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luis.molano\Documents\Alejandro Molano\ADICIÓN 01 TODAS ASES\ASE 2 LIME (Eliana)\POEI + FACTURA\Mayo\"/>
    </mc:Choice>
  </mc:AlternateContent>
  <bookViews>
    <workbookView xWindow="0" yWindow="0" windowWidth="28800" windowHeight="12330" firstSheet="3" activeTab="5"/>
  </bookViews>
  <sheets>
    <sheet name="BD RSDJ" sheetId="5" r:id="rId1"/>
    <sheet name="LISTADO LIME" sheetId="3" r:id="rId2"/>
    <sheet name="ANALISIS RSDJ" sheetId="8" r:id="rId3"/>
    <sheet name="ANA LISTADO LIME" sheetId="11" r:id="rId4"/>
    <sheet name="TICKETS LIME " sheetId="9" r:id="rId5"/>
    <sheet name="ANALISIS TICKETS LIME" sheetId="4" r:id="rId6"/>
    <sheet name="Hoja11" sheetId="15" r:id="rId7"/>
    <sheet name="RESUMEN" sheetId="14" r:id="rId8"/>
    <sheet name="ESRI_MAPINFO_SHEET" sheetId="2" state="veryHidden" r:id="rId9"/>
  </sheets>
  <definedNames>
    <definedName name="_xlnm._FilterDatabase" localSheetId="0" hidden="1">'BD RSDJ'!$A$1:$S$942</definedName>
    <definedName name="_xlnm._FilterDatabase" localSheetId="1" hidden="1">'LISTADO LIME'!$A$1:$AA$942</definedName>
  </definedNames>
  <calcPr calcId="171027"/>
  <pivotCaches>
    <pivotCache cacheId="18" r:id="rId10"/>
    <pivotCache cacheId="30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" i="4" l="1"/>
  <c r="AH4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23" i="4"/>
  <c r="AH224" i="4"/>
  <c r="AH225" i="4"/>
  <c r="AH226" i="4"/>
  <c r="AH227" i="4"/>
  <c r="AH228" i="4"/>
  <c r="AH229" i="4"/>
  <c r="AH230" i="4"/>
  <c r="AH231" i="4"/>
  <c r="AH232" i="4"/>
  <c r="AH233" i="4"/>
  <c r="AH234" i="4"/>
  <c r="AH235" i="4"/>
  <c r="AH236" i="4"/>
  <c r="AH237" i="4"/>
  <c r="AH238" i="4"/>
  <c r="AH239" i="4"/>
  <c r="AH240" i="4"/>
  <c r="AH241" i="4"/>
  <c r="AH242" i="4"/>
  <c r="AH243" i="4"/>
  <c r="AH244" i="4"/>
  <c r="AH245" i="4"/>
  <c r="AH246" i="4"/>
  <c r="AH247" i="4"/>
  <c r="AH248" i="4"/>
  <c r="AH249" i="4"/>
  <c r="AH250" i="4"/>
  <c r="AH251" i="4"/>
  <c r="AH252" i="4"/>
  <c r="AH253" i="4"/>
  <c r="AH254" i="4"/>
  <c r="AH255" i="4"/>
  <c r="AH256" i="4"/>
  <c r="AH257" i="4"/>
  <c r="AH258" i="4"/>
  <c r="AH259" i="4"/>
  <c r="AH260" i="4"/>
  <c r="AH261" i="4"/>
  <c r="AH262" i="4"/>
  <c r="AH263" i="4"/>
  <c r="AH264" i="4"/>
  <c r="AH265" i="4"/>
  <c r="AH266" i="4"/>
  <c r="AH267" i="4"/>
  <c r="AH268" i="4"/>
  <c r="AH269" i="4"/>
  <c r="AH270" i="4"/>
  <c r="AH271" i="4"/>
  <c r="AH272" i="4"/>
  <c r="AH273" i="4"/>
  <c r="AH274" i="4"/>
  <c r="AH275" i="4"/>
  <c r="AH276" i="4"/>
  <c r="AH277" i="4"/>
  <c r="AH278" i="4"/>
  <c r="AH279" i="4"/>
  <c r="AH280" i="4"/>
  <c r="AH281" i="4"/>
  <c r="AH282" i="4"/>
  <c r="AH283" i="4"/>
  <c r="AH284" i="4"/>
  <c r="AH285" i="4"/>
  <c r="AH286" i="4"/>
  <c r="AH287" i="4"/>
  <c r="AH288" i="4"/>
  <c r="AH289" i="4"/>
  <c r="AH290" i="4"/>
  <c r="AH291" i="4"/>
  <c r="AH292" i="4"/>
  <c r="AH293" i="4"/>
  <c r="AH294" i="4"/>
  <c r="AH295" i="4"/>
  <c r="AH296" i="4"/>
  <c r="AH297" i="4"/>
  <c r="AH298" i="4"/>
  <c r="AH299" i="4"/>
  <c r="AH300" i="4"/>
  <c r="AH301" i="4"/>
  <c r="AH302" i="4"/>
  <c r="AH303" i="4"/>
  <c r="AH304" i="4"/>
  <c r="AH305" i="4"/>
  <c r="AH306" i="4"/>
  <c r="AH307" i="4"/>
  <c r="AH308" i="4"/>
  <c r="AH309" i="4"/>
  <c r="AH310" i="4"/>
  <c r="AH311" i="4"/>
  <c r="AH312" i="4"/>
  <c r="AH313" i="4"/>
  <c r="AH314" i="4"/>
  <c r="AH315" i="4"/>
  <c r="AH316" i="4"/>
  <c r="AH317" i="4"/>
  <c r="AH318" i="4"/>
  <c r="AH319" i="4"/>
  <c r="AH320" i="4"/>
  <c r="AH321" i="4"/>
  <c r="AH322" i="4"/>
  <c r="AH323" i="4"/>
  <c r="AH324" i="4"/>
  <c r="AH325" i="4"/>
  <c r="AH326" i="4"/>
  <c r="AH327" i="4"/>
  <c r="AH328" i="4"/>
  <c r="AH329" i="4"/>
  <c r="AH330" i="4"/>
  <c r="AH331" i="4"/>
  <c r="AH332" i="4"/>
  <c r="AH333" i="4"/>
  <c r="AH334" i="4"/>
  <c r="AH335" i="4"/>
  <c r="AH336" i="4"/>
  <c r="AH337" i="4"/>
  <c r="AH338" i="4"/>
  <c r="AH339" i="4"/>
  <c r="AH340" i="4"/>
  <c r="AH341" i="4"/>
  <c r="AH342" i="4"/>
  <c r="AH343" i="4"/>
  <c r="AH344" i="4"/>
  <c r="AH345" i="4"/>
  <c r="AH346" i="4"/>
  <c r="AH347" i="4"/>
  <c r="AH348" i="4"/>
  <c r="AH349" i="4"/>
  <c r="AH350" i="4"/>
  <c r="AH351" i="4"/>
  <c r="AH352" i="4"/>
  <c r="AH353" i="4"/>
  <c r="AH354" i="4"/>
  <c r="AH355" i="4"/>
  <c r="AH356" i="4"/>
  <c r="AH357" i="4"/>
  <c r="AH358" i="4"/>
  <c r="AH359" i="4"/>
  <c r="AH360" i="4"/>
  <c r="AH361" i="4"/>
  <c r="AH362" i="4"/>
  <c r="AH363" i="4"/>
  <c r="AH364" i="4"/>
  <c r="AH365" i="4"/>
  <c r="AH366" i="4"/>
  <c r="AH367" i="4"/>
  <c r="AH368" i="4"/>
  <c r="AH369" i="4"/>
  <c r="AH370" i="4"/>
  <c r="AH371" i="4"/>
  <c r="AH372" i="4"/>
  <c r="AH373" i="4"/>
  <c r="AH374" i="4"/>
  <c r="AH375" i="4"/>
  <c r="AH376" i="4"/>
  <c r="AH377" i="4"/>
  <c r="AH378" i="4"/>
  <c r="AH379" i="4"/>
  <c r="AH380" i="4"/>
  <c r="AH381" i="4"/>
  <c r="AH382" i="4"/>
  <c r="AH383" i="4"/>
  <c r="AH384" i="4"/>
  <c r="AH385" i="4"/>
  <c r="AH386" i="4"/>
  <c r="AH387" i="4"/>
  <c r="AH388" i="4"/>
  <c r="AH389" i="4"/>
  <c r="AH390" i="4"/>
  <c r="AH391" i="4"/>
  <c r="AH392" i="4"/>
  <c r="AH393" i="4"/>
  <c r="AH394" i="4"/>
  <c r="AH395" i="4"/>
  <c r="AH396" i="4"/>
  <c r="AH397" i="4"/>
  <c r="AH398" i="4"/>
  <c r="AH399" i="4"/>
  <c r="AH400" i="4"/>
  <c r="AH401" i="4"/>
  <c r="AH402" i="4"/>
  <c r="AH403" i="4"/>
  <c r="AH404" i="4"/>
  <c r="AH405" i="4"/>
  <c r="AH406" i="4"/>
  <c r="AH407" i="4"/>
  <c r="AH408" i="4"/>
  <c r="AH409" i="4"/>
  <c r="AH410" i="4"/>
  <c r="AH411" i="4"/>
  <c r="AH412" i="4"/>
  <c r="AH413" i="4"/>
  <c r="AH414" i="4"/>
  <c r="AH415" i="4"/>
  <c r="AH416" i="4"/>
  <c r="AH417" i="4"/>
  <c r="AH418" i="4"/>
  <c r="AH419" i="4"/>
  <c r="AH420" i="4"/>
  <c r="AH421" i="4"/>
  <c r="AH422" i="4"/>
  <c r="AH423" i="4"/>
  <c r="AH424" i="4"/>
  <c r="AH425" i="4"/>
  <c r="AH426" i="4"/>
  <c r="AH427" i="4"/>
  <c r="AH428" i="4"/>
  <c r="AH429" i="4"/>
  <c r="AH430" i="4"/>
  <c r="AH431" i="4"/>
  <c r="AH432" i="4"/>
  <c r="AH433" i="4"/>
  <c r="AH434" i="4"/>
  <c r="AH435" i="4"/>
  <c r="AH436" i="4"/>
  <c r="AH437" i="4"/>
  <c r="AH438" i="4"/>
  <c r="AH439" i="4"/>
  <c r="AH440" i="4"/>
  <c r="AH441" i="4"/>
  <c r="AH442" i="4"/>
  <c r="AH443" i="4"/>
  <c r="AH444" i="4"/>
  <c r="AH445" i="4"/>
  <c r="AH446" i="4"/>
  <c r="AH447" i="4"/>
  <c r="AH448" i="4"/>
  <c r="AH449" i="4"/>
  <c r="AH450" i="4"/>
  <c r="AH451" i="4"/>
  <c r="AH452" i="4"/>
  <c r="AH453" i="4"/>
  <c r="AH454" i="4"/>
  <c r="AH455" i="4"/>
  <c r="AH456" i="4"/>
  <c r="AH457" i="4"/>
  <c r="AH458" i="4"/>
  <c r="AH459" i="4"/>
  <c r="AH460" i="4"/>
  <c r="AH461" i="4"/>
  <c r="AH462" i="4"/>
  <c r="AH463" i="4"/>
  <c r="AH464" i="4"/>
  <c r="AH465" i="4"/>
  <c r="AH466" i="4"/>
  <c r="AH467" i="4"/>
  <c r="AH468" i="4"/>
  <c r="AH469" i="4"/>
  <c r="AH470" i="4"/>
  <c r="AH471" i="4"/>
  <c r="AH472" i="4"/>
  <c r="AH473" i="4"/>
  <c r="AH474" i="4"/>
  <c r="AH475" i="4"/>
  <c r="AH476" i="4"/>
  <c r="AH477" i="4"/>
  <c r="AH478" i="4"/>
  <c r="AH479" i="4"/>
  <c r="AH480" i="4"/>
  <c r="AH481" i="4"/>
  <c r="AH482" i="4"/>
  <c r="AH483" i="4"/>
  <c r="AH484" i="4"/>
  <c r="AH485" i="4"/>
  <c r="AH486" i="4"/>
  <c r="AH487" i="4"/>
  <c r="AH488" i="4"/>
  <c r="AH489" i="4"/>
  <c r="AH490" i="4"/>
  <c r="AH491" i="4"/>
  <c r="AH492" i="4"/>
  <c r="AH493" i="4"/>
  <c r="AH494" i="4"/>
  <c r="AH495" i="4"/>
  <c r="AH496" i="4"/>
  <c r="AH497" i="4"/>
  <c r="AH498" i="4"/>
  <c r="AH499" i="4"/>
  <c r="AH500" i="4"/>
  <c r="AH501" i="4"/>
  <c r="AH502" i="4"/>
  <c r="AH503" i="4"/>
  <c r="AH504" i="4"/>
  <c r="AH505" i="4"/>
  <c r="AH506" i="4"/>
  <c r="AH507" i="4"/>
  <c r="AH508" i="4"/>
  <c r="AH509" i="4"/>
  <c r="AH510" i="4"/>
  <c r="AH511" i="4"/>
  <c r="AH512" i="4"/>
  <c r="AH513" i="4"/>
  <c r="AH514" i="4"/>
  <c r="AH515" i="4"/>
  <c r="AH516" i="4"/>
  <c r="AH517" i="4"/>
  <c r="AH518" i="4"/>
  <c r="AH519" i="4"/>
  <c r="AH520" i="4"/>
  <c r="AH521" i="4"/>
  <c r="AH522" i="4"/>
  <c r="AH523" i="4"/>
  <c r="AH524" i="4"/>
  <c r="AH525" i="4"/>
  <c r="AH526" i="4"/>
  <c r="AH527" i="4"/>
  <c r="AH528" i="4"/>
  <c r="AH529" i="4"/>
  <c r="AH530" i="4"/>
  <c r="AH531" i="4"/>
  <c r="AH532" i="4"/>
  <c r="AH533" i="4"/>
  <c r="AH534" i="4"/>
  <c r="AH535" i="4"/>
  <c r="AH536" i="4"/>
  <c r="AH537" i="4"/>
  <c r="AH538" i="4"/>
  <c r="AH539" i="4"/>
  <c r="AH540" i="4"/>
  <c r="AH541" i="4"/>
  <c r="AH542" i="4"/>
  <c r="AH543" i="4"/>
  <c r="AH544" i="4"/>
  <c r="AH545" i="4"/>
  <c r="AH546" i="4"/>
  <c r="AH547" i="4"/>
  <c r="AH548" i="4"/>
  <c r="AH549" i="4"/>
  <c r="AH550" i="4"/>
  <c r="AH551" i="4"/>
  <c r="AH552" i="4"/>
  <c r="AH553" i="4"/>
  <c r="AH554" i="4"/>
  <c r="AH555" i="4"/>
  <c r="AH556" i="4"/>
  <c r="AH557" i="4"/>
  <c r="AH558" i="4"/>
  <c r="AH559" i="4"/>
  <c r="AH560" i="4"/>
  <c r="AH561" i="4"/>
  <c r="AH562" i="4"/>
  <c r="AH563" i="4"/>
  <c r="AH564" i="4"/>
  <c r="AH565" i="4"/>
  <c r="AH566" i="4"/>
  <c r="AH567" i="4"/>
  <c r="AH568" i="4"/>
  <c r="AH569" i="4"/>
  <c r="AH570" i="4"/>
  <c r="AH571" i="4"/>
  <c r="AH572" i="4"/>
  <c r="AH573" i="4"/>
  <c r="AH574" i="4"/>
  <c r="AH575" i="4"/>
  <c r="AH576" i="4"/>
  <c r="AH577" i="4"/>
  <c r="AH578" i="4"/>
  <c r="AH579" i="4"/>
  <c r="AH580" i="4"/>
  <c r="AH581" i="4"/>
  <c r="AH582" i="4"/>
  <c r="AH583" i="4"/>
  <c r="AH584" i="4"/>
  <c r="AH585" i="4"/>
  <c r="AH586" i="4"/>
  <c r="AH587" i="4"/>
  <c r="AH588" i="4"/>
  <c r="AH589" i="4"/>
  <c r="AH590" i="4"/>
  <c r="AH591" i="4"/>
  <c r="AH592" i="4"/>
  <c r="AH593" i="4"/>
  <c r="AH594" i="4"/>
  <c r="AH595" i="4"/>
  <c r="AH596" i="4"/>
  <c r="AH597" i="4"/>
  <c r="AH598" i="4"/>
  <c r="AH599" i="4"/>
  <c r="AH600" i="4"/>
  <c r="AH601" i="4"/>
  <c r="AH602" i="4"/>
  <c r="AH603" i="4"/>
  <c r="AH604" i="4"/>
  <c r="AH605" i="4"/>
  <c r="AH606" i="4"/>
  <c r="AH607" i="4"/>
  <c r="AH608" i="4"/>
  <c r="AH609" i="4"/>
  <c r="AH610" i="4"/>
  <c r="AH611" i="4"/>
  <c r="AH612" i="4"/>
  <c r="AH613" i="4"/>
  <c r="AH614" i="4"/>
  <c r="AH615" i="4"/>
  <c r="AH616" i="4"/>
  <c r="AH617" i="4"/>
  <c r="AH618" i="4"/>
  <c r="AH619" i="4"/>
  <c r="AH620" i="4"/>
  <c r="AH621" i="4"/>
  <c r="AH622" i="4"/>
  <c r="AH623" i="4"/>
  <c r="AH624" i="4"/>
  <c r="AH625" i="4"/>
  <c r="AH626" i="4"/>
  <c r="AH627" i="4"/>
  <c r="AH628" i="4"/>
  <c r="AH629" i="4"/>
  <c r="AH630" i="4"/>
  <c r="AH631" i="4"/>
  <c r="AH632" i="4"/>
  <c r="AH633" i="4"/>
  <c r="AH634" i="4"/>
  <c r="AH635" i="4"/>
  <c r="AH636" i="4"/>
  <c r="AH637" i="4"/>
  <c r="AH638" i="4"/>
  <c r="AH639" i="4"/>
  <c r="AH640" i="4"/>
  <c r="AH641" i="4"/>
  <c r="AH642" i="4"/>
  <c r="AH643" i="4"/>
  <c r="AH644" i="4"/>
  <c r="AH645" i="4"/>
  <c r="AH646" i="4"/>
  <c r="AH647" i="4"/>
  <c r="AH648" i="4"/>
  <c r="AH649" i="4"/>
  <c r="AH650" i="4"/>
  <c r="AH651" i="4"/>
  <c r="AH652" i="4"/>
  <c r="AH653" i="4"/>
  <c r="AH654" i="4"/>
  <c r="AH655" i="4"/>
  <c r="AH656" i="4"/>
  <c r="AH657" i="4"/>
  <c r="AH658" i="4"/>
  <c r="AH659" i="4"/>
  <c r="AH660" i="4"/>
  <c r="AH661" i="4"/>
  <c r="AH662" i="4"/>
  <c r="AH663" i="4"/>
  <c r="AH664" i="4"/>
  <c r="AH665" i="4"/>
  <c r="AH666" i="4"/>
  <c r="AH667" i="4"/>
  <c r="AH668" i="4"/>
  <c r="AH669" i="4"/>
  <c r="AH670" i="4"/>
  <c r="AH671" i="4"/>
  <c r="AH672" i="4"/>
  <c r="AH673" i="4"/>
  <c r="AH674" i="4"/>
  <c r="AH675" i="4"/>
  <c r="AH676" i="4"/>
  <c r="AH677" i="4"/>
  <c r="AH678" i="4"/>
  <c r="AH679" i="4"/>
  <c r="AH680" i="4"/>
  <c r="AH681" i="4"/>
  <c r="AH682" i="4"/>
  <c r="AH683" i="4"/>
  <c r="AH684" i="4"/>
  <c r="AH685" i="4"/>
  <c r="AH686" i="4"/>
  <c r="AH687" i="4"/>
  <c r="AH688" i="4"/>
  <c r="AH689" i="4"/>
  <c r="AH690" i="4"/>
  <c r="AH691" i="4"/>
  <c r="AH692" i="4"/>
  <c r="AH693" i="4"/>
  <c r="AH694" i="4"/>
  <c r="AH695" i="4"/>
  <c r="AH696" i="4"/>
  <c r="AH697" i="4"/>
  <c r="AH698" i="4"/>
  <c r="AH699" i="4"/>
  <c r="AH700" i="4"/>
  <c r="AH701" i="4"/>
  <c r="AH702" i="4"/>
  <c r="AH703" i="4"/>
  <c r="AH704" i="4"/>
  <c r="AH705" i="4"/>
  <c r="AH706" i="4"/>
  <c r="AH707" i="4"/>
  <c r="AH708" i="4"/>
  <c r="AH709" i="4"/>
  <c r="AH710" i="4"/>
  <c r="AH711" i="4"/>
  <c r="AH712" i="4"/>
  <c r="AH713" i="4"/>
  <c r="AH714" i="4"/>
  <c r="AH715" i="4"/>
  <c r="AH716" i="4"/>
  <c r="AH717" i="4"/>
  <c r="AH718" i="4"/>
  <c r="AH719" i="4"/>
  <c r="AH720" i="4"/>
  <c r="AH721" i="4"/>
  <c r="AH722" i="4"/>
  <c r="AH723" i="4"/>
  <c r="AH724" i="4"/>
  <c r="AH725" i="4"/>
  <c r="AH726" i="4"/>
  <c r="AH727" i="4"/>
  <c r="AH728" i="4"/>
  <c r="AH729" i="4"/>
  <c r="AH730" i="4"/>
  <c r="AH731" i="4"/>
  <c r="AH732" i="4"/>
  <c r="AH733" i="4"/>
  <c r="AH734" i="4"/>
  <c r="AH735" i="4"/>
  <c r="AH736" i="4"/>
  <c r="AH737" i="4"/>
  <c r="AH738" i="4"/>
  <c r="AH739" i="4"/>
  <c r="AH740" i="4"/>
  <c r="AH741" i="4"/>
  <c r="AH742" i="4"/>
  <c r="AH743" i="4"/>
  <c r="AH744" i="4"/>
  <c r="AH745" i="4"/>
  <c r="AH746" i="4"/>
  <c r="AH747" i="4"/>
  <c r="AH748" i="4"/>
  <c r="AH749" i="4"/>
  <c r="AH750" i="4"/>
  <c r="AH751" i="4"/>
  <c r="AH752" i="4"/>
  <c r="AH753" i="4"/>
  <c r="AH754" i="4"/>
  <c r="AH755" i="4"/>
  <c r="AH756" i="4"/>
  <c r="AH757" i="4"/>
  <c r="AH758" i="4"/>
  <c r="AH759" i="4"/>
  <c r="AH760" i="4"/>
  <c r="AH761" i="4"/>
  <c r="AH762" i="4"/>
  <c r="AH763" i="4"/>
  <c r="AH764" i="4"/>
  <c r="AH765" i="4"/>
  <c r="AH766" i="4"/>
  <c r="AH767" i="4"/>
  <c r="AH768" i="4"/>
  <c r="AH769" i="4"/>
  <c r="AH770" i="4"/>
  <c r="AH771" i="4"/>
  <c r="AH772" i="4"/>
  <c r="AH773" i="4"/>
  <c r="AH774" i="4"/>
  <c r="AH775" i="4"/>
  <c r="AH776" i="4"/>
  <c r="AH777" i="4"/>
  <c r="AH778" i="4"/>
  <c r="AH779" i="4"/>
  <c r="AH780" i="4"/>
  <c r="AH781" i="4"/>
  <c r="AH782" i="4"/>
  <c r="AH783" i="4"/>
  <c r="AH784" i="4"/>
  <c r="AH785" i="4"/>
  <c r="AH786" i="4"/>
  <c r="AH787" i="4"/>
  <c r="AH788" i="4"/>
  <c r="AH789" i="4"/>
  <c r="AH790" i="4"/>
  <c r="AH791" i="4"/>
  <c r="AH792" i="4"/>
  <c r="AH793" i="4"/>
  <c r="AH794" i="4"/>
  <c r="AH795" i="4"/>
  <c r="AH796" i="4"/>
  <c r="AH797" i="4"/>
  <c r="AH798" i="4"/>
  <c r="AH799" i="4"/>
  <c r="AH800" i="4"/>
  <c r="AH801" i="4"/>
  <c r="AH802" i="4"/>
  <c r="AH803" i="4"/>
  <c r="AH804" i="4"/>
  <c r="AH805" i="4"/>
  <c r="AH806" i="4"/>
  <c r="AH807" i="4"/>
  <c r="AH808" i="4"/>
  <c r="AH809" i="4"/>
  <c r="AH810" i="4"/>
  <c r="AH811" i="4"/>
  <c r="AH812" i="4"/>
  <c r="AH813" i="4"/>
  <c r="AH814" i="4"/>
  <c r="AH815" i="4"/>
  <c r="AH816" i="4"/>
  <c r="AH817" i="4"/>
  <c r="AH818" i="4"/>
  <c r="AH819" i="4"/>
  <c r="AH820" i="4"/>
  <c r="AH821" i="4"/>
  <c r="AH822" i="4"/>
  <c r="AH823" i="4"/>
  <c r="AH824" i="4"/>
  <c r="AH825" i="4"/>
  <c r="AH826" i="4"/>
  <c r="AH827" i="4"/>
  <c r="AH828" i="4"/>
  <c r="AH829" i="4"/>
  <c r="AH830" i="4"/>
  <c r="AH831" i="4"/>
  <c r="AH832" i="4"/>
  <c r="AH833" i="4"/>
  <c r="AH834" i="4"/>
  <c r="AH835" i="4"/>
  <c r="AH836" i="4"/>
  <c r="AH837" i="4"/>
  <c r="AH838" i="4"/>
  <c r="AH839" i="4"/>
  <c r="AH840" i="4"/>
  <c r="AH841" i="4"/>
  <c r="AH842" i="4"/>
  <c r="AH843" i="4"/>
  <c r="AH844" i="4"/>
  <c r="AH845" i="4"/>
  <c r="AH846" i="4"/>
  <c r="AH847" i="4"/>
  <c r="AH848" i="4"/>
  <c r="AH849" i="4"/>
  <c r="AH850" i="4"/>
  <c r="AH851" i="4"/>
  <c r="AH852" i="4"/>
  <c r="AH853" i="4"/>
  <c r="AH854" i="4"/>
  <c r="AH855" i="4"/>
  <c r="AH856" i="4"/>
  <c r="AH857" i="4"/>
  <c r="AH858" i="4"/>
  <c r="AH859" i="4"/>
  <c r="AH860" i="4"/>
  <c r="AH861" i="4"/>
  <c r="AH862" i="4"/>
  <c r="AH863" i="4"/>
  <c r="AH864" i="4"/>
  <c r="AH865" i="4"/>
  <c r="AH866" i="4"/>
  <c r="AH867" i="4"/>
  <c r="AH868" i="4"/>
  <c r="AH869" i="4"/>
  <c r="AH870" i="4"/>
  <c r="AH871" i="4"/>
  <c r="AH872" i="4"/>
  <c r="AH873" i="4"/>
  <c r="AH874" i="4"/>
  <c r="AH875" i="4"/>
  <c r="AH876" i="4"/>
  <c r="AH877" i="4"/>
  <c r="AH878" i="4"/>
  <c r="AH879" i="4"/>
  <c r="AH880" i="4"/>
  <c r="AH881" i="4"/>
  <c r="AH882" i="4"/>
  <c r="AH883" i="4"/>
  <c r="AH884" i="4"/>
  <c r="AH885" i="4"/>
  <c r="AH886" i="4"/>
  <c r="AH887" i="4"/>
  <c r="AH888" i="4"/>
  <c r="AH889" i="4"/>
  <c r="AH890" i="4"/>
  <c r="AH891" i="4"/>
  <c r="AH892" i="4"/>
  <c r="AH893" i="4"/>
  <c r="AH894" i="4"/>
  <c r="AH895" i="4"/>
  <c r="AH896" i="4"/>
  <c r="AH897" i="4"/>
  <c r="AH898" i="4"/>
  <c r="AH899" i="4"/>
  <c r="AH900" i="4"/>
  <c r="AH901" i="4"/>
  <c r="AH902" i="4"/>
  <c r="AH903" i="4"/>
  <c r="AH904" i="4"/>
  <c r="AH905" i="4"/>
  <c r="AH906" i="4"/>
  <c r="AH907" i="4"/>
  <c r="AH908" i="4"/>
  <c r="AH909" i="4"/>
  <c r="AH910" i="4"/>
  <c r="AH911" i="4"/>
  <c r="AH912" i="4"/>
  <c r="AH913" i="4"/>
  <c r="AH914" i="4"/>
  <c r="AH915" i="4"/>
  <c r="AH916" i="4"/>
  <c r="AH917" i="4"/>
  <c r="AH918" i="4"/>
  <c r="AH919" i="4"/>
  <c r="AH920" i="4"/>
  <c r="AH921" i="4"/>
  <c r="AH922" i="4"/>
  <c r="AH923" i="4"/>
  <c r="AH924" i="4"/>
  <c r="AH925" i="4"/>
  <c r="AH926" i="4"/>
  <c r="AH927" i="4"/>
  <c r="AH928" i="4"/>
  <c r="AH929" i="4"/>
  <c r="AH930" i="4"/>
  <c r="AH931" i="4"/>
  <c r="AH932" i="4"/>
  <c r="AH933" i="4"/>
  <c r="AH934" i="4"/>
  <c r="AH935" i="4"/>
  <c r="AH936" i="4"/>
  <c r="AH937" i="4"/>
  <c r="AF3" i="4"/>
  <c r="AG3" i="4" s="1"/>
  <c r="AF4" i="4"/>
  <c r="AG4" i="4" s="1"/>
  <c r="AF5" i="4"/>
  <c r="AG5" i="4" s="1"/>
  <c r="AF6" i="4"/>
  <c r="AG6" i="4" s="1"/>
  <c r="AF7" i="4"/>
  <c r="AG7" i="4" s="1"/>
  <c r="AF8" i="4"/>
  <c r="AG8" i="4" s="1"/>
  <c r="AF9" i="4"/>
  <c r="AG9" i="4" s="1"/>
  <c r="AF10" i="4"/>
  <c r="AG10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7" i="4"/>
  <c r="AG17" i="4" s="1"/>
  <c r="AF18" i="4"/>
  <c r="AG18" i="4" s="1"/>
  <c r="AF19" i="4"/>
  <c r="AG19" i="4" s="1"/>
  <c r="AF20" i="4"/>
  <c r="AG20" i="4" s="1"/>
  <c r="AF21" i="4"/>
  <c r="AG21" i="4" s="1"/>
  <c r="AF22" i="4"/>
  <c r="AG22" i="4" s="1"/>
  <c r="AF23" i="4"/>
  <c r="AG23" i="4" s="1"/>
  <c r="AF24" i="4"/>
  <c r="AG24" i="4" s="1"/>
  <c r="AF25" i="4"/>
  <c r="AG25" i="4" s="1"/>
  <c r="AF26" i="4"/>
  <c r="AG26" i="4" s="1"/>
  <c r="AF27" i="4"/>
  <c r="AG27" i="4" s="1"/>
  <c r="AF28" i="4"/>
  <c r="AG28" i="4" s="1"/>
  <c r="AF29" i="4"/>
  <c r="AG29" i="4" s="1"/>
  <c r="AF30" i="4"/>
  <c r="AG30" i="4" s="1"/>
  <c r="AF31" i="4"/>
  <c r="AG31" i="4" s="1"/>
  <c r="AF32" i="4"/>
  <c r="AG32" i="4" s="1"/>
  <c r="AF33" i="4"/>
  <c r="AG33" i="4" s="1"/>
  <c r="AF34" i="4"/>
  <c r="AG34" i="4" s="1"/>
  <c r="AF35" i="4"/>
  <c r="AG35" i="4" s="1"/>
  <c r="AF36" i="4"/>
  <c r="AG36" i="4" s="1"/>
  <c r="AF37" i="4"/>
  <c r="AG37" i="4" s="1"/>
  <c r="AF38" i="4"/>
  <c r="AG38" i="4" s="1"/>
  <c r="AF39" i="4"/>
  <c r="AG39" i="4" s="1"/>
  <c r="AF40" i="4"/>
  <c r="AG40" i="4" s="1"/>
  <c r="AF41" i="4"/>
  <c r="AG41" i="4" s="1"/>
  <c r="AF42" i="4"/>
  <c r="AG42" i="4" s="1"/>
  <c r="AF43" i="4"/>
  <c r="AG43" i="4" s="1"/>
  <c r="AF44" i="4"/>
  <c r="AG44" i="4" s="1"/>
  <c r="AF45" i="4"/>
  <c r="AG45" i="4" s="1"/>
  <c r="AF46" i="4"/>
  <c r="AG46" i="4" s="1"/>
  <c r="AF47" i="4"/>
  <c r="AG47" i="4" s="1"/>
  <c r="AF48" i="4"/>
  <c r="AG48" i="4" s="1"/>
  <c r="AF49" i="4"/>
  <c r="AG49" i="4" s="1"/>
  <c r="AF50" i="4"/>
  <c r="AG50" i="4" s="1"/>
  <c r="AF51" i="4"/>
  <c r="AG51" i="4" s="1"/>
  <c r="AF52" i="4"/>
  <c r="AG52" i="4" s="1"/>
  <c r="AF53" i="4"/>
  <c r="AG53" i="4" s="1"/>
  <c r="AF54" i="4"/>
  <c r="AG54" i="4" s="1"/>
  <c r="AF55" i="4"/>
  <c r="AG55" i="4" s="1"/>
  <c r="AF56" i="4"/>
  <c r="AG56" i="4" s="1"/>
  <c r="AF57" i="4"/>
  <c r="AG57" i="4" s="1"/>
  <c r="AF58" i="4"/>
  <c r="AG58" i="4" s="1"/>
  <c r="AF59" i="4"/>
  <c r="AG59" i="4" s="1"/>
  <c r="AF60" i="4"/>
  <c r="AG60" i="4" s="1"/>
  <c r="AF61" i="4"/>
  <c r="AG61" i="4" s="1"/>
  <c r="AF62" i="4"/>
  <c r="AG62" i="4" s="1"/>
  <c r="AF63" i="4"/>
  <c r="AG63" i="4" s="1"/>
  <c r="AF64" i="4"/>
  <c r="AG64" i="4" s="1"/>
  <c r="AF65" i="4"/>
  <c r="AG65" i="4" s="1"/>
  <c r="AF66" i="4"/>
  <c r="AG66" i="4" s="1"/>
  <c r="AF67" i="4"/>
  <c r="AG67" i="4" s="1"/>
  <c r="AF68" i="4"/>
  <c r="AG68" i="4" s="1"/>
  <c r="AF69" i="4"/>
  <c r="AG69" i="4" s="1"/>
  <c r="AF70" i="4"/>
  <c r="AG70" i="4" s="1"/>
  <c r="AF71" i="4"/>
  <c r="AG71" i="4" s="1"/>
  <c r="AF72" i="4"/>
  <c r="AG72" i="4" s="1"/>
  <c r="AF73" i="4"/>
  <c r="AG73" i="4" s="1"/>
  <c r="AF74" i="4"/>
  <c r="AG74" i="4" s="1"/>
  <c r="AF75" i="4"/>
  <c r="AG75" i="4" s="1"/>
  <c r="AF76" i="4"/>
  <c r="AG76" i="4" s="1"/>
  <c r="AF77" i="4"/>
  <c r="AG77" i="4" s="1"/>
  <c r="AF78" i="4"/>
  <c r="AG78" i="4" s="1"/>
  <c r="AF79" i="4"/>
  <c r="AG79" i="4" s="1"/>
  <c r="AF80" i="4"/>
  <c r="AG80" i="4" s="1"/>
  <c r="AF81" i="4"/>
  <c r="AG81" i="4" s="1"/>
  <c r="AF82" i="4"/>
  <c r="AG82" i="4" s="1"/>
  <c r="AF83" i="4"/>
  <c r="AG83" i="4" s="1"/>
  <c r="AF84" i="4"/>
  <c r="AG84" i="4" s="1"/>
  <c r="AF85" i="4"/>
  <c r="AG85" i="4" s="1"/>
  <c r="AF86" i="4"/>
  <c r="AG86" i="4" s="1"/>
  <c r="AF87" i="4"/>
  <c r="AG87" i="4" s="1"/>
  <c r="AF88" i="4"/>
  <c r="AG88" i="4" s="1"/>
  <c r="AF89" i="4"/>
  <c r="AG89" i="4" s="1"/>
  <c r="AF90" i="4"/>
  <c r="AG90" i="4" s="1"/>
  <c r="AF91" i="4"/>
  <c r="AG91" i="4" s="1"/>
  <c r="AF92" i="4"/>
  <c r="AG92" i="4" s="1"/>
  <c r="AF93" i="4"/>
  <c r="AG93" i="4" s="1"/>
  <c r="AF94" i="4"/>
  <c r="AG94" i="4" s="1"/>
  <c r="AF95" i="4"/>
  <c r="AG95" i="4" s="1"/>
  <c r="AF96" i="4"/>
  <c r="AG96" i="4" s="1"/>
  <c r="AF97" i="4"/>
  <c r="AG97" i="4" s="1"/>
  <c r="AF98" i="4"/>
  <c r="AG98" i="4" s="1"/>
  <c r="AF99" i="4"/>
  <c r="AG99" i="4" s="1"/>
  <c r="AF100" i="4"/>
  <c r="AG100" i="4" s="1"/>
  <c r="AF101" i="4"/>
  <c r="AG101" i="4" s="1"/>
  <c r="AF102" i="4"/>
  <c r="AG102" i="4" s="1"/>
  <c r="AF103" i="4"/>
  <c r="AG103" i="4" s="1"/>
  <c r="AF104" i="4"/>
  <c r="AG104" i="4" s="1"/>
  <c r="AF105" i="4"/>
  <c r="AG105" i="4" s="1"/>
  <c r="AF106" i="4"/>
  <c r="AG106" i="4" s="1"/>
  <c r="AF107" i="4"/>
  <c r="AG107" i="4" s="1"/>
  <c r="AF108" i="4"/>
  <c r="AG108" i="4" s="1"/>
  <c r="AF109" i="4"/>
  <c r="AG109" i="4" s="1"/>
  <c r="AF110" i="4"/>
  <c r="AG110" i="4" s="1"/>
  <c r="AF111" i="4"/>
  <c r="AG111" i="4" s="1"/>
  <c r="AF112" i="4"/>
  <c r="AG112" i="4" s="1"/>
  <c r="AF113" i="4"/>
  <c r="AG113" i="4" s="1"/>
  <c r="AF114" i="4"/>
  <c r="AG114" i="4" s="1"/>
  <c r="AF115" i="4"/>
  <c r="AG115" i="4" s="1"/>
  <c r="AF116" i="4"/>
  <c r="AG116" i="4" s="1"/>
  <c r="AF117" i="4"/>
  <c r="AG117" i="4" s="1"/>
  <c r="AF118" i="4"/>
  <c r="AG118" i="4" s="1"/>
  <c r="AF119" i="4"/>
  <c r="AG119" i="4" s="1"/>
  <c r="AF120" i="4"/>
  <c r="AG120" i="4" s="1"/>
  <c r="AF121" i="4"/>
  <c r="AG121" i="4" s="1"/>
  <c r="AF122" i="4"/>
  <c r="AG122" i="4" s="1"/>
  <c r="AF123" i="4"/>
  <c r="AG123" i="4" s="1"/>
  <c r="AF124" i="4"/>
  <c r="AG124" i="4" s="1"/>
  <c r="AF125" i="4"/>
  <c r="AG125" i="4" s="1"/>
  <c r="AF126" i="4"/>
  <c r="AG126" i="4" s="1"/>
  <c r="AF127" i="4"/>
  <c r="AG127" i="4" s="1"/>
  <c r="AF128" i="4"/>
  <c r="AG128" i="4" s="1"/>
  <c r="AF129" i="4"/>
  <c r="AG129" i="4" s="1"/>
  <c r="AF130" i="4"/>
  <c r="AG130" i="4" s="1"/>
  <c r="AF131" i="4"/>
  <c r="AG131" i="4" s="1"/>
  <c r="AF132" i="4"/>
  <c r="AG132" i="4" s="1"/>
  <c r="AF133" i="4"/>
  <c r="AG133" i="4" s="1"/>
  <c r="AF134" i="4"/>
  <c r="AG134" i="4" s="1"/>
  <c r="AF135" i="4"/>
  <c r="AG135" i="4" s="1"/>
  <c r="AF136" i="4"/>
  <c r="AG136" i="4" s="1"/>
  <c r="AF137" i="4"/>
  <c r="AG137" i="4" s="1"/>
  <c r="AF138" i="4"/>
  <c r="AG138" i="4" s="1"/>
  <c r="AF139" i="4"/>
  <c r="AG139" i="4" s="1"/>
  <c r="AF140" i="4"/>
  <c r="AG140" i="4" s="1"/>
  <c r="AF141" i="4"/>
  <c r="AG141" i="4" s="1"/>
  <c r="AF142" i="4"/>
  <c r="AG142" i="4" s="1"/>
  <c r="AF143" i="4"/>
  <c r="AG143" i="4" s="1"/>
  <c r="AF144" i="4"/>
  <c r="AG144" i="4" s="1"/>
  <c r="AF145" i="4"/>
  <c r="AG145" i="4" s="1"/>
  <c r="AF146" i="4"/>
  <c r="AG146" i="4" s="1"/>
  <c r="AF147" i="4"/>
  <c r="AG147" i="4" s="1"/>
  <c r="AF148" i="4"/>
  <c r="AG148" i="4" s="1"/>
  <c r="AF149" i="4"/>
  <c r="AG149" i="4" s="1"/>
  <c r="AF150" i="4"/>
  <c r="AG150" i="4" s="1"/>
  <c r="AF151" i="4"/>
  <c r="AG151" i="4" s="1"/>
  <c r="AF152" i="4"/>
  <c r="AG152" i="4" s="1"/>
  <c r="AF153" i="4"/>
  <c r="AG153" i="4" s="1"/>
  <c r="AF154" i="4"/>
  <c r="AG154" i="4" s="1"/>
  <c r="AF155" i="4"/>
  <c r="AG155" i="4" s="1"/>
  <c r="AF156" i="4"/>
  <c r="AG156" i="4" s="1"/>
  <c r="AF157" i="4"/>
  <c r="AG157" i="4" s="1"/>
  <c r="AF158" i="4"/>
  <c r="AG158" i="4" s="1"/>
  <c r="AF159" i="4"/>
  <c r="AG159" i="4" s="1"/>
  <c r="AF160" i="4"/>
  <c r="AG160" i="4" s="1"/>
  <c r="AF161" i="4"/>
  <c r="AG161" i="4" s="1"/>
  <c r="AF162" i="4"/>
  <c r="AG162" i="4" s="1"/>
  <c r="AF163" i="4"/>
  <c r="AG163" i="4" s="1"/>
  <c r="AF164" i="4"/>
  <c r="AG164" i="4" s="1"/>
  <c r="AF165" i="4"/>
  <c r="AG165" i="4" s="1"/>
  <c r="AF166" i="4"/>
  <c r="AG166" i="4" s="1"/>
  <c r="AF167" i="4"/>
  <c r="AG167" i="4" s="1"/>
  <c r="AF168" i="4"/>
  <c r="AG168" i="4" s="1"/>
  <c r="AF169" i="4"/>
  <c r="AG169" i="4" s="1"/>
  <c r="AF170" i="4"/>
  <c r="AG170" i="4" s="1"/>
  <c r="AF171" i="4"/>
  <c r="AG171" i="4" s="1"/>
  <c r="AF172" i="4"/>
  <c r="AG172" i="4" s="1"/>
  <c r="AF173" i="4"/>
  <c r="AG173" i="4" s="1"/>
  <c r="AF174" i="4"/>
  <c r="AG174" i="4" s="1"/>
  <c r="AF175" i="4"/>
  <c r="AG175" i="4" s="1"/>
  <c r="AF176" i="4"/>
  <c r="AG176" i="4" s="1"/>
  <c r="AF177" i="4"/>
  <c r="AG177" i="4" s="1"/>
  <c r="AF178" i="4"/>
  <c r="AG178" i="4" s="1"/>
  <c r="AF179" i="4"/>
  <c r="AG179" i="4" s="1"/>
  <c r="AF180" i="4"/>
  <c r="AG180" i="4" s="1"/>
  <c r="AF181" i="4"/>
  <c r="AG181" i="4" s="1"/>
  <c r="AF182" i="4"/>
  <c r="AG182" i="4" s="1"/>
  <c r="AF183" i="4"/>
  <c r="AG183" i="4" s="1"/>
  <c r="AF184" i="4"/>
  <c r="AG184" i="4" s="1"/>
  <c r="AF185" i="4"/>
  <c r="AG185" i="4" s="1"/>
  <c r="AF186" i="4"/>
  <c r="AG186" i="4" s="1"/>
  <c r="AF187" i="4"/>
  <c r="AG187" i="4" s="1"/>
  <c r="AF188" i="4"/>
  <c r="AG188" i="4" s="1"/>
  <c r="AF189" i="4"/>
  <c r="AG189" i="4" s="1"/>
  <c r="AF190" i="4"/>
  <c r="AG190" i="4" s="1"/>
  <c r="AF191" i="4"/>
  <c r="AG191" i="4" s="1"/>
  <c r="AF192" i="4"/>
  <c r="AG192" i="4" s="1"/>
  <c r="AF193" i="4"/>
  <c r="AG193" i="4" s="1"/>
  <c r="AF194" i="4"/>
  <c r="AG194" i="4" s="1"/>
  <c r="AF195" i="4"/>
  <c r="AG195" i="4" s="1"/>
  <c r="AF196" i="4"/>
  <c r="AG196" i="4" s="1"/>
  <c r="AF197" i="4"/>
  <c r="AG197" i="4" s="1"/>
  <c r="AF198" i="4"/>
  <c r="AG198" i="4" s="1"/>
  <c r="AF199" i="4"/>
  <c r="AG199" i="4" s="1"/>
  <c r="AF200" i="4"/>
  <c r="AG200" i="4" s="1"/>
  <c r="AF201" i="4"/>
  <c r="AG201" i="4" s="1"/>
  <c r="AF202" i="4"/>
  <c r="AG202" i="4" s="1"/>
  <c r="AF203" i="4"/>
  <c r="AG203" i="4" s="1"/>
  <c r="AF204" i="4"/>
  <c r="AG204" i="4" s="1"/>
  <c r="AF205" i="4"/>
  <c r="AG205" i="4" s="1"/>
  <c r="AF206" i="4"/>
  <c r="AG206" i="4" s="1"/>
  <c r="AF207" i="4"/>
  <c r="AG207" i="4" s="1"/>
  <c r="AF208" i="4"/>
  <c r="AG208" i="4" s="1"/>
  <c r="AF209" i="4"/>
  <c r="AG209" i="4" s="1"/>
  <c r="AF210" i="4"/>
  <c r="AG210" i="4" s="1"/>
  <c r="AF211" i="4"/>
  <c r="AG211" i="4" s="1"/>
  <c r="AF212" i="4"/>
  <c r="AG212" i="4" s="1"/>
  <c r="AF213" i="4"/>
  <c r="AG213" i="4" s="1"/>
  <c r="AF214" i="4"/>
  <c r="AG214" i="4" s="1"/>
  <c r="AF215" i="4"/>
  <c r="AG215" i="4" s="1"/>
  <c r="AF216" i="4"/>
  <c r="AG216" i="4" s="1"/>
  <c r="AF217" i="4"/>
  <c r="AG217" i="4" s="1"/>
  <c r="AF218" i="4"/>
  <c r="AG218" i="4" s="1"/>
  <c r="AF219" i="4"/>
  <c r="AG219" i="4" s="1"/>
  <c r="AF220" i="4"/>
  <c r="AG220" i="4" s="1"/>
  <c r="AF221" i="4"/>
  <c r="AG221" i="4" s="1"/>
  <c r="AF222" i="4"/>
  <c r="AG222" i="4" s="1"/>
  <c r="AF223" i="4"/>
  <c r="AG223" i="4" s="1"/>
  <c r="AF224" i="4"/>
  <c r="AG224" i="4" s="1"/>
  <c r="AF225" i="4"/>
  <c r="AG225" i="4" s="1"/>
  <c r="AF226" i="4"/>
  <c r="AG226" i="4" s="1"/>
  <c r="AF227" i="4"/>
  <c r="AG227" i="4" s="1"/>
  <c r="AF228" i="4"/>
  <c r="AG228" i="4" s="1"/>
  <c r="AF229" i="4"/>
  <c r="AG229" i="4" s="1"/>
  <c r="AF230" i="4"/>
  <c r="AG230" i="4" s="1"/>
  <c r="AF231" i="4"/>
  <c r="AG231" i="4" s="1"/>
  <c r="AF232" i="4"/>
  <c r="AG232" i="4" s="1"/>
  <c r="AF233" i="4"/>
  <c r="AG233" i="4" s="1"/>
  <c r="AF234" i="4"/>
  <c r="AG234" i="4" s="1"/>
  <c r="AF235" i="4"/>
  <c r="AG235" i="4" s="1"/>
  <c r="AF236" i="4"/>
  <c r="AG236" i="4" s="1"/>
  <c r="AF237" i="4"/>
  <c r="AG237" i="4" s="1"/>
  <c r="AF238" i="4"/>
  <c r="AG238" i="4" s="1"/>
  <c r="AF239" i="4"/>
  <c r="AG239" i="4" s="1"/>
  <c r="AF240" i="4"/>
  <c r="AG240" i="4" s="1"/>
  <c r="AF241" i="4"/>
  <c r="AG241" i="4" s="1"/>
  <c r="AF242" i="4"/>
  <c r="AG242" i="4" s="1"/>
  <c r="AF243" i="4"/>
  <c r="AG243" i="4" s="1"/>
  <c r="AF244" i="4"/>
  <c r="AG244" i="4" s="1"/>
  <c r="AF245" i="4"/>
  <c r="AG245" i="4" s="1"/>
  <c r="AF246" i="4"/>
  <c r="AG246" i="4" s="1"/>
  <c r="AF247" i="4"/>
  <c r="AG247" i="4" s="1"/>
  <c r="AF248" i="4"/>
  <c r="AG248" i="4" s="1"/>
  <c r="AF249" i="4"/>
  <c r="AG249" i="4" s="1"/>
  <c r="AF250" i="4"/>
  <c r="AG250" i="4" s="1"/>
  <c r="AF251" i="4"/>
  <c r="AG251" i="4" s="1"/>
  <c r="AF252" i="4"/>
  <c r="AG252" i="4" s="1"/>
  <c r="AF253" i="4"/>
  <c r="AG253" i="4" s="1"/>
  <c r="AF254" i="4"/>
  <c r="AG254" i="4" s="1"/>
  <c r="AF255" i="4"/>
  <c r="AG255" i="4" s="1"/>
  <c r="AF256" i="4"/>
  <c r="AG256" i="4" s="1"/>
  <c r="AF257" i="4"/>
  <c r="AG257" i="4" s="1"/>
  <c r="AF258" i="4"/>
  <c r="AG258" i="4" s="1"/>
  <c r="AF259" i="4"/>
  <c r="AG259" i="4" s="1"/>
  <c r="AF260" i="4"/>
  <c r="AG260" i="4" s="1"/>
  <c r="AF261" i="4"/>
  <c r="AG261" i="4" s="1"/>
  <c r="AF262" i="4"/>
  <c r="AG262" i="4" s="1"/>
  <c r="AF263" i="4"/>
  <c r="AG263" i="4" s="1"/>
  <c r="AF264" i="4"/>
  <c r="AG264" i="4" s="1"/>
  <c r="AF265" i="4"/>
  <c r="AG265" i="4" s="1"/>
  <c r="AF266" i="4"/>
  <c r="AG266" i="4" s="1"/>
  <c r="AF267" i="4"/>
  <c r="AG267" i="4" s="1"/>
  <c r="AF268" i="4"/>
  <c r="AG268" i="4" s="1"/>
  <c r="AF269" i="4"/>
  <c r="AG269" i="4" s="1"/>
  <c r="AF270" i="4"/>
  <c r="AG270" i="4" s="1"/>
  <c r="AF271" i="4"/>
  <c r="AG271" i="4" s="1"/>
  <c r="AF272" i="4"/>
  <c r="AG272" i="4" s="1"/>
  <c r="AF273" i="4"/>
  <c r="AG273" i="4" s="1"/>
  <c r="AF274" i="4"/>
  <c r="AG274" i="4" s="1"/>
  <c r="AF275" i="4"/>
  <c r="AG275" i="4" s="1"/>
  <c r="AF276" i="4"/>
  <c r="AG276" i="4" s="1"/>
  <c r="AF277" i="4"/>
  <c r="AG277" i="4" s="1"/>
  <c r="AF278" i="4"/>
  <c r="AG278" i="4" s="1"/>
  <c r="AF279" i="4"/>
  <c r="AG279" i="4" s="1"/>
  <c r="AF280" i="4"/>
  <c r="AG280" i="4" s="1"/>
  <c r="AF281" i="4"/>
  <c r="AG281" i="4" s="1"/>
  <c r="AF282" i="4"/>
  <c r="AG282" i="4" s="1"/>
  <c r="AF283" i="4"/>
  <c r="AG283" i="4" s="1"/>
  <c r="AF284" i="4"/>
  <c r="AG284" i="4" s="1"/>
  <c r="AF285" i="4"/>
  <c r="AG285" i="4" s="1"/>
  <c r="AF286" i="4"/>
  <c r="AG286" i="4" s="1"/>
  <c r="AF287" i="4"/>
  <c r="AG287" i="4" s="1"/>
  <c r="AF288" i="4"/>
  <c r="AG288" i="4" s="1"/>
  <c r="AF289" i="4"/>
  <c r="AG289" i="4" s="1"/>
  <c r="AF290" i="4"/>
  <c r="AG290" i="4" s="1"/>
  <c r="AF291" i="4"/>
  <c r="AG291" i="4" s="1"/>
  <c r="AF292" i="4"/>
  <c r="AG292" i="4" s="1"/>
  <c r="AF293" i="4"/>
  <c r="AG293" i="4" s="1"/>
  <c r="AF294" i="4"/>
  <c r="AG294" i="4" s="1"/>
  <c r="AF295" i="4"/>
  <c r="AG295" i="4" s="1"/>
  <c r="AF296" i="4"/>
  <c r="AG296" i="4" s="1"/>
  <c r="AF297" i="4"/>
  <c r="AG297" i="4" s="1"/>
  <c r="AF298" i="4"/>
  <c r="AG298" i="4" s="1"/>
  <c r="AF299" i="4"/>
  <c r="AG299" i="4" s="1"/>
  <c r="AF300" i="4"/>
  <c r="AG300" i="4" s="1"/>
  <c r="AF301" i="4"/>
  <c r="AG301" i="4" s="1"/>
  <c r="AF302" i="4"/>
  <c r="AG302" i="4" s="1"/>
  <c r="AF303" i="4"/>
  <c r="AG303" i="4" s="1"/>
  <c r="AF304" i="4"/>
  <c r="AG304" i="4" s="1"/>
  <c r="AF305" i="4"/>
  <c r="AG305" i="4" s="1"/>
  <c r="AF306" i="4"/>
  <c r="AG306" i="4" s="1"/>
  <c r="AF307" i="4"/>
  <c r="AG307" i="4" s="1"/>
  <c r="AF308" i="4"/>
  <c r="AG308" i="4" s="1"/>
  <c r="AF309" i="4"/>
  <c r="AG309" i="4" s="1"/>
  <c r="AF310" i="4"/>
  <c r="AG310" i="4" s="1"/>
  <c r="AF311" i="4"/>
  <c r="AG311" i="4" s="1"/>
  <c r="AF312" i="4"/>
  <c r="AG312" i="4" s="1"/>
  <c r="AF313" i="4"/>
  <c r="AG313" i="4" s="1"/>
  <c r="AF314" i="4"/>
  <c r="AG314" i="4" s="1"/>
  <c r="AF315" i="4"/>
  <c r="AG315" i="4" s="1"/>
  <c r="AF316" i="4"/>
  <c r="AG316" i="4" s="1"/>
  <c r="AF317" i="4"/>
  <c r="AG317" i="4" s="1"/>
  <c r="AF318" i="4"/>
  <c r="AG318" i="4" s="1"/>
  <c r="AF319" i="4"/>
  <c r="AG319" i="4" s="1"/>
  <c r="AF320" i="4"/>
  <c r="AG320" i="4" s="1"/>
  <c r="AF321" i="4"/>
  <c r="AG321" i="4" s="1"/>
  <c r="AF322" i="4"/>
  <c r="AG322" i="4" s="1"/>
  <c r="AF323" i="4"/>
  <c r="AG323" i="4" s="1"/>
  <c r="AF324" i="4"/>
  <c r="AG324" i="4" s="1"/>
  <c r="AF325" i="4"/>
  <c r="AG325" i="4" s="1"/>
  <c r="AF326" i="4"/>
  <c r="AG326" i="4" s="1"/>
  <c r="AF327" i="4"/>
  <c r="AG327" i="4" s="1"/>
  <c r="AF328" i="4"/>
  <c r="AG328" i="4" s="1"/>
  <c r="AF329" i="4"/>
  <c r="AG329" i="4" s="1"/>
  <c r="AF330" i="4"/>
  <c r="AG330" i="4" s="1"/>
  <c r="AF331" i="4"/>
  <c r="AG331" i="4" s="1"/>
  <c r="AF332" i="4"/>
  <c r="AG332" i="4" s="1"/>
  <c r="AF333" i="4"/>
  <c r="AG333" i="4" s="1"/>
  <c r="AF334" i="4"/>
  <c r="AG334" i="4" s="1"/>
  <c r="AF335" i="4"/>
  <c r="AG335" i="4" s="1"/>
  <c r="AF336" i="4"/>
  <c r="AG336" i="4" s="1"/>
  <c r="AF337" i="4"/>
  <c r="AG337" i="4" s="1"/>
  <c r="AF338" i="4"/>
  <c r="AG338" i="4" s="1"/>
  <c r="AF339" i="4"/>
  <c r="AG339" i="4" s="1"/>
  <c r="AF340" i="4"/>
  <c r="AG340" i="4" s="1"/>
  <c r="AF341" i="4"/>
  <c r="AG341" i="4" s="1"/>
  <c r="AF342" i="4"/>
  <c r="AG342" i="4" s="1"/>
  <c r="AF343" i="4"/>
  <c r="AG343" i="4" s="1"/>
  <c r="AF344" i="4"/>
  <c r="AG344" i="4" s="1"/>
  <c r="AF345" i="4"/>
  <c r="AG345" i="4" s="1"/>
  <c r="AF346" i="4"/>
  <c r="AG346" i="4" s="1"/>
  <c r="AF347" i="4"/>
  <c r="AG347" i="4" s="1"/>
  <c r="AF348" i="4"/>
  <c r="AG348" i="4" s="1"/>
  <c r="AF349" i="4"/>
  <c r="AG349" i="4" s="1"/>
  <c r="AF350" i="4"/>
  <c r="AG350" i="4" s="1"/>
  <c r="AF351" i="4"/>
  <c r="AG351" i="4" s="1"/>
  <c r="AF352" i="4"/>
  <c r="AG352" i="4" s="1"/>
  <c r="AF353" i="4"/>
  <c r="AG353" i="4" s="1"/>
  <c r="AF354" i="4"/>
  <c r="AG354" i="4" s="1"/>
  <c r="AF355" i="4"/>
  <c r="AG355" i="4" s="1"/>
  <c r="AF356" i="4"/>
  <c r="AG356" i="4" s="1"/>
  <c r="AF357" i="4"/>
  <c r="AG357" i="4" s="1"/>
  <c r="AF358" i="4"/>
  <c r="AG358" i="4" s="1"/>
  <c r="AF359" i="4"/>
  <c r="AG359" i="4" s="1"/>
  <c r="AF360" i="4"/>
  <c r="AG360" i="4" s="1"/>
  <c r="AF361" i="4"/>
  <c r="AG361" i="4" s="1"/>
  <c r="AF362" i="4"/>
  <c r="AG362" i="4" s="1"/>
  <c r="AF363" i="4"/>
  <c r="AG363" i="4" s="1"/>
  <c r="AF364" i="4"/>
  <c r="AG364" i="4" s="1"/>
  <c r="AF365" i="4"/>
  <c r="AG365" i="4" s="1"/>
  <c r="AF366" i="4"/>
  <c r="AG366" i="4" s="1"/>
  <c r="AF367" i="4"/>
  <c r="AG367" i="4" s="1"/>
  <c r="AF368" i="4"/>
  <c r="AG368" i="4" s="1"/>
  <c r="AF369" i="4"/>
  <c r="AG369" i="4" s="1"/>
  <c r="AF370" i="4"/>
  <c r="AG370" i="4" s="1"/>
  <c r="AF371" i="4"/>
  <c r="AG371" i="4" s="1"/>
  <c r="AF372" i="4"/>
  <c r="AG372" i="4" s="1"/>
  <c r="AF373" i="4"/>
  <c r="AG373" i="4" s="1"/>
  <c r="AF374" i="4"/>
  <c r="AG374" i="4" s="1"/>
  <c r="AF375" i="4"/>
  <c r="AG375" i="4" s="1"/>
  <c r="AF376" i="4"/>
  <c r="AG376" i="4" s="1"/>
  <c r="AF377" i="4"/>
  <c r="AG377" i="4" s="1"/>
  <c r="AF378" i="4"/>
  <c r="AG378" i="4" s="1"/>
  <c r="AF379" i="4"/>
  <c r="AG379" i="4" s="1"/>
  <c r="AF380" i="4"/>
  <c r="AG380" i="4" s="1"/>
  <c r="AF381" i="4"/>
  <c r="AG381" i="4" s="1"/>
  <c r="AF382" i="4"/>
  <c r="AG382" i="4" s="1"/>
  <c r="AF383" i="4"/>
  <c r="AG383" i="4" s="1"/>
  <c r="AF384" i="4"/>
  <c r="AG384" i="4" s="1"/>
  <c r="AF385" i="4"/>
  <c r="AG385" i="4" s="1"/>
  <c r="AF386" i="4"/>
  <c r="AG386" i="4" s="1"/>
  <c r="AF387" i="4"/>
  <c r="AG387" i="4" s="1"/>
  <c r="AF388" i="4"/>
  <c r="AG388" i="4" s="1"/>
  <c r="AF389" i="4"/>
  <c r="AG389" i="4" s="1"/>
  <c r="AF390" i="4"/>
  <c r="AG390" i="4" s="1"/>
  <c r="AF391" i="4"/>
  <c r="AG391" i="4" s="1"/>
  <c r="AF392" i="4"/>
  <c r="AG392" i="4" s="1"/>
  <c r="AF393" i="4"/>
  <c r="AG393" i="4" s="1"/>
  <c r="AF394" i="4"/>
  <c r="AG394" i="4" s="1"/>
  <c r="AF395" i="4"/>
  <c r="AG395" i="4" s="1"/>
  <c r="AF396" i="4"/>
  <c r="AG396" i="4" s="1"/>
  <c r="AF397" i="4"/>
  <c r="AG397" i="4" s="1"/>
  <c r="AF398" i="4"/>
  <c r="AG398" i="4" s="1"/>
  <c r="AF399" i="4"/>
  <c r="AG399" i="4" s="1"/>
  <c r="AF400" i="4"/>
  <c r="AG400" i="4" s="1"/>
  <c r="AF401" i="4"/>
  <c r="AG401" i="4" s="1"/>
  <c r="AF402" i="4"/>
  <c r="AG402" i="4" s="1"/>
  <c r="AF403" i="4"/>
  <c r="AG403" i="4" s="1"/>
  <c r="AF404" i="4"/>
  <c r="AG404" i="4" s="1"/>
  <c r="AF405" i="4"/>
  <c r="AG405" i="4" s="1"/>
  <c r="AF406" i="4"/>
  <c r="AG406" i="4" s="1"/>
  <c r="AF407" i="4"/>
  <c r="AG407" i="4" s="1"/>
  <c r="AF408" i="4"/>
  <c r="AG408" i="4" s="1"/>
  <c r="AF409" i="4"/>
  <c r="AG409" i="4" s="1"/>
  <c r="AF410" i="4"/>
  <c r="AG410" i="4" s="1"/>
  <c r="AF411" i="4"/>
  <c r="AG411" i="4" s="1"/>
  <c r="AF412" i="4"/>
  <c r="AG412" i="4" s="1"/>
  <c r="AF413" i="4"/>
  <c r="AG413" i="4" s="1"/>
  <c r="AF414" i="4"/>
  <c r="AG414" i="4" s="1"/>
  <c r="AF415" i="4"/>
  <c r="AG415" i="4" s="1"/>
  <c r="AF416" i="4"/>
  <c r="AG416" i="4" s="1"/>
  <c r="AF417" i="4"/>
  <c r="AG417" i="4" s="1"/>
  <c r="AF418" i="4"/>
  <c r="AG418" i="4" s="1"/>
  <c r="AF419" i="4"/>
  <c r="AG419" i="4" s="1"/>
  <c r="AF420" i="4"/>
  <c r="AG420" i="4" s="1"/>
  <c r="AF421" i="4"/>
  <c r="AG421" i="4" s="1"/>
  <c r="AF422" i="4"/>
  <c r="AG422" i="4" s="1"/>
  <c r="AF423" i="4"/>
  <c r="AG423" i="4" s="1"/>
  <c r="AF424" i="4"/>
  <c r="AG424" i="4" s="1"/>
  <c r="AF425" i="4"/>
  <c r="AG425" i="4" s="1"/>
  <c r="AF426" i="4"/>
  <c r="AG426" i="4" s="1"/>
  <c r="AF427" i="4"/>
  <c r="AG427" i="4" s="1"/>
  <c r="AF428" i="4"/>
  <c r="AG428" i="4" s="1"/>
  <c r="AF429" i="4"/>
  <c r="AG429" i="4" s="1"/>
  <c r="AF430" i="4"/>
  <c r="AG430" i="4" s="1"/>
  <c r="AF431" i="4"/>
  <c r="AG431" i="4" s="1"/>
  <c r="AF432" i="4"/>
  <c r="AG432" i="4" s="1"/>
  <c r="AF433" i="4"/>
  <c r="AG433" i="4" s="1"/>
  <c r="AF434" i="4"/>
  <c r="AG434" i="4" s="1"/>
  <c r="AF435" i="4"/>
  <c r="AG435" i="4" s="1"/>
  <c r="AF436" i="4"/>
  <c r="AG436" i="4" s="1"/>
  <c r="AF437" i="4"/>
  <c r="AG437" i="4" s="1"/>
  <c r="AF438" i="4"/>
  <c r="AG438" i="4" s="1"/>
  <c r="AF439" i="4"/>
  <c r="AG439" i="4" s="1"/>
  <c r="AF440" i="4"/>
  <c r="AG440" i="4" s="1"/>
  <c r="AF441" i="4"/>
  <c r="AG441" i="4" s="1"/>
  <c r="AF442" i="4"/>
  <c r="AG442" i="4" s="1"/>
  <c r="AF443" i="4"/>
  <c r="AG443" i="4" s="1"/>
  <c r="AF444" i="4"/>
  <c r="AG444" i="4" s="1"/>
  <c r="AF445" i="4"/>
  <c r="AG445" i="4" s="1"/>
  <c r="AF446" i="4"/>
  <c r="AG446" i="4" s="1"/>
  <c r="AF447" i="4"/>
  <c r="AG447" i="4" s="1"/>
  <c r="AF448" i="4"/>
  <c r="AG448" i="4" s="1"/>
  <c r="AF449" i="4"/>
  <c r="AG449" i="4" s="1"/>
  <c r="AF450" i="4"/>
  <c r="AG450" i="4" s="1"/>
  <c r="AF451" i="4"/>
  <c r="AG451" i="4" s="1"/>
  <c r="AF452" i="4"/>
  <c r="AG452" i="4" s="1"/>
  <c r="AF453" i="4"/>
  <c r="AG453" i="4" s="1"/>
  <c r="AF454" i="4"/>
  <c r="AG454" i="4" s="1"/>
  <c r="AF455" i="4"/>
  <c r="AG455" i="4" s="1"/>
  <c r="AF456" i="4"/>
  <c r="AG456" i="4" s="1"/>
  <c r="AF457" i="4"/>
  <c r="AG457" i="4" s="1"/>
  <c r="AF458" i="4"/>
  <c r="AG458" i="4" s="1"/>
  <c r="AF459" i="4"/>
  <c r="AG459" i="4" s="1"/>
  <c r="AF460" i="4"/>
  <c r="AG460" i="4" s="1"/>
  <c r="AF461" i="4"/>
  <c r="AG461" i="4" s="1"/>
  <c r="AF462" i="4"/>
  <c r="AG462" i="4" s="1"/>
  <c r="AF463" i="4"/>
  <c r="AG463" i="4" s="1"/>
  <c r="AF464" i="4"/>
  <c r="AG464" i="4" s="1"/>
  <c r="AF465" i="4"/>
  <c r="AG465" i="4" s="1"/>
  <c r="AF466" i="4"/>
  <c r="AG466" i="4" s="1"/>
  <c r="AF467" i="4"/>
  <c r="AG467" i="4" s="1"/>
  <c r="AF468" i="4"/>
  <c r="AG468" i="4" s="1"/>
  <c r="AF469" i="4"/>
  <c r="AG469" i="4" s="1"/>
  <c r="AF470" i="4"/>
  <c r="AG470" i="4" s="1"/>
  <c r="AF471" i="4"/>
  <c r="AG471" i="4" s="1"/>
  <c r="AF472" i="4"/>
  <c r="AG472" i="4" s="1"/>
  <c r="AF473" i="4"/>
  <c r="AG473" i="4" s="1"/>
  <c r="AF474" i="4"/>
  <c r="AG474" i="4" s="1"/>
  <c r="AF475" i="4"/>
  <c r="AG475" i="4" s="1"/>
  <c r="AF476" i="4"/>
  <c r="AG476" i="4" s="1"/>
  <c r="AF477" i="4"/>
  <c r="AG477" i="4" s="1"/>
  <c r="AF478" i="4"/>
  <c r="AG478" i="4" s="1"/>
  <c r="AF479" i="4"/>
  <c r="AG479" i="4" s="1"/>
  <c r="AF480" i="4"/>
  <c r="AG480" i="4" s="1"/>
  <c r="AF481" i="4"/>
  <c r="AG481" i="4" s="1"/>
  <c r="AF482" i="4"/>
  <c r="AG482" i="4" s="1"/>
  <c r="AF483" i="4"/>
  <c r="AG483" i="4" s="1"/>
  <c r="AF484" i="4"/>
  <c r="AG484" i="4" s="1"/>
  <c r="AF485" i="4"/>
  <c r="AG485" i="4" s="1"/>
  <c r="AF486" i="4"/>
  <c r="AG486" i="4" s="1"/>
  <c r="AF487" i="4"/>
  <c r="AG487" i="4" s="1"/>
  <c r="AF488" i="4"/>
  <c r="AG488" i="4" s="1"/>
  <c r="AF489" i="4"/>
  <c r="AG489" i="4" s="1"/>
  <c r="AF490" i="4"/>
  <c r="AG490" i="4" s="1"/>
  <c r="AF491" i="4"/>
  <c r="AG491" i="4" s="1"/>
  <c r="AF492" i="4"/>
  <c r="AG492" i="4" s="1"/>
  <c r="AF493" i="4"/>
  <c r="AG493" i="4" s="1"/>
  <c r="AF494" i="4"/>
  <c r="AG494" i="4" s="1"/>
  <c r="AF495" i="4"/>
  <c r="AG495" i="4" s="1"/>
  <c r="AF496" i="4"/>
  <c r="AG496" i="4" s="1"/>
  <c r="AF497" i="4"/>
  <c r="AG497" i="4" s="1"/>
  <c r="AF498" i="4"/>
  <c r="AG498" i="4" s="1"/>
  <c r="AF499" i="4"/>
  <c r="AG499" i="4" s="1"/>
  <c r="AF500" i="4"/>
  <c r="AG500" i="4" s="1"/>
  <c r="AF501" i="4"/>
  <c r="AG501" i="4" s="1"/>
  <c r="AF502" i="4"/>
  <c r="AG502" i="4" s="1"/>
  <c r="AF503" i="4"/>
  <c r="AG503" i="4" s="1"/>
  <c r="AF504" i="4"/>
  <c r="AG504" i="4" s="1"/>
  <c r="AF505" i="4"/>
  <c r="AG505" i="4" s="1"/>
  <c r="AF506" i="4"/>
  <c r="AG506" i="4" s="1"/>
  <c r="AF507" i="4"/>
  <c r="AG507" i="4" s="1"/>
  <c r="AF508" i="4"/>
  <c r="AG508" i="4" s="1"/>
  <c r="AF509" i="4"/>
  <c r="AG509" i="4" s="1"/>
  <c r="AF510" i="4"/>
  <c r="AG510" i="4" s="1"/>
  <c r="AF511" i="4"/>
  <c r="AG511" i="4" s="1"/>
  <c r="AF512" i="4"/>
  <c r="AG512" i="4" s="1"/>
  <c r="AF513" i="4"/>
  <c r="AG513" i="4" s="1"/>
  <c r="AF514" i="4"/>
  <c r="AG514" i="4" s="1"/>
  <c r="AF515" i="4"/>
  <c r="AG515" i="4" s="1"/>
  <c r="AF516" i="4"/>
  <c r="AG516" i="4" s="1"/>
  <c r="AF517" i="4"/>
  <c r="AG517" i="4" s="1"/>
  <c r="AF518" i="4"/>
  <c r="AG518" i="4" s="1"/>
  <c r="AF519" i="4"/>
  <c r="AG519" i="4" s="1"/>
  <c r="AF520" i="4"/>
  <c r="AG520" i="4" s="1"/>
  <c r="AF521" i="4"/>
  <c r="AG521" i="4" s="1"/>
  <c r="AF522" i="4"/>
  <c r="AG522" i="4" s="1"/>
  <c r="AF523" i="4"/>
  <c r="AG523" i="4" s="1"/>
  <c r="AF524" i="4"/>
  <c r="AG524" i="4" s="1"/>
  <c r="AF525" i="4"/>
  <c r="AG525" i="4" s="1"/>
  <c r="AF526" i="4"/>
  <c r="AG526" i="4" s="1"/>
  <c r="AF527" i="4"/>
  <c r="AG527" i="4" s="1"/>
  <c r="AF528" i="4"/>
  <c r="AG528" i="4" s="1"/>
  <c r="AF529" i="4"/>
  <c r="AG529" i="4" s="1"/>
  <c r="AF530" i="4"/>
  <c r="AG530" i="4" s="1"/>
  <c r="AF531" i="4"/>
  <c r="AG531" i="4" s="1"/>
  <c r="AF532" i="4"/>
  <c r="AG532" i="4" s="1"/>
  <c r="AF533" i="4"/>
  <c r="AG533" i="4" s="1"/>
  <c r="AF534" i="4"/>
  <c r="AG534" i="4" s="1"/>
  <c r="AF535" i="4"/>
  <c r="AG535" i="4" s="1"/>
  <c r="AF536" i="4"/>
  <c r="AG536" i="4" s="1"/>
  <c r="AF537" i="4"/>
  <c r="AG537" i="4" s="1"/>
  <c r="AF538" i="4"/>
  <c r="AG538" i="4" s="1"/>
  <c r="AF539" i="4"/>
  <c r="AG539" i="4" s="1"/>
  <c r="AF540" i="4"/>
  <c r="AG540" i="4" s="1"/>
  <c r="AF541" i="4"/>
  <c r="AG541" i="4" s="1"/>
  <c r="AF542" i="4"/>
  <c r="AG542" i="4" s="1"/>
  <c r="AF543" i="4"/>
  <c r="AG543" i="4" s="1"/>
  <c r="AF544" i="4"/>
  <c r="AG544" i="4" s="1"/>
  <c r="AF545" i="4"/>
  <c r="AG545" i="4" s="1"/>
  <c r="AF546" i="4"/>
  <c r="AG546" i="4" s="1"/>
  <c r="AF547" i="4"/>
  <c r="AG547" i="4" s="1"/>
  <c r="AF548" i="4"/>
  <c r="AG548" i="4" s="1"/>
  <c r="AF549" i="4"/>
  <c r="AG549" i="4" s="1"/>
  <c r="AF550" i="4"/>
  <c r="AG550" i="4" s="1"/>
  <c r="AF551" i="4"/>
  <c r="AG551" i="4" s="1"/>
  <c r="AF552" i="4"/>
  <c r="AG552" i="4" s="1"/>
  <c r="AF553" i="4"/>
  <c r="AG553" i="4" s="1"/>
  <c r="AF554" i="4"/>
  <c r="AG554" i="4" s="1"/>
  <c r="AF555" i="4"/>
  <c r="AG555" i="4" s="1"/>
  <c r="AF556" i="4"/>
  <c r="AG556" i="4" s="1"/>
  <c r="AF557" i="4"/>
  <c r="AG557" i="4" s="1"/>
  <c r="AF558" i="4"/>
  <c r="AG558" i="4" s="1"/>
  <c r="AF559" i="4"/>
  <c r="AG559" i="4" s="1"/>
  <c r="AF560" i="4"/>
  <c r="AG560" i="4" s="1"/>
  <c r="AF561" i="4"/>
  <c r="AG561" i="4" s="1"/>
  <c r="AF562" i="4"/>
  <c r="AG562" i="4" s="1"/>
  <c r="AF563" i="4"/>
  <c r="AG563" i="4" s="1"/>
  <c r="AF564" i="4"/>
  <c r="AG564" i="4" s="1"/>
  <c r="AF565" i="4"/>
  <c r="AG565" i="4" s="1"/>
  <c r="AF566" i="4"/>
  <c r="AG566" i="4" s="1"/>
  <c r="AF567" i="4"/>
  <c r="AG567" i="4" s="1"/>
  <c r="AF568" i="4"/>
  <c r="AG568" i="4" s="1"/>
  <c r="AF569" i="4"/>
  <c r="AG569" i="4" s="1"/>
  <c r="AF570" i="4"/>
  <c r="AG570" i="4" s="1"/>
  <c r="AF571" i="4"/>
  <c r="AG571" i="4" s="1"/>
  <c r="AF572" i="4"/>
  <c r="AG572" i="4" s="1"/>
  <c r="AF573" i="4"/>
  <c r="AG573" i="4" s="1"/>
  <c r="AF574" i="4"/>
  <c r="AG574" i="4" s="1"/>
  <c r="AF575" i="4"/>
  <c r="AG575" i="4" s="1"/>
  <c r="AF576" i="4"/>
  <c r="AG576" i="4" s="1"/>
  <c r="AF577" i="4"/>
  <c r="AG577" i="4" s="1"/>
  <c r="AF578" i="4"/>
  <c r="AG578" i="4" s="1"/>
  <c r="AF579" i="4"/>
  <c r="AG579" i="4" s="1"/>
  <c r="AF580" i="4"/>
  <c r="AG580" i="4" s="1"/>
  <c r="AF581" i="4"/>
  <c r="AG581" i="4" s="1"/>
  <c r="AF582" i="4"/>
  <c r="AG582" i="4" s="1"/>
  <c r="AF583" i="4"/>
  <c r="AG583" i="4" s="1"/>
  <c r="AF584" i="4"/>
  <c r="AG584" i="4" s="1"/>
  <c r="AF585" i="4"/>
  <c r="AG585" i="4" s="1"/>
  <c r="AF586" i="4"/>
  <c r="AG586" i="4" s="1"/>
  <c r="AF587" i="4"/>
  <c r="AG587" i="4" s="1"/>
  <c r="AF588" i="4"/>
  <c r="AG588" i="4" s="1"/>
  <c r="AF589" i="4"/>
  <c r="AG589" i="4" s="1"/>
  <c r="AF590" i="4"/>
  <c r="AG590" i="4" s="1"/>
  <c r="AF591" i="4"/>
  <c r="AG591" i="4" s="1"/>
  <c r="AF592" i="4"/>
  <c r="AG592" i="4" s="1"/>
  <c r="AF593" i="4"/>
  <c r="AG593" i="4" s="1"/>
  <c r="AF594" i="4"/>
  <c r="AG594" i="4" s="1"/>
  <c r="AF595" i="4"/>
  <c r="AG595" i="4" s="1"/>
  <c r="AF596" i="4"/>
  <c r="AG596" i="4" s="1"/>
  <c r="AF597" i="4"/>
  <c r="AG597" i="4" s="1"/>
  <c r="AF598" i="4"/>
  <c r="AG598" i="4" s="1"/>
  <c r="AF599" i="4"/>
  <c r="AG599" i="4" s="1"/>
  <c r="AF600" i="4"/>
  <c r="AG600" i="4" s="1"/>
  <c r="AF601" i="4"/>
  <c r="AG601" i="4" s="1"/>
  <c r="AF602" i="4"/>
  <c r="AG602" i="4" s="1"/>
  <c r="AF603" i="4"/>
  <c r="AG603" i="4" s="1"/>
  <c r="AF604" i="4"/>
  <c r="AG604" i="4" s="1"/>
  <c r="AF605" i="4"/>
  <c r="AG605" i="4" s="1"/>
  <c r="AF606" i="4"/>
  <c r="AG606" i="4" s="1"/>
  <c r="AF607" i="4"/>
  <c r="AG607" i="4" s="1"/>
  <c r="AF608" i="4"/>
  <c r="AG608" i="4" s="1"/>
  <c r="AF609" i="4"/>
  <c r="AG609" i="4" s="1"/>
  <c r="AF610" i="4"/>
  <c r="AG610" i="4" s="1"/>
  <c r="AF611" i="4"/>
  <c r="AG611" i="4" s="1"/>
  <c r="AF612" i="4"/>
  <c r="AG612" i="4" s="1"/>
  <c r="AF613" i="4"/>
  <c r="AG613" i="4" s="1"/>
  <c r="AF614" i="4"/>
  <c r="AG614" i="4" s="1"/>
  <c r="AF615" i="4"/>
  <c r="AG615" i="4" s="1"/>
  <c r="AF616" i="4"/>
  <c r="AG616" i="4" s="1"/>
  <c r="AF617" i="4"/>
  <c r="AG617" i="4" s="1"/>
  <c r="AF618" i="4"/>
  <c r="AG618" i="4" s="1"/>
  <c r="AF619" i="4"/>
  <c r="AG619" i="4" s="1"/>
  <c r="AF620" i="4"/>
  <c r="AG620" i="4" s="1"/>
  <c r="AF621" i="4"/>
  <c r="AG621" i="4" s="1"/>
  <c r="AF622" i="4"/>
  <c r="AG622" i="4" s="1"/>
  <c r="AF623" i="4"/>
  <c r="AG623" i="4" s="1"/>
  <c r="AF624" i="4"/>
  <c r="AG624" i="4" s="1"/>
  <c r="AF625" i="4"/>
  <c r="AG625" i="4" s="1"/>
  <c r="AF626" i="4"/>
  <c r="AG626" i="4" s="1"/>
  <c r="AF627" i="4"/>
  <c r="AG627" i="4" s="1"/>
  <c r="AF628" i="4"/>
  <c r="AG628" i="4" s="1"/>
  <c r="AF629" i="4"/>
  <c r="AG629" i="4" s="1"/>
  <c r="AF630" i="4"/>
  <c r="AG630" i="4" s="1"/>
  <c r="AF631" i="4"/>
  <c r="AG631" i="4" s="1"/>
  <c r="AF632" i="4"/>
  <c r="AG632" i="4" s="1"/>
  <c r="AF633" i="4"/>
  <c r="AG633" i="4" s="1"/>
  <c r="AF634" i="4"/>
  <c r="AG634" i="4" s="1"/>
  <c r="AF635" i="4"/>
  <c r="AG635" i="4" s="1"/>
  <c r="AF636" i="4"/>
  <c r="AG636" i="4" s="1"/>
  <c r="AF637" i="4"/>
  <c r="AG637" i="4" s="1"/>
  <c r="AF638" i="4"/>
  <c r="AG638" i="4" s="1"/>
  <c r="AF639" i="4"/>
  <c r="AG639" i="4" s="1"/>
  <c r="AF640" i="4"/>
  <c r="AG640" i="4" s="1"/>
  <c r="AF641" i="4"/>
  <c r="AG641" i="4" s="1"/>
  <c r="AF642" i="4"/>
  <c r="AG642" i="4" s="1"/>
  <c r="AF643" i="4"/>
  <c r="AG643" i="4" s="1"/>
  <c r="AF644" i="4"/>
  <c r="AG644" i="4" s="1"/>
  <c r="AF645" i="4"/>
  <c r="AG645" i="4" s="1"/>
  <c r="AF646" i="4"/>
  <c r="AG646" i="4" s="1"/>
  <c r="AF647" i="4"/>
  <c r="AG647" i="4" s="1"/>
  <c r="AF648" i="4"/>
  <c r="AG648" i="4" s="1"/>
  <c r="AF649" i="4"/>
  <c r="AG649" i="4" s="1"/>
  <c r="AF650" i="4"/>
  <c r="AG650" i="4" s="1"/>
  <c r="AF651" i="4"/>
  <c r="AG651" i="4" s="1"/>
  <c r="AF652" i="4"/>
  <c r="AG652" i="4" s="1"/>
  <c r="AF653" i="4"/>
  <c r="AG653" i="4" s="1"/>
  <c r="AF654" i="4"/>
  <c r="AG654" i="4" s="1"/>
  <c r="AF655" i="4"/>
  <c r="AG655" i="4" s="1"/>
  <c r="AF656" i="4"/>
  <c r="AG656" i="4" s="1"/>
  <c r="AF657" i="4"/>
  <c r="AG657" i="4" s="1"/>
  <c r="AF658" i="4"/>
  <c r="AG658" i="4" s="1"/>
  <c r="AF659" i="4"/>
  <c r="AG659" i="4" s="1"/>
  <c r="AF660" i="4"/>
  <c r="AG660" i="4" s="1"/>
  <c r="AF661" i="4"/>
  <c r="AG661" i="4" s="1"/>
  <c r="AF662" i="4"/>
  <c r="AG662" i="4" s="1"/>
  <c r="AF663" i="4"/>
  <c r="AG663" i="4" s="1"/>
  <c r="AF664" i="4"/>
  <c r="AG664" i="4" s="1"/>
  <c r="AF665" i="4"/>
  <c r="AG665" i="4" s="1"/>
  <c r="AF666" i="4"/>
  <c r="AG666" i="4" s="1"/>
  <c r="AF667" i="4"/>
  <c r="AG667" i="4" s="1"/>
  <c r="AF668" i="4"/>
  <c r="AG668" i="4" s="1"/>
  <c r="AF669" i="4"/>
  <c r="AG669" i="4" s="1"/>
  <c r="AF670" i="4"/>
  <c r="AG670" i="4" s="1"/>
  <c r="AF671" i="4"/>
  <c r="AG671" i="4" s="1"/>
  <c r="AF672" i="4"/>
  <c r="AG672" i="4" s="1"/>
  <c r="AF673" i="4"/>
  <c r="AG673" i="4" s="1"/>
  <c r="AF674" i="4"/>
  <c r="AG674" i="4" s="1"/>
  <c r="AF675" i="4"/>
  <c r="AG675" i="4" s="1"/>
  <c r="AF676" i="4"/>
  <c r="AG676" i="4" s="1"/>
  <c r="AF677" i="4"/>
  <c r="AG677" i="4" s="1"/>
  <c r="AF678" i="4"/>
  <c r="AG678" i="4" s="1"/>
  <c r="AF679" i="4"/>
  <c r="AG679" i="4" s="1"/>
  <c r="AF680" i="4"/>
  <c r="AG680" i="4" s="1"/>
  <c r="AF681" i="4"/>
  <c r="AG681" i="4" s="1"/>
  <c r="AF682" i="4"/>
  <c r="AG682" i="4" s="1"/>
  <c r="AF683" i="4"/>
  <c r="AG683" i="4" s="1"/>
  <c r="AF684" i="4"/>
  <c r="AG684" i="4" s="1"/>
  <c r="AF685" i="4"/>
  <c r="AG685" i="4" s="1"/>
  <c r="AF686" i="4"/>
  <c r="AG686" i="4" s="1"/>
  <c r="AF687" i="4"/>
  <c r="AG687" i="4" s="1"/>
  <c r="AF688" i="4"/>
  <c r="AG688" i="4" s="1"/>
  <c r="AF689" i="4"/>
  <c r="AG689" i="4" s="1"/>
  <c r="AF690" i="4"/>
  <c r="AG690" i="4" s="1"/>
  <c r="AF691" i="4"/>
  <c r="AG691" i="4" s="1"/>
  <c r="AF692" i="4"/>
  <c r="AG692" i="4" s="1"/>
  <c r="AF693" i="4"/>
  <c r="AG693" i="4" s="1"/>
  <c r="AF694" i="4"/>
  <c r="AG694" i="4" s="1"/>
  <c r="AF695" i="4"/>
  <c r="AG695" i="4" s="1"/>
  <c r="AF696" i="4"/>
  <c r="AG696" i="4" s="1"/>
  <c r="AF697" i="4"/>
  <c r="AG697" i="4" s="1"/>
  <c r="AF698" i="4"/>
  <c r="AG698" i="4" s="1"/>
  <c r="AF699" i="4"/>
  <c r="AG699" i="4" s="1"/>
  <c r="AF700" i="4"/>
  <c r="AG700" i="4" s="1"/>
  <c r="AF701" i="4"/>
  <c r="AG701" i="4" s="1"/>
  <c r="AF702" i="4"/>
  <c r="AG702" i="4" s="1"/>
  <c r="AF703" i="4"/>
  <c r="AG703" i="4" s="1"/>
  <c r="AF704" i="4"/>
  <c r="AG704" i="4" s="1"/>
  <c r="AF705" i="4"/>
  <c r="AG705" i="4" s="1"/>
  <c r="AF706" i="4"/>
  <c r="AG706" i="4" s="1"/>
  <c r="AF707" i="4"/>
  <c r="AG707" i="4" s="1"/>
  <c r="AF708" i="4"/>
  <c r="AG708" i="4" s="1"/>
  <c r="AF709" i="4"/>
  <c r="AG709" i="4" s="1"/>
  <c r="AF710" i="4"/>
  <c r="AG710" i="4" s="1"/>
  <c r="AF711" i="4"/>
  <c r="AG711" i="4" s="1"/>
  <c r="AF712" i="4"/>
  <c r="AG712" i="4" s="1"/>
  <c r="AF713" i="4"/>
  <c r="AG713" i="4" s="1"/>
  <c r="AF714" i="4"/>
  <c r="AG714" i="4" s="1"/>
  <c r="AF715" i="4"/>
  <c r="AG715" i="4" s="1"/>
  <c r="AF716" i="4"/>
  <c r="AG716" i="4" s="1"/>
  <c r="AF717" i="4"/>
  <c r="AG717" i="4" s="1"/>
  <c r="AF718" i="4"/>
  <c r="AG718" i="4" s="1"/>
  <c r="AF719" i="4"/>
  <c r="AG719" i="4" s="1"/>
  <c r="AF720" i="4"/>
  <c r="AG720" i="4" s="1"/>
  <c r="AF721" i="4"/>
  <c r="AG721" i="4" s="1"/>
  <c r="AF722" i="4"/>
  <c r="AG722" i="4" s="1"/>
  <c r="AF723" i="4"/>
  <c r="AG723" i="4" s="1"/>
  <c r="AF724" i="4"/>
  <c r="AG724" i="4" s="1"/>
  <c r="AF725" i="4"/>
  <c r="AG725" i="4" s="1"/>
  <c r="AF726" i="4"/>
  <c r="AG726" i="4" s="1"/>
  <c r="AF727" i="4"/>
  <c r="AG727" i="4" s="1"/>
  <c r="AF728" i="4"/>
  <c r="AG728" i="4" s="1"/>
  <c r="AF729" i="4"/>
  <c r="AG729" i="4" s="1"/>
  <c r="AF730" i="4"/>
  <c r="AG730" i="4" s="1"/>
  <c r="AF731" i="4"/>
  <c r="AG731" i="4" s="1"/>
  <c r="AF732" i="4"/>
  <c r="AG732" i="4" s="1"/>
  <c r="AF733" i="4"/>
  <c r="AG733" i="4" s="1"/>
  <c r="AF734" i="4"/>
  <c r="AG734" i="4" s="1"/>
  <c r="AF735" i="4"/>
  <c r="AG735" i="4" s="1"/>
  <c r="AF736" i="4"/>
  <c r="AG736" i="4" s="1"/>
  <c r="AF737" i="4"/>
  <c r="AG737" i="4" s="1"/>
  <c r="AF738" i="4"/>
  <c r="AG738" i="4" s="1"/>
  <c r="AF739" i="4"/>
  <c r="AG739" i="4" s="1"/>
  <c r="AF740" i="4"/>
  <c r="AG740" i="4" s="1"/>
  <c r="AF741" i="4"/>
  <c r="AG741" i="4" s="1"/>
  <c r="AF742" i="4"/>
  <c r="AG742" i="4" s="1"/>
  <c r="AF743" i="4"/>
  <c r="AG743" i="4" s="1"/>
  <c r="AF744" i="4"/>
  <c r="AG744" i="4" s="1"/>
  <c r="AF745" i="4"/>
  <c r="AG745" i="4" s="1"/>
  <c r="AF746" i="4"/>
  <c r="AG746" i="4" s="1"/>
  <c r="AF747" i="4"/>
  <c r="AG747" i="4" s="1"/>
  <c r="AF748" i="4"/>
  <c r="AG748" i="4" s="1"/>
  <c r="AF749" i="4"/>
  <c r="AG749" i="4" s="1"/>
  <c r="AF750" i="4"/>
  <c r="AG750" i="4" s="1"/>
  <c r="AF751" i="4"/>
  <c r="AG751" i="4" s="1"/>
  <c r="AF752" i="4"/>
  <c r="AG752" i="4" s="1"/>
  <c r="AF753" i="4"/>
  <c r="AG753" i="4" s="1"/>
  <c r="AF754" i="4"/>
  <c r="AG754" i="4" s="1"/>
  <c r="AF755" i="4"/>
  <c r="AG755" i="4" s="1"/>
  <c r="AF756" i="4"/>
  <c r="AG756" i="4" s="1"/>
  <c r="AF757" i="4"/>
  <c r="AG757" i="4" s="1"/>
  <c r="AF758" i="4"/>
  <c r="AG758" i="4" s="1"/>
  <c r="AF759" i="4"/>
  <c r="AG759" i="4" s="1"/>
  <c r="AF760" i="4"/>
  <c r="AG760" i="4" s="1"/>
  <c r="AF761" i="4"/>
  <c r="AG761" i="4" s="1"/>
  <c r="AF762" i="4"/>
  <c r="AG762" i="4" s="1"/>
  <c r="AF763" i="4"/>
  <c r="AG763" i="4" s="1"/>
  <c r="AF764" i="4"/>
  <c r="AG764" i="4" s="1"/>
  <c r="AF765" i="4"/>
  <c r="AG765" i="4" s="1"/>
  <c r="AF766" i="4"/>
  <c r="AG766" i="4" s="1"/>
  <c r="AF767" i="4"/>
  <c r="AG767" i="4" s="1"/>
  <c r="AF768" i="4"/>
  <c r="AG768" i="4" s="1"/>
  <c r="AF769" i="4"/>
  <c r="AG769" i="4" s="1"/>
  <c r="AF770" i="4"/>
  <c r="AG770" i="4" s="1"/>
  <c r="AF771" i="4"/>
  <c r="AG771" i="4" s="1"/>
  <c r="AF772" i="4"/>
  <c r="AG772" i="4" s="1"/>
  <c r="AF773" i="4"/>
  <c r="AG773" i="4" s="1"/>
  <c r="AF774" i="4"/>
  <c r="AG774" i="4" s="1"/>
  <c r="AF775" i="4"/>
  <c r="AG775" i="4" s="1"/>
  <c r="AF776" i="4"/>
  <c r="AG776" i="4" s="1"/>
  <c r="AF777" i="4"/>
  <c r="AG777" i="4" s="1"/>
  <c r="AF778" i="4"/>
  <c r="AG778" i="4" s="1"/>
  <c r="AF779" i="4"/>
  <c r="AG779" i="4" s="1"/>
  <c r="AF780" i="4"/>
  <c r="AG780" i="4" s="1"/>
  <c r="AF781" i="4"/>
  <c r="AG781" i="4" s="1"/>
  <c r="AF782" i="4"/>
  <c r="AG782" i="4" s="1"/>
  <c r="AF783" i="4"/>
  <c r="AG783" i="4" s="1"/>
  <c r="AF784" i="4"/>
  <c r="AG784" i="4" s="1"/>
  <c r="AF785" i="4"/>
  <c r="AG785" i="4" s="1"/>
  <c r="AF786" i="4"/>
  <c r="AG786" i="4" s="1"/>
  <c r="AF787" i="4"/>
  <c r="AG787" i="4" s="1"/>
  <c r="AF788" i="4"/>
  <c r="AG788" i="4" s="1"/>
  <c r="AF789" i="4"/>
  <c r="AG789" i="4" s="1"/>
  <c r="AF790" i="4"/>
  <c r="AG790" i="4" s="1"/>
  <c r="AF791" i="4"/>
  <c r="AG791" i="4" s="1"/>
  <c r="AF792" i="4"/>
  <c r="AG792" i="4" s="1"/>
  <c r="AF793" i="4"/>
  <c r="AG793" i="4" s="1"/>
  <c r="AF794" i="4"/>
  <c r="AG794" i="4" s="1"/>
  <c r="AF795" i="4"/>
  <c r="AG795" i="4" s="1"/>
  <c r="AF796" i="4"/>
  <c r="AG796" i="4" s="1"/>
  <c r="AF797" i="4"/>
  <c r="AG797" i="4" s="1"/>
  <c r="AF798" i="4"/>
  <c r="AG798" i="4" s="1"/>
  <c r="AF799" i="4"/>
  <c r="AG799" i="4" s="1"/>
  <c r="AF800" i="4"/>
  <c r="AG800" i="4" s="1"/>
  <c r="AF801" i="4"/>
  <c r="AG801" i="4" s="1"/>
  <c r="AF802" i="4"/>
  <c r="AG802" i="4" s="1"/>
  <c r="AF803" i="4"/>
  <c r="AG803" i="4" s="1"/>
  <c r="AF804" i="4"/>
  <c r="AG804" i="4" s="1"/>
  <c r="AF805" i="4"/>
  <c r="AG805" i="4" s="1"/>
  <c r="AF806" i="4"/>
  <c r="AG806" i="4" s="1"/>
  <c r="AF807" i="4"/>
  <c r="AG807" i="4" s="1"/>
  <c r="AF808" i="4"/>
  <c r="AG808" i="4" s="1"/>
  <c r="AF809" i="4"/>
  <c r="AG809" i="4" s="1"/>
  <c r="AF810" i="4"/>
  <c r="AG810" i="4" s="1"/>
  <c r="AF811" i="4"/>
  <c r="AG811" i="4" s="1"/>
  <c r="AF812" i="4"/>
  <c r="AG812" i="4" s="1"/>
  <c r="AF813" i="4"/>
  <c r="AG813" i="4" s="1"/>
  <c r="AF814" i="4"/>
  <c r="AG814" i="4" s="1"/>
  <c r="AF815" i="4"/>
  <c r="AG815" i="4" s="1"/>
  <c r="AF816" i="4"/>
  <c r="AG816" i="4" s="1"/>
  <c r="AF817" i="4"/>
  <c r="AG817" i="4" s="1"/>
  <c r="AF818" i="4"/>
  <c r="AG818" i="4" s="1"/>
  <c r="AF819" i="4"/>
  <c r="AG819" i="4" s="1"/>
  <c r="AF820" i="4"/>
  <c r="AG820" i="4" s="1"/>
  <c r="AF821" i="4"/>
  <c r="AG821" i="4" s="1"/>
  <c r="AF822" i="4"/>
  <c r="AG822" i="4" s="1"/>
  <c r="AF823" i="4"/>
  <c r="AG823" i="4" s="1"/>
  <c r="AF824" i="4"/>
  <c r="AG824" i="4" s="1"/>
  <c r="AF825" i="4"/>
  <c r="AG825" i="4" s="1"/>
  <c r="AF826" i="4"/>
  <c r="AG826" i="4" s="1"/>
  <c r="AF827" i="4"/>
  <c r="AG827" i="4" s="1"/>
  <c r="AF828" i="4"/>
  <c r="AG828" i="4" s="1"/>
  <c r="AF829" i="4"/>
  <c r="AG829" i="4" s="1"/>
  <c r="AF830" i="4"/>
  <c r="AG830" i="4" s="1"/>
  <c r="AF831" i="4"/>
  <c r="AG831" i="4" s="1"/>
  <c r="AF832" i="4"/>
  <c r="AG832" i="4" s="1"/>
  <c r="AF833" i="4"/>
  <c r="AG833" i="4" s="1"/>
  <c r="AF834" i="4"/>
  <c r="AG834" i="4" s="1"/>
  <c r="AF835" i="4"/>
  <c r="AG835" i="4" s="1"/>
  <c r="AF836" i="4"/>
  <c r="AG836" i="4" s="1"/>
  <c r="AF837" i="4"/>
  <c r="AG837" i="4" s="1"/>
  <c r="AF838" i="4"/>
  <c r="AG838" i="4" s="1"/>
  <c r="AF839" i="4"/>
  <c r="AG839" i="4" s="1"/>
  <c r="AF840" i="4"/>
  <c r="AG840" i="4" s="1"/>
  <c r="AF841" i="4"/>
  <c r="AG841" i="4" s="1"/>
  <c r="AF842" i="4"/>
  <c r="AG842" i="4" s="1"/>
  <c r="AF843" i="4"/>
  <c r="AG843" i="4" s="1"/>
  <c r="AF844" i="4"/>
  <c r="AG844" i="4" s="1"/>
  <c r="AF845" i="4"/>
  <c r="AG845" i="4" s="1"/>
  <c r="AF846" i="4"/>
  <c r="AG846" i="4" s="1"/>
  <c r="AF847" i="4"/>
  <c r="AG847" i="4" s="1"/>
  <c r="AF848" i="4"/>
  <c r="AG848" i="4" s="1"/>
  <c r="AF849" i="4"/>
  <c r="AG849" i="4" s="1"/>
  <c r="AF850" i="4"/>
  <c r="AG850" i="4" s="1"/>
  <c r="AF851" i="4"/>
  <c r="AG851" i="4" s="1"/>
  <c r="AF852" i="4"/>
  <c r="AG852" i="4" s="1"/>
  <c r="AF853" i="4"/>
  <c r="AG853" i="4" s="1"/>
  <c r="AF854" i="4"/>
  <c r="AG854" i="4" s="1"/>
  <c r="AF855" i="4"/>
  <c r="AG855" i="4" s="1"/>
  <c r="AF856" i="4"/>
  <c r="AG856" i="4" s="1"/>
  <c r="AF857" i="4"/>
  <c r="AG857" i="4" s="1"/>
  <c r="AF858" i="4"/>
  <c r="AG858" i="4" s="1"/>
  <c r="AF859" i="4"/>
  <c r="AG859" i="4" s="1"/>
  <c r="AF860" i="4"/>
  <c r="AG860" i="4" s="1"/>
  <c r="AF861" i="4"/>
  <c r="AG861" i="4" s="1"/>
  <c r="AF862" i="4"/>
  <c r="AG862" i="4" s="1"/>
  <c r="AF863" i="4"/>
  <c r="AG863" i="4" s="1"/>
  <c r="AF864" i="4"/>
  <c r="AG864" i="4" s="1"/>
  <c r="AF865" i="4"/>
  <c r="AG865" i="4" s="1"/>
  <c r="AF866" i="4"/>
  <c r="AG866" i="4" s="1"/>
  <c r="AF867" i="4"/>
  <c r="AG867" i="4" s="1"/>
  <c r="AF868" i="4"/>
  <c r="AG868" i="4" s="1"/>
  <c r="AF869" i="4"/>
  <c r="AG869" i="4" s="1"/>
  <c r="AF870" i="4"/>
  <c r="AG870" i="4" s="1"/>
  <c r="AF871" i="4"/>
  <c r="AG871" i="4" s="1"/>
  <c r="AF872" i="4"/>
  <c r="AG872" i="4" s="1"/>
  <c r="AF873" i="4"/>
  <c r="AG873" i="4" s="1"/>
  <c r="AF874" i="4"/>
  <c r="AG874" i="4" s="1"/>
  <c r="AF875" i="4"/>
  <c r="AG875" i="4" s="1"/>
  <c r="AF876" i="4"/>
  <c r="AG876" i="4" s="1"/>
  <c r="AF877" i="4"/>
  <c r="AG877" i="4" s="1"/>
  <c r="AF878" i="4"/>
  <c r="AG878" i="4" s="1"/>
  <c r="AF879" i="4"/>
  <c r="AG879" i="4" s="1"/>
  <c r="AF880" i="4"/>
  <c r="AG880" i="4" s="1"/>
  <c r="AF881" i="4"/>
  <c r="AG881" i="4" s="1"/>
  <c r="AF882" i="4"/>
  <c r="AG882" i="4" s="1"/>
  <c r="AF883" i="4"/>
  <c r="AG883" i="4" s="1"/>
  <c r="AF884" i="4"/>
  <c r="AG884" i="4" s="1"/>
  <c r="AF885" i="4"/>
  <c r="AG885" i="4" s="1"/>
  <c r="AF886" i="4"/>
  <c r="AG886" i="4" s="1"/>
  <c r="AF887" i="4"/>
  <c r="AG887" i="4" s="1"/>
  <c r="AF888" i="4"/>
  <c r="AG888" i="4" s="1"/>
  <c r="AF889" i="4"/>
  <c r="AG889" i="4" s="1"/>
  <c r="AF890" i="4"/>
  <c r="AG890" i="4" s="1"/>
  <c r="AF891" i="4"/>
  <c r="AG891" i="4" s="1"/>
  <c r="AF892" i="4"/>
  <c r="AG892" i="4" s="1"/>
  <c r="AF893" i="4"/>
  <c r="AG893" i="4" s="1"/>
  <c r="AF894" i="4"/>
  <c r="AG894" i="4" s="1"/>
  <c r="AF895" i="4"/>
  <c r="AG895" i="4" s="1"/>
  <c r="AF896" i="4"/>
  <c r="AG896" i="4" s="1"/>
  <c r="AF897" i="4"/>
  <c r="AG897" i="4" s="1"/>
  <c r="AF898" i="4"/>
  <c r="AG898" i="4" s="1"/>
  <c r="AF899" i="4"/>
  <c r="AG899" i="4" s="1"/>
  <c r="AF900" i="4"/>
  <c r="AG900" i="4" s="1"/>
  <c r="AF901" i="4"/>
  <c r="AG901" i="4" s="1"/>
  <c r="AF902" i="4"/>
  <c r="AG902" i="4" s="1"/>
  <c r="AF903" i="4"/>
  <c r="AG903" i="4" s="1"/>
  <c r="AF904" i="4"/>
  <c r="AG904" i="4" s="1"/>
  <c r="AF905" i="4"/>
  <c r="AG905" i="4" s="1"/>
  <c r="AF906" i="4"/>
  <c r="AG906" i="4" s="1"/>
  <c r="AF907" i="4"/>
  <c r="AG907" i="4" s="1"/>
  <c r="AF908" i="4"/>
  <c r="AG908" i="4" s="1"/>
  <c r="AF909" i="4"/>
  <c r="AG909" i="4" s="1"/>
  <c r="AF910" i="4"/>
  <c r="AG910" i="4" s="1"/>
  <c r="AF911" i="4"/>
  <c r="AG911" i="4" s="1"/>
  <c r="AF912" i="4"/>
  <c r="AG912" i="4" s="1"/>
  <c r="AF913" i="4"/>
  <c r="AG913" i="4" s="1"/>
  <c r="AF914" i="4"/>
  <c r="AG914" i="4" s="1"/>
  <c r="AF915" i="4"/>
  <c r="AG915" i="4" s="1"/>
  <c r="AF916" i="4"/>
  <c r="AG916" i="4" s="1"/>
  <c r="AF917" i="4"/>
  <c r="AG917" i="4" s="1"/>
  <c r="AF918" i="4"/>
  <c r="AG918" i="4" s="1"/>
  <c r="AF919" i="4"/>
  <c r="AG919" i="4" s="1"/>
  <c r="AF920" i="4"/>
  <c r="AG920" i="4" s="1"/>
  <c r="AF921" i="4"/>
  <c r="AG921" i="4" s="1"/>
  <c r="AF922" i="4"/>
  <c r="AG922" i="4" s="1"/>
  <c r="AF923" i="4"/>
  <c r="AG923" i="4" s="1"/>
  <c r="AF924" i="4"/>
  <c r="AG924" i="4" s="1"/>
  <c r="AF925" i="4"/>
  <c r="AG925" i="4" s="1"/>
  <c r="AF926" i="4"/>
  <c r="AG926" i="4" s="1"/>
  <c r="AF927" i="4"/>
  <c r="AG927" i="4" s="1"/>
  <c r="AF928" i="4"/>
  <c r="AG928" i="4" s="1"/>
  <c r="AF929" i="4"/>
  <c r="AG929" i="4" s="1"/>
  <c r="AF930" i="4"/>
  <c r="AG930" i="4" s="1"/>
  <c r="AF931" i="4"/>
  <c r="AG931" i="4" s="1"/>
  <c r="AF932" i="4"/>
  <c r="AG932" i="4" s="1"/>
  <c r="AF933" i="4"/>
  <c r="AG933" i="4" s="1"/>
  <c r="AF934" i="4"/>
  <c r="AG934" i="4" s="1"/>
  <c r="AF935" i="4"/>
  <c r="AG935" i="4" s="1"/>
  <c r="AF936" i="4"/>
  <c r="AG936" i="4" s="1"/>
  <c r="AF937" i="4"/>
  <c r="AG937" i="4" s="1"/>
  <c r="D942" i="4" l="1"/>
  <c r="C942" i="4"/>
  <c r="B942" i="4"/>
  <c r="D941" i="4"/>
  <c r="C941" i="4"/>
  <c r="B941" i="4"/>
  <c r="D940" i="4"/>
  <c r="C940" i="4"/>
  <c r="B940" i="4"/>
  <c r="D939" i="4"/>
  <c r="C939" i="4"/>
  <c r="B939" i="4"/>
  <c r="D938" i="4"/>
  <c r="C938" i="4"/>
  <c r="B938" i="4"/>
  <c r="D937" i="4"/>
  <c r="C937" i="4"/>
  <c r="B937" i="4"/>
  <c r="D936" i="4"/>
  <c r="C936" i="4"/>
  <c r="B936" i="4"/>
  <c r="D935" i="4"/>
  <c r="C935" i="4"/>
  <c r="B935" i="4"/>
  <c r="D934" i="4"/>
  <c r="C934" i="4"/>
  <c r="B934" i="4"/>
  <c r="D933" i="4"/>
  <c r="C933" i="4"/>
  <c r="B933" i="4"/>
  <c r="D932" i="4"/>
  <c r="C932" i="4"/>
  <c r="B932" i="4"/>
  <c r="D931" i="4"/>
  <c r="C931" i="4"/>
  <c r="B931" i="4"/>
  <c r="D930" i="4"/>
  <c r="C930" i="4"/>
  <c r="B930" i="4"/>
  <c r="D929" i="4"/>
  <c r="C929" i="4"/>
  <c r="B929" i="4"/>
  <c r="D928" i="4"/>
  <c r="C928" i="4"/>
  <c r="B928" i="4"/>
  <c r="D927" i="4"/>
  <c r="C927" i="4"/>
  <c r="B927" i="4"/>
  <c r="D926" i="4"/>
  <c r="C926" i="4"/>
  <c r="B926" i="4"/>
  <c r="D925" i="4"/>
  <c r="C925" i="4"/>
  <c r="B925" i="4"/>
  <c r="D924" i="4"/>
  <c r="C924" i="4"/>
  <c r="B924" i="4"/>
  <c r="D923" i="4"/>
  <c r="C923" i="4"/>
  <c r="B923" i="4"/>
  <c r="D922" i="4"/>
  <c r="C922" i="4"/>
  <c r="B922" i="4"/>
  <c r="D921" i="4"/>
  <c r="C921" i="4"/>
  <c r="B921" i="4"/>
  <c r="D920" i="4"/>
  <c r="C920" i="4"/>
  <c r="B920" i="4"/>
  <c r="D919" i="4"/>
  <c r="C919" i="4"/>
  <c r="B919" i="4"/>
  <c r="D918" i="4"/>
  <c r="C918" i="4"/>
  <c r="B918" i="4"/>
  <c r="D917" i="4"/>
  <c r="C917" i="4"/>
  <c r="B917" i="4"/>
  <c r="D916" i="4"/>
  <c r="C916" i="4"/>
  <c r="B916" i="4"/>
  <c r="D915" i="4"/>
  <c r="C915" i="4"/>
  <c r="B915" i="4"/>
  <c r="D914" i="4"/>
  <c r="C914" i="4"/>
  <c r="B914" i="4"/>
  <c r="D913" i="4"/>
  <c r="C913" i="4"/>
  <c r="B913" i="4"/>
  <c r="D912" i="4"/>
  <c r="C912" i="4"/>
  <c r="B912" i="4"/>
  <c r="D911" i="4"/>
  <c r="C911" i="4"/>
  <c r="B911" i="4"/>
  <c r="D910" i="4"/>
  <c r="C910" i="4"/>
  <c r="B910" i="4"/>
  <c r="D909" i="4"/>
  <c r="C909" i="4"/>
  <c r="B909" i="4"/>
  <c r="D908" i="4"/>
  <c r="C908" i="4"/>
  <c r="B908" i="4"/>
  <c r="D907" i="4"/>
  <c r="C907" i="4"/>
  <c r="B907" i="4"/>
  <c r="D906" i="4"/>
  <c r="C906" i="4"/>
  <c r="B906" i="4"/>
  <c r="D905" i="4"/>
  <c r="C905" i="4"/>
  <c r="B905" i="4"/>
  <c r="D904" i="4"/>
  <c r="C904" i="4"/>
  <c r="B904" i="4"/>
  <c r="D903" i="4"/>
  <c r="C903" i="4"/>
  <c r="B903" i="4"/>
  <c r="D902" i="4"/>
  <c r="C902" i="4"/>
  <c r="B902" i="4"/>
  <c r="D901" i="4"/>
  <c r="C901" i="4"/>
  <c r="B901" i="4"/>
  <c r="D900" i="4"/>
  <c r="C900" i="4"/>
  <c r="B900" i="4"/>
  <c r="D899" i="4"/>
  <c r="C899" i="4"/>
  <c r="B899" i="4"/>
  <c r="D898" i="4"/>
  <c r="C898" i="4"/>
  <c r="B898" i="4"/>
  <c r="D897" i="4"/>
  <c r="C897" i="4"/>
  <c r="B897" i="4"/>
  <c r="D896" i="4"/>
  <c r="C896" i="4"/>
  <c r="B896" i="4"/>
  <c r="D895" i="4"/>
  <c r="C895" i="4"/>
  <c r="B895" i="4"/>
  <c r="D894" i="4"/>
  <c r="C894" i="4"/>
  <c r="B894" i="4"/>
  <c r="D893" i="4"/>
  <c r="C893" i="4"/>
  <c r="B893" i="4"/>
  <c r="D892" i="4"/>
  <c r="C892" i="4"/>
  <c r="B892" i="4"/>
  <c r="D891" i="4"/>
  <c r="C891" i="4"/>
  <c r="B891" i="4"/>
  <c r="D890" i="4"/>
  <c r="C890" i="4"/>
  <c r="B890" i="4"/>
  <c r="D889" i="4"/>
  <c r="C889" i="4"/>
  <c r="B889" i="4"/>
  <c r="D888" i="4"/>
  <c r="C888" i="4"/>
  <c r="B888" i="4"/>
  <c r="D887" i="4"/>
  <c r="C887" i="4"/>
  <c r="B887" i="4"/>
  <c r="D886" i="4"/>
  <c r="C886" i="4"/>
  <c r="B886" i="4"/>
  <c r="D885" i="4"/>
  <c r="C885" i="4"/>
  <c r="B885" i="4"/>
  <c r="D884" i="4"/>
  <c r="C884" i="4"/>
  <c r="B884" i="4"/>
  <c r="D883" i="4"/>
  <c r="C883" i="4"/>
  <c r="B883" i="4"/>
  <c r="D882" i="4"/>
  <c r="C882" i="4"/>
  <c r="B882" i="4"/>
  <c r="D881" i="4"/>
  <c r="C881" i="4"/>
  <c r="B881" i="4"/>
  <c r="D880" i="4"/>
  <c r="C880" i="4"/>
  <c r="B880" i="4"/>
  <c r="D879" i="4"/>
  <c r="C879" i="4"/>
  <c r="B879" i="4"/>
  <c r="D878" i="4"/>
  <c r="C878" i="4"/>
  <c r="B878" i="4"/>
  <c r="D877" i="4"/>
  <c r="C877" i="4"/>
  <c r="B877" i="4"/>
  <c r="D876" i="4"/>
  <c r="C876" i="4"/>
  <c r="B876" i="4"/>
  <c r="D875" i="4"/>
  <c r="C875" i="4"/>
  <c r="B875" i="4"/>
  <c r="D874" i="4"/>
  <c r="C874" i="4"/>
  <c r="B874" i="4"/>
  <c r="D873" i="4"/>
  <c r="C873" i="4"/>
  <c r="B873" i="4"/>
  <c r="D872" i="4"/>
  <c r="C872" i="4"/>
  <c r="B872" i="4"/>
  <c r="D871" i="4"/>
  <c r="C871" i="4"/>
  <c r="B871" i="4"/>
  <c r="D870" i="4"/>
  <c r="C870" i="4"/>
  <c r="B870" i="4"/>
  <c r="D869" i="4"/>
  <c r="C869" i="4"/>
  <c r="B869" i="4"/>
  <c r="D868" i="4"/>
  <c r="C868" i="4"/>
  <c r="B868" i="4"/>
  <c r="D867" i="4"/>
  <c r="C867" i="4"/>
  <c r="B867" i="4"/>
  <c r="D866" i="4"/>
  <c r="C866" i="4"/>
  <c r="B866" i="4"/>
  <c r="D865" i="4"/>
  <c r="C865" i="4"/>
  <c r="B865" i="4"/>
  <c r="D864" i="4"/>
  <c r="C864" i="4"/>
  <c r="B864" i="4"/>
  <c r="D863" i="4"/>
  <c r="C863" i="4"/>
  <c r="B863" i="4"/>
  <c r="D862" i="4"/>
  <c r="C862" i="4"/>
  <c r="B862" i="4"/>
  <c r="D861" i="4"/>
  <c r="C861" i="4"/>
  <c r="B861" i="4"/>
  <c r="D860" i="4"/>
  <c r="C860" i="4"/>
  <c r="B860" i="4"/>
  <c r="D859" i="4"/>
  <c r="C859" i="4"/>
  <c r="B859" i="4"/>
  <c r="D858" i="4"/>
  <c r="C858" i="4"/>
  <c r="B858" i="4"/>
  <c r="D857" i="4"/>
  <c r="C857" i="4"/>
  <c r="B857" i="4"/>
  <c r="D856" i="4"/>
  <c r="C856" i="4"/>
  <c r="B856" i="4"/>
  <c r="D855" i="4"/>
  <c r="C855" i="4"/>
  <c r="B855" i="4"/>
  <c r="D854" i="4"/>
  <c r="C854" i="4"/>
  <c r="B854" i="4"/>
  <c r="D853" i="4"/>
  <c r="C853" i="4"/>
  <c r="B853" i="4"/>
  <c r="D852" i="4"/>
  <c r="C852" i="4"/>
  <c r="B852" i="4"/>
  <c r="D851" i="4"/>
  <c r="C851" i="4"/>
  <c r="B851" i="4"/>
  <c r="D850" i="4"/>
  <c r="C850" i="4"/>
  <c r="B850" i="4"/>
  <c r="D849" i="4"/>
  <c r="C849" i="4"/>
  <c r="B849" i="4"/>
  <c r="D848" i="4"/>
  <c r="C848" i="4"/>
  <c r="B848" i="4"/>
  <c r="D847" i="4"/>
  <c r="C847" i="4"/>
  <c r="B847" i="4"/>
  <c r="D846" i="4"/>
  <c r="C846" i="4"/>
  <c r="B846" i="4"/>
  <c r="D845" i="4"/>
  <c r="C845" i="4"/>
  <c r="B845" i="4"/>
  <c r="D844" i="4"/>
  <c r="C844" i="4"/>
  <c r="B844" i="4"/>
  <c r="D843" i="4"/>
  <c r="C843" i="4"/>
  <c r="B843" i="4"/>
  <c r="D842" i="4"/>
  <c r="C842" i="4"/>
  <c r="B842" i="4"/>
  <c r="D841" i="4"/>
  <c r="C841" i="4"/>
  <c r="B841" i="4"/>
  <c r="D840" i="4"/>
  <c r="C840" i="4"/>
  <c r="B840" i="4"/>
  <c r="D839" i="4"/>
  <c r="C839" i="4"/>
  <c r="B839" i="4"/>
  <c r="D838" i="4"/>
  <c r="C838" i="4"/>
  <c r="B838" i="4"/>
  <c r="D837" i="4"/>
  <c r="C837" i="4"/>
  <c r="B837" i="4"/>
  <c r="D836" i="4"/>
  <c r="C836" i="4"/>
  <c r="B836" i="4"/>
  <c r="D835" i="4"/>
  <c r="C835" i="4"/>
  <c r="B835" i="4"/>
  <c r="D834" i="4"/>
  <c r="C834" i="4"/>
  <c r="B834" i="4"/>
  <c r="D833" i="4"/>
  <c r="C833" i="4"/>
  <c r="B833" i="4"/>
  <c r="D832" i="4"/>
  <c r="C832" i="4"/>
  <c r="B832" i="4"/>
  <c r="D831" i="4"/>
  <c r="C831" i="4"/>
  <c r="B831" i="4"/>
  <c r="D830" i="4"/>
  <c r="C830" i="4"/>
  <c r="B830" i="4"/>
  <c r="D829" i="4"/>
  <c r="C829" i="4"/>
  <c r="B829" i="4"/>
  <c r="D828" i="4"/>
  <c r="C828" i="4"/>
  <c r="B828" i="4"/>
  <c r="D827" i="4"/>
  <c r="C827" i="4"/>
  <c r="B827" i="4"/>
  <c r="D826" i="4"/>
  <c r="C826" i="4"/>
  <c r="B826" i="4"/>
  <c r="D825" i="4"/>
  <c r="C825" i="4"/>
  <c r="B825" i="4"/>
  <c r="D824" i="4"/>
  <c r="C824" i="4"/>
  <c r="B824" i="4"/>
  <c r="D823" i="4"/>
  <c r="C823" i="4"/>
  <c r="B823" i="4"/>
  <c r="D822" i="4"/>
  <c r="C822" i="4"/>
  <c r="B822" i="4"/>
  <c r="D821" i="4"/>
  <c r="C821" i="4"/>
  <c r="B821" i="4"/>
  <c r="D820" i="4"/>
  <c r="C820" i="4"/>
  <c r="B820" i="4"/>
  <c r="D819" i="4"/>
  <c r="C819" i="4"/>
  <c r="B819" i="4"/>
  <c r="D818" i="4"/>
  <c r="C818" i="4"/>
  <c r="B818" i="4"/>
  <c r="D817" i="4"/>
  <c r="C817" i="4"/>
  <c r="B817" i="4"/>
  <c r="D816" i="4"/>
  <c r="C816" i="4"/>
  <c r="B816" i="4"/>
  <c r="D815" i="4"/>
  <c r="C815" i="4"/>
  <c r="B815" i="4"/>
  <c r="D814" i="4"/>
  <c r="C814" i="4"/>
  <c r="B814" i="4"/>
  <c r="D813" i="4"/>
  <c r="C813" i="4"/>
  <c r="B813" i="4"/>
  <c r="D812" i="4"/>
  <c r="C812" i="4"/>
  <c r="B812" i="4"/>
  <c r="D811" i="4"/>
  <c r="C811" i="4"/>
  <c r="B811" i="4"/>
  <c r="D810" i="4"/>
  <c r="C810" i="4"/>
  <c r="B810" i="4"/>
  <c r="D809" i="4"/>
  <c r="C809" i="4"/>
  <c r="B809" i="4"/>
  <c r="D808" i="4"/>
  <c r="C808" i="4"/>
  <c r="B808" i="4"/>
  <c r="D807" i="4"/>
  <c r="C807" i="4"/>
  <c r="B807" i="4"/>
  <c r="D806" i="4"/>
  <c r="C806" i="4"/>
  <c r="B806" i="4"/>
  <c r="D805" i="4"/>
  <c r="C805" i="4"/>
  <c r="B805" i="4"/>
  <c r="D804" i="4"/>
  <c r="C804" i="4"/>
  <c r="B804" i="4"/>
  <c r="D803" i="4"/>
  <c r="C803" i="4"/>
  <c r="B803" i="4"/>
  <c r="D802" i="4"/>
  <c r="C802" i="4"/>
  <c r="B802" i="4"/>
  <c r="D801" i="4"/>
  <c r="C801" i="4"/>
  <c r="B801" i="4"/>
  <c r="D800" i="4"/>
  <c r="C800" i="4"/>
  <c r="B800" i="4"/>
  <c r="D799" i="4"/>
  <c r="C799" i="4"/>
  <c r="B799" i="4"/>
  <c r="D798" i="4"/>
  <c r="C798" i="4"/>
  <c r="B798" i="4"/>
  <c r="D797" i="4"/>
  <c r="C797" i="4"/>
  <c r="B797" i="4"/>
  <c r="D796" i="4"/>
  <c r="C796" i="4"/>
  <c r="B796" i="4"/>
  <c r="D795" i="4"/>
  <c r="C795" i="4"/>
  <c r="B795" i="4"/>
  <c r="D794" i="4"/>
  <c r="C794" i="4"/>
  <c r="B794" i="4"/>
  <c r="D793" i="4"/>
  <c r="C793" i="4"/>
  <c r="B793" i="4"/>
  <c r="D792" i="4"/>
  <c r="C792" i="4"/>
  <c r="B792" i="4"/>
  <c r="D791" i="4"/>
  <c r="C791" i="4"/>
  <c r="B791" i="4"/>
  <c r="D790" i="4"/>
  <c r="C790" i="4"/>
  <c r="B790" i="4"/>
  <c r="D789" i="4"/>
  <c r="C789" i="4"/>
  <c r="B789" i="4"/>
  <c r="D788" i="4"/>
  <c r="C788" i="4"/>
  <c r="B788" i="4"/>
  <c r="D787" i="4"/>
  <c r="C787" i="4"/>
  <c r="B787" i="4"/>
  <c r="D786" i="4"/>
  <c r="C786" i="4"/>
  <c r="B786" i="4"/>
  <c r="D785" i="4"/>
  <c r="C785" i="4"/>
  <c r="B785" i="4"/>
  <c r="D784" i="4"/>
  <c r="C784" i="4"/>
  <c r="B784" i="4"/>
  <c r="D783" i="4"/>
  <c r="C783" i="4"/>
  <c r="B783" i="4"/>
  <c r="D782" i="4"/>
  <c r="C782" i="4"/>
  <c r="B782" i="4"/>
  <c r="D781" i="4"/>
  <c r="C781" i="4"/>
  <c r="B781" i="4"/>
  <c r="D780" i="4"/>
  <c r="C780" i="4"/>
  <c r="B780" i="4"/>
  <c r="D779" i="4"/>
  <c r="C779" i="4"/>
  <c r="B779" i="4"/>
  <c r="D778" i="4"/>
  <c r="C778" i="4"/>
  <c r="B778" i="4"/>
  <c r="D777" i="4"/>
  <c r="C777" i="4"/>
  <c r="B777" i="4"/>
  <c r="D776" i="4"/>
  <c r="C776" i="4"/>
  <c r="B776" i="4"/>
  <c r="D775" i="4"/>
  <c r="C775" i="4"/>
  <c r="B775" i="4"/>
  <c r="D774" i="4"/>
  <c r="C774" i="4"/>
  <c r="B774" i="4"/>
  <c r="D773" i="4"/>
  <c r="C773" i="4"/>
  <c r="B773" i="4"/>
  <c r="D772" i="4"/>
  <c r="C772" i="4"/>
  <c r="B772" i="4"/>
  <c r="D771" i="4"/>
  <c r="C771" i="4"/>
  <c r="B771" i="4"/>
  <c r="D770" i="4"/>
  <c r="C770" i="4"/>
  <c r="B770" i="4"/>
  <c r="D769" i="4"/>
  <c r="C769" i="4"/>
  <c r="B769" i="4"/>
  <c r="D768" i="4"/>
  <c r="C768" i="4"/>
  <c r="B768" i="4"/>
  <c r="D767" i="4"/>
  <c r="C767" i="4"/>
  <c r="B767" i="4"/>
  <c r="D766" i="4"/>
  <c r="C766" i="4"/>
  <c r="B766" i="4"/>
  <c r="D765" i="4"/>
  <c r="C765" i="4"/>
  <c r="B765" i="4"/>
  <c r="D764" i="4"/>
  <c r="C764" i="4"/>
  <c r="B764" i="4"/>
  <c r="D763" i="4"/>
  <c r="C763" i="4"/>
  <c r="B763" i="4"/>
  <c r="D762" i="4"/>
  <c r="C762" i="4"/>
  <c r="B762" i="4"/>
  <c r="D761" i="4"/>
  <c r="C761" i="4"/>
  <c r="B761" i="4"/>
  <c r="D760" i="4"/>
  <c r="C760" i="4"/>
  <c r="B760" i="4"/>
  <c r="D759" i="4"/>
  <c r="C759" i="4"/>
  <c r="B759" i="4"/>
  <c r="D758" i="4"/>
  <c r="C758" i="4"/>
  <c r="B758" i="4"/>
  <c r="D757" i="4"/>
  <c r="C757" i="4"/>
  <c r="B757" i="4"/>
  <c r="D756" i="4"/>
  <c r="C756" i="4"/>
  <c r="B756" i="4"/>
  <c r="D755" i="4"/>
  <c r="C755" i="4"/>
  <c r="B755" i="4"/>
  <c r="D754" i="4"/>
  <c r="C754" i="4"/>
  <c r="B754" i="4"/>
  <c r="D753" i="4"/>
  <c r="C753" i="4"/>
  <c r="B753" i="4"/>
  <c r="D752" i="4"/>
  <c r="C752" i="4"/>
  <c r="B752" i="4"/>
  <c r="D751" i="4"/>
  <c r="C751" i="4"/>
  <c r="B751" i="4"/>
  <c r="D750" i="4"/>
  <c r="C750" i="4"/>
  <c r="B750" i="4"/>
  <c r="D749" i="4"/>
  <c r="C749" i="4"/>
  <c r="B749" i="4"/>
  <c r="D748" i="4"/>
  <c r="C748" i="4"/>
  <c r="B748" i="4"/>
  <c r="D747" i="4"/>
  <c r="C747" i="4"/>
  <c r="B747" i="4"/>
  <c r="D746" i="4"/>
  <c r="C746" i="4"/>
  <c r="B746" i="4"/>
  <c r="D745" i="4"/>
  <c r="C745" i="4"/>
  <c r="B745" i="4"/>
  <c r="D744" i="4"/>
  <c r="C744" i="4"/>
  <c r="B744" i="4"/>
  <c r="D743" i="4"/>
  <c r="C743" i="4"/>
  <c r="B743" i="4"/>
  <c r="D742" i="4"/>
  <c r="C742" i="4"/>
  <c r="B742" i="4"/>
  <c r="D741" i="4"/>
  <c r="C741" i="4"/>
  <c r="B741" i="4"/>
  <c r="D740" i="4"/>
  <c r="C740" i="4"/>
  <c r="B740" i="4"/>
  <c r="D739" i="4"/>
  <c r="C739" i="4"/>
  <c r="B739" i="4"/>
  <c r="D738" i="4"/>
  <c r="C738" i="4"/>
  <c r="B738" i="4"/>
  <c r="D737" i="4"/>
  <c r="C737" i="4"/>
  <c r="B737" i="4"/>
  <c r="D736" i="4"/>
  <c r="C736" i="4"/>
  <c r="B736" i="4"/>
  <c r="D735" i="4"/>
  <c r="C735" i="4"/>
  <c r="B735" i="4"/>
  <c r="D734" i="4"/>
  <c r="C734" i="4"/>
  <c r="B734" i="4"/>
  <c r="D733" i="4"/>
  <c r="C733" i="4"/>
  <c r="B733" i="4"/>
  <c r="D732" i="4"/>
  <c r="C732" i="4"/>
  <c r="B732" i="4"/>
  <c r="D731" i="4"/>
  <c r="C731" i="4"/>
  <c r="B731" i="4"/>
  <c r="D730" i="4"/>
  <c r="C730" i="4"/>
  <c r="B730" i="4"/>
  <c r="D729" i="4"/>
  <c r="C729" i="4"/>
  <c r="B729" i="4"/>
  <c r="D728" i="4"/>
  <c r="C728" i="4"/>
  <c r="B728" i="4"/>
  <c r="D727" i="4"/>
  <c r="C727" i="4"/>
  <c r="B727" i="4"/>
  <c r="D726" i="4"/>
  <c r="C726" i="4"/>
  <c r="B726" i="4"/>
  <c r="D725" i="4"/>
  <c r="C725" i="4"/>
  <c r="B725" i="4"/>
  <c r="D724" i="4"/>
  <c r="C724" i="4"/>
  <c r="B724" i="4"/>
  <c r="D723" i="4"/>
  <c r="C723" i="4"/>
  <c r="B723" i="4"/>
  <c r="D722" i="4"/>
  <c r="C722" i="4"/>
  <c r="B722" i="4"/>
  <c r="D721" i="4"/>
  <c r="C721" i="4"/>
  <c r="B721" i="4"/>
  <c r="D720" i="4"/>
  <c r="C720" i="4"/>
  <c r="B720" i="4"/>
  <c r="D719" i="4"/>
  <c r="C719" i="4"/>
  <c r="B719" i="4"/>
  <c r="D718" i="4"/>
  <c r="C718" i="4"/>
  <c r="B718" i="4"/>
  <c r="D717" i="4"/>
  <c r="C717" i="4"/>
  <c r="B717" i="4"/>
  <c r="D716" i="4"/>
  <c r="C716" i="4"/>
  <c r="B716" i="4"/>
  <c r="D715" i="4"/>
  <c r="C715" i="4"/>
  <c r="B715" i="4"/>
  <c r="D714" i="4"/>
  <c r="C714" i="4"/>
  <c r="B714" i="4"/>
  <c r="D713" i="4"/>
  <c r="C713" i="4"/>
  <c r="B713" i="4"/>
  <c r="D712" i="4"/>
  <c r="C712" i="4"/>
  <c r="B712" i="4"/>
  <c r="D711" i="4"/>
  <c r="C711" i="4"/>
  <c r="B711" i="4"/>
  <c r="D710" i="4"/>
  <c r="C710" i="4"/>
  <c r="B710" i="4"/>
  <c r="D709" i="4"/>
  <c r="C709" i="4"/>
  <c r="B709" i="4"/>
  <c r="D708" i="4"/>
  <c r="C708" i="4"/>
  <c r="B708" i="4"/>
  <c r="D707" i="4"/>
  <c r="C707" i="4"/>
  <c r="B707" i="4"/>
  <c r="D706" i="4"/>
  <c r="C706" i="4"/>
  <c r="B706" i="4"/>
  <c r="D705" i="4"/>
  <c r="C705" i="4"/>
  <c r="B705" i="4"/>
  <c r="D704" i="4"/>
  <c r="C704" i="4"/>
  <c r="B704" i="4"/>
  <c r="D703" i="4"/>
  <c r="C703" i="4"/>
  <c r="B703" i="4"/>
  <c r="D702" i="4"/>
  <c r="C702" i="4"/>
  <c r="B702" i="4"/>
  <c r="D701" i="4"/>
  <c r="C701" i="4"/>
  <c r="B701" i="4"/>
  <c r="D700" i="4"/>
  <c r="C700" i="4"/>
  <c r="B700" i="4"/>
  <c r="D699" i="4"/>
  <c r="C699" i="4"/>
  <c r="B699" i="4"/>
  <c r="D698" i="4"/>
  <c r="C698" i="4"/>
  <c r="B698" i="4"/>
  <c r="D697" i="4"/>
  <c r="C697" i="4"/>
  <c r="B697" i="4"/>
  <c r="D696" i="4"/>
  <c r="C696" i="4"/>
  <c r="B696" i="4"/>
  <c r="D695" i="4"/>
  <c r="C695" i="4"/>
  <c r="B695" i="4"/>
  <c r="D694" i="4"/>
  <c r="C694" i="4"/>
  <c r="B694" i="4"/>
  <c r="D693" i="4"/>
  <c r="C693" i="4"/>
  <c r="B693" i="4"/>
  <c r="D692" i="4"/>
  <c r="C692" i="4"/>
  <c r="B692" i="4"/>
  <c r="D691" i="4"/>
  <c r="C691" i="4"/>
  <c r="B691" i="4"/>
  <c r="D690" i="4"/>
  <c r="C690" i="4"/>
  <c r="B690" i="4"/>
  <c r="D689" i="4"/>
  <c r="C689" i="4"/>
  <c r="B689" i="4"/>
  <c r="D688" i="4"/>
  <c r="C688" i="4"/>
  <c r="B688" i="4"/>
  <c r="D687" i="4"/>
  <c r="C687" i="4"/>
  <c r="B687" i="4"/>
  <c r="D686" i="4"/>
  <c r="C686" i="4"/>
  <c r="B686" i="4"/>
  <c r="D685" i="4"/>
  <c r="C685" i="4"/>
  <c r="B685" i="4"/>
  <c r="D684" i="4"/>
  <c r="C684" i="4"/>
  <c r="B684" i="4"/>
  <c r="D683" i="4"/>
  <c r="C683" i="4"/>
  <c r="B683" i="4"/>
  <c r="D682" i="4"/>
  <c r="C682" i="4"/>
  <c r="B682" i="4"/>
  <c r="D681" i="4"/>
  <c r="C681" i="4"/>
  <c r="B681" i="4"/>
  <c r="D680" i="4"/>
  <c r="C680" i="4"/>
  <c r="B680" i="4"/>
  <c r="D679" i="4"/>
  <c r="C679" i="4"/>
  <c r="B679" i="4"/>
  <c r="D678" i="4"/>
  <c r="C678" i="4"/>
  <c r="B678" i="4"/>
  <c r="D677" i="4"/>
  <c r="C677" i="4"/>
  <c r="B677" i="4"/>
  <c r="D676" i="4"/>
  <c r="C676" i="4"/>
  <c r="B676" i="4"/>
  <c r="D675" i="4"/>
  <c r="C675" i="4"/>
  <c r="B675" i="4"/>
  <c r="D674" i="4"/>
  <c r="C674" i="4"/>
  <c r="B674" i="4"/>
  <c r="D673" i="4"/>
  <c r="C673" i="4"/>
  <c r="B673" i="4"/>
  <c r="D672" i="4"/>
  <c r="C672" i="4"/>
  <c r="B672" i="4"/>
  <c r="D671" i="4"/>
  <c r="C671" i="4"/>
  <c r="B671" i="4"/>
  <c r="D670" i="4"/>
  <c r="C670" i="4"/>
  <c r="B670" i="4"/>
  <c r="D669" i="4"/>
  <c r="C669" i="4"/>
  <c r="B669" i="4"/>
  <c r="D668" i="4"/>
  <c r="C668" i="4"/>
  <c r="B668" i="4"/>
  <c r="D667" i="4"/>
  <c r="C667" i="4"/>
  <c r="B667" i="4"/>
  <c r="D666" i="4"/>
  <c r="C666" i="4"/>
  <c r="B666" i="4"/>
  <c r="D665" i="4"/>
  <c r="C665" i="4"/>
  <c r="B665" i="4"/>
  <c r="D664" i="4"/>
  <c r="C664" i="4"/>
  <c r="B664" i="4"/>
  <c r="D663" i="4"/>
  <c r="C663" i="4"/>
  <c r="B663" i="4"/>
  <c r="D662" i="4"/>
  <c r="C662" i="4"/>
  <c r="B662" i="4"/>
  <c r="D661" i="4"/>
  <c r="C661" i="4"/>
  <c r="B661" i="4"/>
  <c r="D660" i="4"/>
  <c r="C660" i="4"/>
  <c r="B660" i="4"/>
  <c r="D659" i="4"/>
  <c r="C659" i="4"/>
  <c r="B659" i="4"/>
  <c r="D658" i="4"/>
  <c r="C658" i="4"/>
  <c r="B658" i="4"/>
  <c r="D657" i="4"/>
  <c r="C657" i="4"/>
  <c r="B657" i="4"/>
  <c r="D656" i="4"/>
  <c r="C656" i="4"/>
  <c r="B656" i="4"/>
  <c r="D655" i="4"/>
  <c r="C655" i="4"/>
  <c r="B655" i="4"/>
  <c r="D654" i="4"/>
  <c r="C654" i="4"/>
  <c r="B654" i="4"/>
  <c r="D653" i="4"/>
  <c r="C653" i="4"/>
  <c r="B653" i="4"/>
  <c r="D652" i="4"/>
  <c r="C652" i="4"/>
  <c r="B652" i="4"/>
  <c r="D651" i="4"/>
  <c r="C651" i="4"/>
  <c r="B651" i="4"/>
  <c r="D650" i="4"/>
  <c r="C650" i="4"/>
  <c r="B650" i="4"/>
  <c r="D649" i="4"/>
  <c r="C649" i="4"/>
  <c r="B649" i="4"/>
  <c r="D648" i="4"/>
  <c r="C648" i="4"/>
  <c r="B648" i="4"/>
  <c r="D647" i="4"/>
  <c r="C647" i="4"/>
  <c r="B647" i="4"/>
  <c r="D646" i="4"/>
  <c r="C646" i="4"/>
  <c r="B646" i="4"/>
  <c r="D645" i="4"/>
  <c r="C645" i="4"/>
  <c r="B645" i="4"/>
  <c r="D644" i="4"/>
  <c r="C644" i="4"/>
  <c r="B644" i="4"/>
  <c r="D643" i="4"/>
  <c r="C643" i="4"/>
  <c r="B643" i="4"/>
  <c r="D642" i="4"/>
  <c r="C642" i="4"/>
  <c r="B642" i="4"/>
  <c r="D641" i="4"/>
  <c r="C641" i="4"/>
  <c r="B641" i="4"/>
  <c r="D640" i="4"/>
  <c r="C640" i="4"/>
  <c r="B640" i="4"/>
  <c r="D639" i="4"/>
  <c r="C639" i="4"/>
  <c r="B639" i="4"/>
  <c r="D638" i="4"/>
  <c r="C638" i="4"/>
  <c r="B638" i="4"/>
  <c r="D637" i="4"/>
  <c r="C637" i="4"/>
  <c r="B637" i="4"/>
  <c r="D636" i="4"/>
  <c r="C636" i="4"/>
  <c r="B636" i="4"/>
  <c r="D635" i="4"/>
  <c r="C635" i="4"/>
  <c r="B635" i="4"/>
  <c r="D634" i="4"/>
  <c r="C634" i="4"/>
  <c r="B634" i="4"/>
  <c r="D633" i="4"/>
  <c r="C633" i="4"/>
  <c r="B633" i="4"/>
  <c r="D632" i="4"/>
  <c r="C632" i="4"/>
  <c r="B632" i="4"/>
  <c r="D631" i="4"/>
  <c r="C631" i="4"/>
  <c r="B631" i="4"/>
  <c r="D630" i="4"/>
  <c r="C630" i="4"/>
  <c r="B630" i="4"/>
  <c r="D629" i="4"/>
  <c r="C629" i="4"/>
  <c r="B629" i="4"/>
  <c r="D628" i="4"/>
  <c r="C628" i="4"/>
  <c r="B628" i="4"/>
  <c r="D627" i="4"/>
  <c r="C627" i="4"/>
  <c r="B627" i="4"/>
  <c r="D626" i="4"/>
  <c r="C626" i="4"/>
  <c r="B626" i="4"/>
  <c r="D625" i="4"/>
  <c r="C625" i="4"/>
  <c r="B625" i="4"/>
  <c r="D624" i="4"/>
  <c r="C624" i="4"/>
  <c r="B624" i="4"/>
  <c r="D623" i="4"/>
  <c r="C623" i="4"/>
  <c r="B623" i="4"/>
  <c r="D622" i="4"/>
  <c r="C622" i="4"/>
  <c r="B622" i="4"/>
  <c r="D621" i="4"/>
  <c r="C621" i="4"/>
  <c r="B621" i="4"/>
  <c r="D620" i="4"/>
  <c r="C620" i="4"/>
  <c r="B620" i="4"/>
  <c r="D619" i="4"/>
  <c r="C619" i="4"/>
  <c r="B619" i="4"/>
  <c r="D618" i="4"/>
  <c r="C618" i="4"/>
  <c r="B618" i="4"/>
  <c r="D617" i="4"/>
  <c r="C617" i="4"/>
  <c r="B617" i="4"/>
  <c r="D616" i="4"/>
  <c r="C616" i="4"/>
  <c r="B616" i="4"/>
  <c r="D615" i="4"/>
  <c r="C615" i="4"/>
  <c r="B615" i="4"/>
  <c r="D614" i="4"/>
  <c r="C614" i="4"/>
  <c r="B614" i="4"/>
  <c r="D613" i="4"/>
  <c r="C613" i="4"/>
  <c r="B613" i="4"/>
  <c r="D612" i="4"/>
  <c r="C612" i="4"/>
  <c r="B612" i="4"/>
  <c r="D611" i="4"/>
  <c r="C611" i="4"/>
  <c r="B611" i="4"/>
  <c r="D610" i="4"/>
  <c r="C610" i="4"/>
  <c r="B610" i="4"/>
  <c r="D609" i="4"/>
  <c r="C609" i="4"/>
  <c r="B609" i="4"/>
  <c r="D608" i="4"/>
  <c r="C608" i="4"/>
  <c r="B608" i="4"/>
  <c r="D607" i="4"/>
  <c r="C607" i="4"/>
  <c r="B607" i="4"/>
  <c r="D606" i="4"/>
  <c r="C606" i="4"/>
  <c r="B606" i="4"/>
  <c r="D605" i="4"/>
  <c r="C605" i="4"/>
  <c r="B605" i="4"/>
  <c r="D604" i="4"/>
  <c r="C604" i="4"/>
  <c r="B604" i="4"/>
  <c r="D603" i="4"/>
  <c r="C603" i="4"/>
  <c r="B603" i="4"/>
  <c r="D602" i="4"/>
  <c r="C602" i="4"/>
  <c r="B602" i="4"/>
  <c r="D601" i="4"/>
  <c r="C601" i="4"/>
  <c r="B601" i="4"/>
  <c r="D600" i="4"/>
  <c r="C600" i="4"/>
  <c r="B600" i="4"/>
  <c r="D599" i="4"/>
  <c r="C599" i="4"/>
  <c r="B599" i="4"/>
  <c r="D598" i="4"/>
  <c r="C598" i="4"/>
  <c r="B598" i="4"/>
  <c r="D597" i="4"/>
  <c r="C597" i="4"/>
  <c r="B597" i="4"/>
  <c r="D596" i="4"/>
  <c r="C596" i="4"/>
  <c r="B596" i="4"/>
  <c r="D595" i="4"/>
  <c r="C595" i="4"/>
  <c r="B595" i="4"/>
  <c r="D594" i="4"/>
  <c r="C594" i="4"/>
  <c r="B594" i="4"/>
  <c r="D593" i="4"/>
  <c r="C593" i="4"/>
  <c r="B593" i="4"/>
  <c r="D592" i="4"/>
  <c r="C592" i="4"/>
  <c r="B592" i="4"/>
  <c r="D591" i="4"/>
  <c r="C591" i="4"/>
  <c r="B591" i="4"/>
  <c r="D590" i="4"/>
  <c r="C590" i="4"/>
  <c r="B590" i="4"/>
  <c r="D589" i="4"/>
  <c r="C589" i="4"/>
  <c r="B589" i="4"/>
  <c r="D588" i="4"/>
  <c r="C588" i="4"/>
  <c r="B588" i="4"/>
  <c r="D587" i="4"/>
  <c r="C587" i="4"/>
  <c r="B587" i="4"/>
  <c r="D586" i="4"/>
  <c r="C586" i="4"/>
  <c r="B586" i="4"/>
  <c r="D585" i="4"/>
  <c r="C585" i="4"/>
  <c r="B585" i="4"/>
  <c r="D584" i="4"/>
  <c r="C584" i="4"/>
  <c r="B584" i="4"/>
  <c r="D583" i="4"/>
  <c r="C583" i="4"/>
  <c r="B583" i="4"/>
  <c r="D582" i="4"/>
  <c r="C582" i="4"/>
  <c r="B582" i="4"/>
  <c r="D581" i="4"/>
  <c r="C581" i="4"/>
  <c r="B581" i="4"/>
  <c r="D580" i="4"/>
  <c r="C580" i="4"/>
  <c r="B580" i="4"/>
  <c r="D579" i="4"/>
  <c r="C579" i="4"/>
  <c r="B579" i="4"/>
  <c r="D578" i="4"/>
  <c r="C578" i="4"/>
  <c r="B578" i="4"/>
  <c r="D577" i="4"/>
  <c r="C577" i="4"/>
  <c r="B577" i="4"/>
  <c r="D576" i="4"/>
  <c r="C576" i="4"/>
  <c r="B576" i="4"/>
  <c r="D575" i="4"/>
  <c r="C575" i="4"/>
  <c r="B575" i="4"/>
  <c r="D574" i="4"/>
  <c r="C574" i="4"/>
  <c r="B574" i="4"/>
  <c r="D573" i="4"/>
  <c r="C573" i="4"/>
  <c r="B573" i="4"/>
  <c r="D572" i="4"/>
  <c r="C572" i="4"/>
  <c r="B572" i="4"/>
  <c r="D571" i="4"/>
  <c r="C571" i="4"/>
  <c r="B571" i="4"/>
  <c r="D570" i="4"/>
  <c r="C570" i="4"/>
  <c r="B570" i="4"/>
  <c r="D569" i="4"/>
  <c r="C569" i="4"/>
  <c r="B569" i="4"/>
  <c r="D568" i="4"/>
  <c r="C568" i="4"/>
  <c r="B568" i="4"/>
  <c r="D567" i="4"/>
  <c r="C567" i="4"/>
  <c r="B567" i="4"/>
  <c r="D566" i="4"/>
  <c r="C566" i="4"/>
  <c r="B566" i="4"/>
  <c r="D565" i="4"/>
  <c r="C565" i="4"/>
  <c r="B565" i="4"/>
  <c r="D564" i="4"/>
  <c r="C564" i="4"/>
  <c r="B564" i="4"/>
  <c r="D563" i="4"/>
  <c r="C563" i="4"/>
  <c r="B563" i="4"/>
  <c r="D562" i="4"/>
  <c r="C562" i="4"/>
  <c r="B562" i="4"/>
  <c r="D561" i="4"/>
  <c r="C561" i="4"/>
  <c r="B561" i="4"/>
  <c r="D560" i="4"/>
  <c r="C560" i="4"/>
  <c r="B560" i="4"/>
  <c r="D559" i="4"/>
  <c r="C559" i="4"/>
  <c r="B559" i="4"/>
  <c r="D558" i="4"/>
  <c r="C558" i="4"/>
  <c r="B558" i="4"/>
  <c r="D557" i="4"/>
  <c r="C557" i="4"/>
  <c r="B557" i="4"/>
  <c r="D556" i="4"/>
  <c r="C556" i="4"/>
  <c r="B556" i="4"/>
  <c r="D555" i="4"/>
  <c r="C555" i="4"/>
  <c r="B555" i="4"/>
  <c r="D554" i="4"/>
  <c r="C554" i="4"/>
  <c r="B554" i="4"/>
  <c r="D553" i="4"/>
  <c r="C553" i="4"/>
  <c r="B553" i="4"/>
  <c r="D552" i="4"/>
  <c r="C552" i="4"/>
  <c r="B552" i="4"/>
  <c r="D551" i="4"/>
  <c r="C551" i="4"/>
  <c r="B551" i="4"/>
  <c r="D550" i="4"/>
  <c r="C550" i="4"/>
  <c r="B550" i="4"/>
  <c r="D549" i="4"/>
  <c r="C549" i="4"/>
  <c r="B549" i="4"/>
  <c r="D548" i="4"/>
  <c r="C548" i="4"/>
  <c r="B548" i="4"/>
  <c r="D547" i="4"/>
  <c r="C547" i="4"/>
  <c r="B547" i="4"/>
  <c r="D546" i="4"/>
  <c r="C546" i="4"/>
  <c r="B546" i="4"/>
  <c r="D545" i="4"/>
  <c r="C545" i="4"/>
  <c r="B545" i="4"/>
  <c r="D544" i="4"/>
  <c r="C544" i="4"/>
  <c r="B544" i="4"/>
  <c r="D543" i="4"/>
  <c r="C543" i="4"/>
  <c r="B543" i="4"/>
  <c r="D542" i="4"/>
  <c r="C542" i="4"/>
  <c r="B542" i="4"/>
  <c r="D541" i="4"/>
  <c r="C541" i="4"/>
  <c r="B541" i="4"/>
  <c r="D540" i="4"/>
  <c r="C540" i="4"/>
  <c r="B540" i="4"/>
  <c r="D539" i="4"/>
  <c r="C539" i="4"/>
  <c r="B539" i="4"/>
  <c r="D538" i="4"/>
  <c r="C538" i="4"/>
  <c r="B538" i="4"/>
  <c r="D537" i="4"/>
  <c r="C537" i="4"/>
  <c r="B537" i="4"/>
  <c r="D536" i="4"/>
  <c r="C536" i="4"/>
  <c r="B536" i="4"/>
  <c r="D535" i="4"/>
  <c r="C535" i="4"/>
  <c r="B535" i="4"/>
  <c r="D534" i="4"/>
  <c r="C534" i="4"/>
  <c r="B534" i="4"/>
  <c r="D533" i="4"/>
  <c r="C533" i="4"/>
  <c r="B533" i="4"/>
  <c r="D532" i="4"/>
  <c r="C532" i="4"/>
  <c r="B532" i="4"/>
  <c r="D531" i="4"/>
  <c r="C531" i="4"/>
  <c r="B531" i="4"/>
  <c r="D530" i="4"/>
  <c r="C530" i="4"/>
  <c r="B530" i="4"/>
  <c r="D529" i="4"/>
  <c r="C529" i="4"/>
  <c r="B529" i="4"/>
  <c r="D528" i="4"/>
  <c r="C528" i="4"/>
  <c r="B528" i="4"/>
  <c r="D527" i="4"/>
  <c r="C527" i="4"/>
  <c r="B527" i="4"/>
  <c r="D526" i="4"/>
  <c r="C526" i="4"/>
  <c r="B526" i="4"/>
  <c r="D525" i="4"/>
  <c r="C525" i="4"/>
  <c r="B525" i="4"/>
  <c r="D524" i="4"/>
  <c r="C524" i="4"/>
  <c r="B524" i="4"/>
  <c r="D523" i="4"/>
  <c r="C523" i="4"/>
  <c r="B523" i="4"/>
  <c r="D522" i="4"/>
  <c r="C522" i="4"/>
  <c r="B522" i="4"/>
  <c r="D521" i="4"/>
  <c r="C521" i="4"/>
  <c r="B521" i="4"/>
  <c r="D520" i="4"/>
  <c r="C520" i="4"/>
  <c r="B520" i="4"/>
  <c r="D519" i="4"/>
  <c r="C519" i="4"/>
  <c r="B519" i="4"/>
  <c r="D518" i="4"/>
  <c r="C518" i="4"/>
  <c r="B518" i="4"/>
  <c r="D517" i="4"/>
  <c r="C517" i="4"/>
  <c r="B517" i="4"/>
  <c r="D516" i="4"/>
  <c r="C516" i="4"/>
  <c r="B516" i="4"/>
  <c r="D515" i="4"/>
  <c r="C515" i="4"/>
  <c r="B515" i="4"/>
  <c r="D514" i="4"/>
  <c r="C514" i="4"/>
  <c r="B514" i="4"/>
  <c r="D513" i="4"/>
  <c r="C513" i="4"/>
  <c r="B513" i="4"/>
  <c r="D512" i="4"/>
  <c r="C512" i="4"/>
  <c r="B512" i="4"/>
  <c r="D511" i="4"/>
  <c r="C511" i="4"/>
  <c r="B511" i="4"/>
  <c r="D510" i="4"/>
  <c r="C510" i="4"/>
  <c r="B510" i="4"/>
  <c r="D509" i="4"/>
  <c r="C509" i="4"/>
  <c r="B509" i="4"/>
  <c r="D508" i="4"/>
  <c r="C508" i="4"/>
  <c r="B508" i="4"/>
  <c r="D507" i="4"/>
  <c r="C507" i="4"/>
  <c r="B507" i="4"/>
  <c r="D506" i="4"/>
  <c r="C506" i="4"/>
  <c r="B506" i="4"/>
  <c r="D505" i="4"/>
  <c r="C505" i="4"/>
  <c r="B505" i="4"/>
  <c r="D504" i="4"/>
  <c r="C504" i="4"/>
  <c r="B504" i="4"/>
  <c r="D503" i="4"/>
  <c r="C503" i="4"/>
  <c r="B503" i="4"/>
  <c r="D502" i="4"/>
  <c r="C502" i="4"/>
  <c r="B502" i="4"/>
  <c r="D501" i="4"/>
  <c r="C501" i="4"/>
  <c r="B501" i="4"/>
  <c r="D500" i="4"/>
  <c r="C500" i="4"/>
  <c r="B500" i="4"/>
  <c r="D499" i="4"/>
  <c r="C499" i="4"/>
  <c r="B499" i="4"/>
  <c r="D498" i="4"/>
  <c r="C498" i="4"/>
  <c r="B498" i="4"/>
  <c r="D497" i="4"/>
  <c r="C497" i="4"/>
  <c r="B497" i="4"/>
  <c r="D496" i="4"/>
  <c r="C496" i="4"/>
  <c r="B496" i="4"/>
  <c r="D495" i="4"/>
  <c r="C495" i="4"/>
  <c r="B495" i="4"/>
  <c r="D494" i="4"/>
  <c r="C494" i="4"/>
  <c r="B494" i="4"/>
  <c r="D493" i="4"/>
  <c r="C493" i="4"/>
  <c r="B493" i="4"/>
  <c r="D492" i="4"/>
  <c r="C492" i="4"/>
  <c r="B492" i="4"/>
  <c r="D491" i="4"/>
  <c r="C491" i="4"/>
  <c r="B491" i="4"/>
  <c r="D490" i="4"/>
  <c r="C490" i="4"/>
  <c r="B490" i="4"/>
  <c r="D489" i="4"/>
  <c r="C489" i="4"/>
  <c r="B489" i="4"/>
  <c r="D488" i="4"/>
  <c r="C488" i="4"/>
  <c r="B488" i="4"/>
  <c r="D487" i="4"/>
  <c r="C487" i="4"/>
  <c r="B487" i="4"/>
  <c r="D486" i="4"/>
  <c r="C486" i="4"/>
  <c r="B486" i="4"/>
  <c r="D485" i="4"/>
  <c r="C485" i="4"/>
  <c r="B485" i="4"/>
  <c r="D484" i="4"/>
  <c r="C484" i="4"/>
  <c r="B484" i="4"/>
  <c r="D483" i="4"/>
  <c r="C483" i="4"/>
  <c r="B483" i="4"/>
  <c r="D482" i="4"/>
  <c r="C482" i="4"/>
  <c r="B482" i="4"/>
  <c r="D481" i="4"/>
  <c r="C481" i="4"/>
  <c r="B481" i="4"/>
  <c r="D480" i="4"/>
  <c r="C480" i="4"/>
  <c r="B480" i="4"/>
  <c r="D479" i="4"/>
  <c r="C479" i="4"/>
  <c r="B479" i="4"/>
  <c r="D478" i="4"/>
  <c r="C478" i="4"/>
  <c r="B478" i="4"/>
  <c r="D477" i="4"/>
  <c r="C477" i="4"/>
  <c r="B477" i="4"/>
  <c r="D476" i="4"/>
  <c r="C476" i="4"/>
  <c r="B476" i="4"/>
  <c r="D475" i="4"/>
  <c r="C475" i="4"/>
  <c r="B475" i="4"/>
  <c r="D474" i="4"/>
  <c r="C474" i="4"/>
  <c r="B474" i="4"/>
  <c r="D473" i="4"/>
  <c r="C473" i="4"/>
  <c r="B473" i="4"/>
  <c r="D472" i="4"/>
  <c r="C472" i="4"/>
  <c r="B472" i="4"/>
  <c r="D471" i="4"/>
  <c r="C471" i="4"/>
  <c r="B471" i="4"/>
  <c r="D470" i="4"/>
  <c r="C470" i="4"/>
  <c r="B470" i="4"/>
  <c r="D469" i="4"/>
  <c r="C469" i="4"/>
  <c r="B469" i="4"/>
  <c r="D468" i="4"/>
  <c r="C468" i="4"/>
  <c r="B468" i="4"/>
  <c r="D467" i="4"/>
  <c r="C467" i="4"/>
  <c r="B467" i="4"/>
  <c r="D466" i="4"/>
  <c r="C466" i="4"/>
  <c r="B466" i="4"/>
  <c r="D465" i="4"/>
  <c r="C465" i="4"/>
  <c r="B465" i="4"/>
  <c r="D464" i="4"/>
  <c r="C464" i="4"/>
  <c r="B464" i="4"/>
  <c r="D463" i="4"/>
  <c r="C463" i="4"/>
  <c r="B463" i="4"/>
  <c r="D462" i="4"/>
  <c r="C462" i="4"/>
  <c r="B462" i="4"/>
  <c r="D461" i="4"/>
  <c r="C461" i="4"/>
  <c r="B461" i="4"/>
  <c r="D460" i="4"/>
  <c r="C460" i="4"/>
  <c r="B460" i="4"/>
  <c r="D459" i="4"/>
  <c r="C459" i="4"/>
  <c r="B459" i="4"/>
  <c r="D458" i="4"/>
  <c r="C458" i="4"/>
  <c r="B458" i="4"/>
  <c r="D457" i="4"/>
  <c r="C457" i="4"/>
  <c r="B457" i="4"/>
  <c r="D456" i="4"/>
  <c r="C456" i="4"/>
  <c r="B456" i="4"/>
  <c r="D455" i="4"/>
  <c r="C455" i="4"/>
  <c r="B455" i="4"/>
  <c r="D454" i="4"/>
  <c r="C454" i="4"/>
  <c r="B454" i="4"/>
  <c r="D453" i="4"/>
  <c r="C453" i="4"/>
  <c r="B453" i="4"/>
  <c r="D452" i="4"/>
  <c r="C452" i="4"/>
  <c r="B452" i="4"/>
  <c r="D451" i="4"/>
  <c r="C451" i="4"/>
  <c r="B451" i="4"/>
  <c r="D450" i="4"/>
  <c r="C450" i="4"/>
  <c r="B450" i="4"/>
  <c r="D449" i="4"/>
  <c r="C449" i="4"/>
  <c r="B449" i="4"/>
  <c r="D448" i="4"/>
  <c r="C448" i="4"/>
  <c r="B448" i="4"/>
  <c r="D447" i="4"/>
  <c r="C447" i="4"/>
  <c r="B447" i="4"/>
  <c r="D446" i="4"/>
  <c r="C446" i="4"/>
  <c r="B446" i="4"/>
  <c r="D445" i="4"/>
  <c r="C445" i="4"/>
  <c r="B445" i="4"/>
  <c r="D444" i="4"/>
  <c r="C444" i="4"/>
  <c r="B444" i="4"/>
  <c r="D443" i="4"/>
  <c r="C443" i="4"/>
  <c r="B443" i="4"/>
  <c r="D442" i="4"/>
  <c r="C442" i="4"/>
  <c r="B442" i="4"/>
  <c r="D441" i="4"/>
  <c r="C441" i="4"/>
  <c r="B441" i="4"/>
  <c r="D440" i="4"/>
  <c r="C440" i="4"/>
  <c r="B440" i="4"/>
  <c r="D439" i="4"/>
  <c r="C439" i="4"/>
  <c r="B439" i="4"/>
  <c r="D438" i="4"/>
  <c r="C438" i="4"/>
  <c r="B438" i="4"/>
  <c r="D437" i="4"/>
  <c r="C437" i="4"/>
  <c r="B437" i="4"/>
  <c r="D436" i="4"/>
  <c r="C436" i="4"/>
  <c r="B436" i="4"/>
  <c r="D435" i="4"/>
  <c r="C435" i="4"/>
  <c r="B435" i="4"/>
  <c r="D434" i="4"/>
  <c r="C434" i="4"/>
  <c r="B434" i="4"/>
  <c r="D433" i="4"/>
  <c r="C433" i="4"/>
  <c r="B433" i="4"/>
  <c r="D432" i="4"/>
  <c r="C432" i="4"/>
  <c r="B432" i="4"/>
  <c r="D431" i="4"/>
  <c r="C431" i="4"/>
  <c r="B431" i="4"/>
  <c r="D430" i="4"/>
  <c r="C430" i="4"/>
  <c r="B430" i="4"/>
  <c r="D429" i="4"/>
  <c r="C429" i="4"/>
  <c r="B429" i="4"/>
  <c r="D428" i="4"/>
  <c r="C428" i="4"/>
  <c r="B428" i="4"/>
  <c r="D427" i="4"/>
  <c r="C427" i="4"/>
  <c r="B427" i="4"/>
  <c r="D426" i="4"/>
  <c r="C426" i="4"/>
  <c r="B426" i="4"/>
  <c r="D425" i="4"/>
  <c r="C425" i="4"/>
  <c r="B425" i="4"/>
  <c r="D424" i="4"/>
  <c r="C424" i="4"/>
  <c r="B424" i="4"/>
  <c r="D423" i="4"/>
  <c r="C423" i="4"/>
  <c r="B423" i="4"/>
  <c r="D422" i="4"/>
  <c r="C422" i="4"/>
  <c r="B422" i="4"/>
  <c r="D421" i="4"/>
  <c r="C421" i="4"/>
  <c r="B421" i="4"/>
  <c r="D420" i="4"/>
  <c r="C420" i="4"/>
  <c r="B420" i="4"/>
  <c r="D419" i="4"/>
  <c r="C419" i="4"/>
  <c r="B419" i="4"/>
  <c r="D418" i="4"/>
  <c r="C418" i="4"/>
  <c r="B418" i="4"/>
  <c r="D417" i="4"/>
  <c r="C417" i="4"/>
  <c r="B417" i="4"/>
  <c r="D416" i="4"/>
  <c r="C416" i="4"/>
  <c r="B416" i="4"/>
  <c r="D415" i="4"/>
  <c r="C415" i="4"/>
  <c r="B415" i="4"/>
  <c r="D414" i="4"/>
  <c r="C414" i="4"/>
  <c r="B414" i="4"/>
  <c r="D413" i="4"/>
  <c r="C413" i="4"/>
  <c r="B413" i="4"/>
  <c r="D412" i="4"/>
  <c r="C412" i="4"/>
  <c r="B412" i="4"/>
  <c r="D411" i="4"/>
  <c r="C411" i="4"/>
  <c r="B411" i="4"/>
  <c r="D410" i="4"/>
  <c r="C410" i="4"/>
  <c r="B410" i="4"/>
  <c r="D409" i="4"/>
  <c r="C409" i="4"/>
  <c r="B409" i="4"/>
  <c r="D408" i="4"/>
  <c r="C408" i="4"/>
  <c r="B408" i="4"/>
  <c r="D407" i="4"/>
  <c r="C407" i="4"/>
  <c r="B407" i="4"/>
  <c r="D406" i="4"/>
  <c r="C406" i="4"/>
  <c r="B406" i="4"/>
  <c r="D405" i="4"/>
  <c r="C405" i="4"/>
  <c r="B405" i="4"/>
  <c r="D404" i="4"/>
  <c r="C404" i="4"/>
  <c r="B404" i="4"/>
  <c r="D403" i="4"/>
  <c r="C403" i="4"/>
  <c r="B403" i="4"/>
  <c r="D402" i="4"/>
  <c r="C402" i="4"/>
  <c r="B402" i="4"/>
  <c r="D401" i="4"/>
  <c r="C401" i="4"/>
  <c r="B401" i="4"/>
  <c r="D400" i="4"/>
  <c r="C400" i="4"/>
  <c r="B400" i="4"/>
  <c r="D399" i="4"/>
  <c r="C399" i="4"/>
  <c r="B399" i="4"/>
  <c r="D398" i="4"/>
  <c r="C398" i="4"/>
  <c r="B398" i="4"/>
  <c r="D397" i="4"/>
  <c r="C397" i="4"/>
  <c r="B397" i="4"/>
  <c r="D396" i="4"/>
  <c r="C396" i="4"/>
  <c r="B396" i="4"/>
  <c r="D395" i="4"/>
  <c r="C395" i="4"/>
  <c r="B395" i="4"/>
  <c r="D394" i="4"/>
  <c r="C394" i="4"/>
  <c r="B394" i="4"/>
  <c r="D393" i="4"/>
  <c r="C393" i="4"/>
  <c r="B393" i="4"/>
  <c r="D392" i="4"/>
  <c r="C392" i="4"/>
  <c r="B392" i="4"/>
  <c r="D391" i="4"/>
  <c r="C391" i="4"/>
  <c r="B391" i="4"/>
  <c r="D390" i="4"/>
  <c r="C390" i="4"/>
  <c r="B390" i="4"/>
  <c r="D389" i="4"/>
  <c r="C389" i="4"/>
  <c r="B389" i="4"/>
  <c r="D388" i="4"/>
  <c r="C388" i="4"/>
  <c r="B388" i="4"/>
  <c r="D387" i="4"/>
  <c r="C387" i="4"/>
  <c r="B387" i="4"/>
  <c r="D386" i="4"/>
  <c r="C386" i="4"/>
  <c r="B386" i="4"/>
  <c r="D385" i="4"/>
  <c r="C385" i="4"/>
  <c r="B385" i="4"/>
  <c r="D384" i="4"/>
  <c r="C384" i="4"/>
  <c r="B384" i="4"/>
  <c r="D383" i="4"/>
  <c r="C383" i="4"/>
  <c r="B383" i="4"/>
  <c r="D382" i="4"/>
  <c r="C382" i="4"/>
  <c r="B382" i="4"/>
  <c r="D381" i="4"/>
  <c r="C381" i="4"/>
  <c r="B381" i="4"/>
  <c r="D380" i="4"/>
  <c r="C380" i="4"/>
  <c r="B380" i="4"/>
  <c r="D379" i="4"/>
  <c r="C379" i="4"/>
  <c r="B379" i="4"/>
  <c r="D378" i="4"/>
  <c r="C378" i="4"/>
  <c r="B378" i="4"/>
  <c r="D377" i="4"/>
  <c r="C377" i="4"/>
  <c r="B377" i="4"/>
  <c r="D376" i="4"/>
  <c r="C376" i="4"/>
  <c r="B376" i="4"/>
  <c r="D375" i="4"/>
  <c r="C375" i="4"/>
  <c r="B375" i="4"/>
  <c r="D374" i="4"/>
  <c r="C374" i="4"/>
  <c r="B374" i="4"/>
  <c r="D373" i="4"/>
  <c r="C373" i="4"/>
  <c r="B373" i="4"/>
  <c r="D372" i="4"/>
  <c r="C372" i="4"/>
  <c r="B372" i="4"/>
  <c r="D371" i="4"/>
  <c r="C371" i="4"/>
  <c r="B371" i="4"/>
  <c r="D370" i="4"/>
  <c r="C370" i="4"/>
  <c r="B370" i="4"/>
  <c r="D369" i="4"/>
  <c r="C369" i="4"/>
  <c r="B369" i="4"/>
  <c r="D368" i="4"/>
  <c r="C368" i="4"/>
  <c r="B368" i="4"/>
  <c r="D367" i="4"/>
  <c r="C367" i="4"/>
  <c r="B367" i="4"/>
  <c r="D366" i="4"/>
  <c r="C366" i="4"/>
  <c r="B366" i="4"/>
  <c r="D365" i="4"/>
  <c r="C365" i="4"/>
  <c r="B365" i="4"/>
  <c r="D364" i="4"/>
  <c r="C364" i="4"/>
  <c r="B364" i="4"/>
  <c r="D363" i="4"/>
  <c r="C363" i="4"/>
  <c r="B363" i="4"/>
  <c r="D362" i="4"/>
  <c r="C362" i="4"/>
  <c r="B362" i="4"/>
  <c r="D361" i="4"/>
  <c r="C361" i="4"/>
  <c r="B361" i="4"/>
  <c r="D360" i="4"/>
  <c r="C360" i="4"/>
  <c r="B360" i="4"/>
  <c r="D359" i="4"/>
  <c r="C359" i="4"/>
  <c r="B359" i="4"/>
  <c r="D358" i="4"/>
  <c r="C358" i="4"/>
  <c r="B358" i="4"/>
  <c r="D357" i="4"/>
  <c r="C357" i="4"/>
  <c r="B357" i="4"/>
  <c r="D356" i="4"/>
  <c r="C356" i="4"/>
  <c r="B356" i="4"/>
  <c r="D355" i="4"/>
  <c r="C355" i="4"/>
  <c r="B355" i="4"/>
  <c r="D354" i="4"/>
  <c r="C354" i="4"/>
  <c r="B354" i="4"/>
  <c r="D353" i="4"/>
  <c r="C353" i="4"/>
  <c r="B353" i="4"/>
  <c r="D352" i="4"/>
  <c r="C352" i="4"/>
  <c r="B352" i="4"/>
  <c r="D351" i="4"/>
  <c r="C351" i="4"/>
  <c r="B351" i="4"/>
  <c r="D350" i="4"/>
  <c r="C350" i="4"/>
  <c r="B350" i="4"/>
  <c r="D349" i="4"/>
  <c r="C349" i="4"/>
  <c r="B349" i="4"/>
  <c r="D348" i="4"/>
  <c r="C348" i="4"/>
  <c r="B348" i="4"/>
  <c r="D347" i="4"/>
  <c r="C347" i="4"/>
  <c r="B347" i="4"/>
  <c r="D346" i="4"/>
  <c r="C346" i="4"/>
  <c r="B346" i="4"/>
  <c r="D345" i="4"/>
  <c r="C345" i="4"/>
  <c r="B345" i="4"/>
  <c r="D344" i="4"/>
  <c r="C344" i="4"/>
  <c r="B344" i="4"/>
  <c r="D343" i="4"/>
  <c r="C343" i="4"/>
  <c r="B343" i="4"/>
  <c r="D342" i="4"/>
  <c r="C342" i="4"/>
  <c r="B342" i="4"/>
  <c r="D341" i="4"/>
  <c r="C341" i="4"/>
  <c r="B341" i="4"/>
  <c r="D340" i="4"/>
  <c r="C340" i="4"/>
  <c r="B340" i="4"/>
  <c r="D339" i="4"/>
  <c r="C339" i="4"/>
  <c r="B339" i="4"/>
  <c r="D338" i="4"/>
  <c r="C338" i="4"/>
  <c r="B338" i="4"/>
  <c r="D337" i="4"/>
  <c r="C337" i="4"/>
  <c r="B337" i="4"/>
  <c r="D336" i="4"/>
  <c r="C336" i="4"/>
  <c r="B336" i="4"/>
  <c r="D335" i="4"/>
  <c r="C335" i="4"/>
  <c r="B335" i="4"/>
  <c r="D334" i="4"/>
  <c r="C334" i="4"/>
  <c r="B334" i="4"/>
  <c r="D333" i="4"/>
  <c r="C333" i="4"/>
  <c r="B333" i="4"/>
  <c r="D332" i="4"/>
  <c r="C332" i="4"/>
  <c r="B332" i="4"/>
  <c r="D331" i="4"/>
  <c r="C331" i="4"/>
  <c r="B331" i="4"/>
  <c r="D330" i="4"/>
  <c r="C330" i="4"/>
  <c r="B330" i="4"/>
  <c r="D329" i="4"/>
  <c r="C329" i="4"/>
  <c r="B329" i="4"/>
  <c r="D328" i="4"/>
  <c r="C328" i="4"/>
  <c r="B328" i="4"/>
  <c r="D327" i="4"/>
  <c r="C327" i="4"/>
  <c r="B327" i="4"/>
  <c r="D326" i="4"/>
  <c r="C326" i="4"/>
  <c r="B326" i="4"/>
  <c r="D325" i="4"/>
  <c r="C325" i="4"/>
  <c r="B325" i="4"/>
  <c r="D324" i="4"/>
  <c r="C324" i="4"/>
  <c r="B324" i="4"/>
  <c r="D323" i="4"/>
  <c r="C323" i="4"/>
  <c r="B323" i="4"/>
  <c r="D322" i="4"/>
  <c r="C322" i="4"/>
  <c r="B322" i="4"/>
  <c r="D321" i="4"/>
  <c r="C321" i="4"/>
  <c r="B321" i="4"/>
  <c r="D320" i="4"/>
  <c r="C320" i="4"/>
  <c r="B320" i="4"/>
  <c r="D319" i="4"/>
  <c r="C319" i="4"/>
  <c r="B319" i="4"/>
  <c r="D318" i="4"/>
  <c r="C318" i="4"/>
  <c r="B318" i="4"/>
  <c r="D317" i="4"/>
  <c r="C317" i="4"/>
  <c r="B317" i="4"/>
  <c r="D316" i="4"/>
  <c r="C316" i="4"/>
  <c r="B316" i="4"/>
  <c r="D315" i="4"/>
  <c r="C315" i="4"/>
  <c r="B315" i="4"/>
  <c r="D314" i="4"/>
  <c r="C314" i="4"/>
  <c r="B314" i="4"/>
  <c r="D313" i="4"/>
  <c r="C313" i="4"/>
  <c r="B313" i="4"/>
  <c r="D312" i="4"/>
  <c r="C312" i="4"/>
  <c r="B312" i="4"/>
  <c r="D311" i="4"/>
  <c r="C311" i="4"/>
  <c r="B311" i="4"/>
  <c r="D310" i="4"/>
  <c r="C310" i="4"/>
  <c r="B310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D257" i="4"/>
  <c r="C257" i="4"/>
  <c r="B257" i="4"/>
  <c r="D256" i="4"/>
  <c r="C256" i="4"/>
  <c r="B256" i="4"/>
  <c r="D255" i="4"/>
  <c r="C255" i="4"/>
  <c r="B255" i="4"/>
  <c r="D254" i="4"/>
  <c r="C254" i="4"/>
  <c r="B254" i="4"/>
  <c r="D253" i="4"/>
  <c r="C253" i="4"/>
  <c r="B253" i="4"/>
  <c r="D252" i="4"/>
  <c r="C252" i="4"/>
  <c r="B252" i="4"/>
  <c r="D251" i="4"/>
  <c r="C251" i="4"/>
  <c r="B251" i="4"/>
  <c r="D250" i="4"/>
  <c r="C250" i="4"/>
  <c r="B250" i="4"/>
  <c r="D249" i="4"/>
  <c r="C249" i="4"/>
  <c r="B249" i="4"/>
  <c r="D248" i="4"/>
  <c r="C248" i="4"/>
  <c r="B248" i="4"/>
  <c r="D247" i="4"/>
  <c r="C247" i="4"/>
  <c r="B247" i="4"/>
  <c r="D246" i="4"/>
  <c r="C246" i="4"/>
  <c r="B246" i="4"/>
  <c r="D245" i="4"/>
  <c r="C245" i="4"/>
  <c r="B245" i="4"/>
  <c r="D244" i="4"/>
  <c r="C244" i="4"/>
  <c r="B244" i="4"/>
  <c r="D243" i="4"/>
  <c r="C243" i="4"/>
  <c r="B243" i="4"/>
  <c r="D242" i="4"/>
  <c r="C242" i="4"/>
  <c r="B242" i="4"/>
  <c r="D241" i="4"/>
  <c r="C241" i="4"/>
  <c r="B241" i="4"/>
  <c r="D240" i="4"/>
  <c r="C240" i="4"/>
  <c r="B240" i="4"/>
  <c r="D239" i="4"/>
  <c r="C239" i="4"/>
  <c r="B239" i="4"/>
  <c r="D238" i="4"/>
  <c r="C238" i="4"/>
  <c r="B238" i="4"/>
  <c r="D237" i="4"/>
  <c r="C237" i="4"/>
  <c r="B237" i="4"/>
  <c r="D236" i="4"/>
  <c r="C236" i="4"/>
  <c r="B236" i="4"/>
  <c r="D235" i="4"/>
  <c r="C235" i="4"/>
  <c r="B235" i="4"/>
  <c r="D234" i="4"/>
  <c r="C234" i="4"/>
  <c r="B234" i="4"/>
  <c r="D233" i="4"/>
  <c r="C233" i="4"/>
  <c r="B233" i="4"/>
  <c r="D232" i="4"/>
  <c r="C232" i="4"/>
  <c r="B232" i="4"/>
  <c r="D231" i="4"/>
  <c r="C231" i="4"/>
  <c r="B231" i="4"/>
  <c r="D230" i="4"/>
  <c r="C230" i="4"/>
  <c r="B230" i="4"/>
  <c r="D229" i="4"/>
  <c r="C229" i="4"/>
  <c r="B229" i="4"/>
  <c r="D228" i="4"/>
  <c r="C228" i="4"/>
  <c r="B228" i="4"/>
  <c r="D227" i="4"/>
  <c r="C227" i="4"/>
  <c r="B227" i="4"/>
  <c r="D226" i="4"/>
  <c r="C226" i="4"/>
  <c r="B226" i="4"/>
  <c r="D225" i="4"/>
  <c r="C225" i="4"/>
  <c r="B225" i="4"/>
  <c r="D224" i="4"/>
  <c r="C224" i="4"/>
  <c r="B224" i="4"/>
  <c r="D223" i="4"/>
  <c r="C223" i="4"/>
  <c r="B223" i="4"/>
  <c r="D222" i="4"/>
  <c r="C222" i="4"/>
  <c r="B222" i="4"/>
  <c r="D221" i="4"/>
  <c r="C221" i="4"/>
  <c r="B221" i="4"/>
  <c r="D220" i="4"/>
  <c r="C220" i="4"/>
  <c r="B220" i="4"/>
  <c r="D219" i="4"/>
  <c r="C219" i="4"/>
  <c r="B219" i="4"/>
  <c r="D218" i="4"/>
  <c r="C218" i="4"/>
  <c r="B218" i="4"/>
  <c r="D217" i="4"/>
  <c r="C217" i="4"/>
  <c r="B217" i="4"/>
  <c r="D216" i="4"/>
  <c r="C216" i="4"/>
  <c r="B216" i="4"/>
  <c r="D215" i="4"/>
  <c r="C215" i="4"/>
  <c r="B215" i="4"/>
  <c r="D214" i="4"/>
  <c r="C214" i="4"/>
  <c r="B214" i="4"/>
  <c r="D213" i="4"/>
  <c r="C213" i="4"/>
  <c r="B213" i="4"/>
  <c r="D212" i="4"/>
  <c r="C212" i="4"/>
  <c r="B212" i="4"/>
  <c r="D211" i="4"/>
  <c r="C211" i="4"/>
  <c r="B211" i="4"/>
  <c r="D210" i="4"/>
  <c r="C210" i="4"/>
  <c r="B210" i="4"/>
  <c r="D209" i="4"/>
  <c r="C209" i="4"/>
  <c r="B209" i="4"/>
  <c r="D208" i="4"/>
  <c r="C208" i="4"/>
  <c r="B208" i="4"/>
  <c r="D207" i="4"/>
  <c r="C207" i="4"/>
  <c r="B207" i="4"/>
  <c r="D206" i="4"/>
  <c r="C206" i="4"/>
  <c r="B206" i="4"/>
  <c r="D205" i="4"/>
  <c r="C205" i="4"/>
  <c r="B205" i="4"/>
  <c r="D204" i="4"/>
  <c r="C204" i="4"/>
  <c r="B204" i="4"/>
  <c r="D203" i="4"/>
  <c r="C203" i="4"/>
  <c r="B203" i="4"/>
  <c r="D202" i="4"/>
  <c r="C202" i="4"/>
  <c r="B202" i="4"/>
  <c r="D201" i="4"/>
  <c r="C201" i="4"/>
  <c r="B201" i="4"/>
  <c r="D200" i="4"/>
  <c r="C200" i="4"/>
  <c r="B200" i="4"/>
  <c r="D199" i="4"/>
  <c r="C199" i="4"/>
  <c r="B199" i="4"/>
  <c r="D198" i="4"/>
  <c r="C198" i="4"/>
  <c r="B198" i="4"/>
  <c r="D197" i="4"/>
  <c r="C197" i="4"/>
  <c r="B197" i="4"/>
  <c r="D196" i="4"/>
  <c r="C196" i="4"/>
  <c r="B196" i="4"/>
  <c r="D195" i="4"/>
  <c r="C195" i="4"/>
  <c r="B195" i="4"/>
  <c r="D194" i="4"/>
  <c r="C194" i="4"/>
  <c r="B194" i="4"/>
  <c r="D193" i="4"/>
  <c r="C193" i="4"/>
  <c r="B193" i="4"/>
  <c r="D192" i="4"/>
  <c r="C192" i="4"/>
  <c r="B192" i="4"/>
  <c r="D191" i="4"/>
  <c r="C191" i="4"/>
  <c r="B191" i="4"/>
  <c r="D190" i="4"/>
  <c r="C190" i="4"/>
  <c r="B190" i="4"/>
  <c r="D189" i="4"/>
  <c r="C189" i="4"/>
  <c r="B189" i="4"/>
  <c r="D188" i="4"/>
  <c r="C188" i="4"/>
  <c r="B188" i="4"/>
  <c r="D187" i="4"/>
  <c r="C187" i="4"/>
  <c r="B187" i="4"/>
  <c r="D186" i="4"/>
  <c r="C186" i="4"/>
  <c r="B186" i="4"/>
  <c r="D185" i="4"/>
  <c r="C185" i="4"/>
  <c r="B185" i="4"/>
  <c r="D184" i="4"/>
  <c r="C184" i="4"/>
  <c r="B184" i="4"/>
  <c r="D183" i="4"/>
  <c r="C183" i="4"/>
  <c r="B183" i="4"/>
  <c r="D182" i="4"/>
  <c r="C182" i="4"/>
  <c r="B182" i="4"/>
  <c r="D181" i="4"/>
  <c r="C181" i="4"/>
  <c r="B181" i="4"/>
  <c r="D180" i="4"/>
  <c r="C180" i="4"/>
  <c r="B180" i="4"/>
  <c r="D179" i="4"/>
  <c r="C179" i="4"/>
  <c r="B179" i="4"/>
  <c r="D178" i="4"/>
  <c r="C178" i="4"/>
  <c r="B178" i="4"/>
  <c r="D177" i="4"/>
  <c r="C177" i="4"/>
  <c r="B177" i="4"/>
  <c r="D176" i="4"/>
  <c r="C176" i="4"/>
  <c r="B176" i="4"/>
  <c r="D175" i="4"/>
  <c r="C175" i="4"/>
  <c r="B175" i="4"/>
  <c r="D174" i="4"/>
  <c r="C174" i="4"/>
  <c r="B174" i="4"/>
  <c r="D173" i="4"/>
  <c r="C173" i="4"/>
  <c r="B173" i="4"/>
  <c r="D172" i="4"/>
  <c r="C172" i="4"/>
  <c r="B172" i="4"/>
  <c r="D171" i="4"/>
  <c r="C171" i="4"/>
  <c r="B171" i="4"/>
  <c r="D170" i="4"/>
  <c r="C170" i="4"/>
  <c r="B170" i="4"/>
  <c r="D169" i="4"/>
  <c r="C169" i="4"/>
  <c r="B169" i="4"/>
  <c r="D168" i="4"/>
  <c r="C168" i="4"/>
  <c r="B168" i="4"/>
  <c r="D167" i="4"/>
  <c r="C167" i="4"/>
  <c r="B167" i="4"/>
  <c r="D166" i="4"/>
  <c r="C166" i="4"/>
  <c r="B166" i="4"/>
  <c r="D165" i="4"/>
  <c r="C165" i="4"/>
  <c r="B165" i="4"/>
  <c r="D164" i="4"/>
  <c r="C164" i="4"/>
  <c r="B164" i="4"/>
  <c r="D163" i="4"/>
  <c r="C163" i="4"/>
  <c r="B163" i="4"/>
  <c r="D162" i="4"/>
  <c r="C162" i="4"/>
  <c r="B162" i="4"/>
  <c r="D161" i="4"/>
  <c r="C161" i="4"/>
  <c r="B161" i="4"/>
  <c r="D160" i="4"/>
  <c r="C160" i="4"/>
  <c r="B160" i="4"/>
  <c r="D159" i="4"/>
  <c r="C159" i="4"/>
  <c r="B159" i="4"/>
  <c r="D158" i="4"/>
  <c r="C158" i="4"/>
  <c r="B158" i="4"/>
  <c r="D157" i="4"/>
  <c r="C157" i="4"/>
  <c r="B157" i="4"/>
  <c r="D156" i="4"/>
  <c r="C156" i="4"/>
  <c r="B156" i="4"/>
  <c r="D155" i="4"/>
  <c r="C155" i="4"/>
  <c r="B155" i="4"/>
  <c r="D154" i="4"/>
  <c r="C154" i="4"/>
  <c r="B154" i="4"/>
  <c r="D153" i="4"/>
  <c r="C153" i="4"/>
  <c r="B153" i="4"/>
  <c r="D152" i="4"/>
  <c r="C152" i="4"/>
  <c r="B152" i="4"/>
  <c r="D151" i="4"/>
  <c r="C151" i="4"/>
  <c r="B151" i="4"/>
  <c r="D150" i="4"/>
  <c r="C150" i="4"/>
  <c r="B150" i="4"/>
  <c r="D149" i="4"/>
  <c r="C149" i="4"/>
  <c r="B149" i="4"/>
  <c r="D148" i="4"/>
  <c r="C148" i="4"/>
  <c r="B148" i="4"/>
  <c r="D147" i="4"/>
  <c r="C147" i="4"/>
  <c r="B147" i="4"/>
  <c r="D146" i="4"/>
  <c r="C146" i="4"/>
  <c r="B146" i="4"/>
  <c r="D145" i="4"/>
  <c r="C145" i="4"/>
  <c r="B145" i="4"/>
  <c r="D144" i="4"/>
  <c r="C144" i="4"/>
  <c r="B144" i="4"/>
  <c r="D143" i="4"/>
  <c r="C143" i="4"/>
  <c r="B143" i="4"/>
  <c r="D142" i="4"/>
  <c r="C142" i="4"/>
  <c r="B142" i="4"/>
  <c r="D141" i="4"/>
  <c r="C141" i="4"/>
  <c r="B141" i="4"/>
  <c r="D140" i="4"/>
  <c r="C140" i="4"/>
  <c r="B140" i="4"/>
  <c r="D139" i="4"/>
  <c r="C139" i="4"/>
  <c r="B139" i="4"/>
  <c r="D138" i="4"/>
  <c r="C138" i="4"/>
  <c r="B138" i="4"/>
  <c r="D137" i="4"/>
  <c r="C137" i="4"/>
  <c r="B137" i="4"/>
  <c r="D136" i="4"/>
  <c r="C136" i="4"/>
  <c r="B136" i="4"/>
  <c r="D135" i="4"/>
  <c r="C135" i="4"/>
  <c r="B135" i="4"/>
  <c r="D134" i="4"/>
  <c r="C134" i="4"/>
  <c r="B134" i="4"/>
  <c r="D133" i="4"/>
  <c r="C133" i="4"/>
  <c r="B133" i="4"/>
  <c r="D132" i="4"/>
  <c r="C132" i="4"/>
  <c r="B132" i="4"/>
  <c r="D131" i="4"/>
  <c r="C131" i="4"/>
  <c r="B131" i="4"/>
  <c r="D130" i="4"/>
  <c r="C130" i="4"/>
  <c r="B130" i="4"/>
  <c r="D129" i="4"/>
  <c r="C129" i="4"/>
  <c r="B129" i="4"/>
  <c r="D128" i="4"/>
  <c r="C128" i="4"/>
  <c r="B128" i="4"/>
  <c r="D127" i="4"/>
  <c r="C127" i="4"/>
  <c r="B127" i="4"/>
  <c r="D126" i="4"/>
  <c r="C126" i="4"/>
  <c r="B126" i="4"/>
  <c r="D125" i="4"/>
  <c r="C125" i="4"/>
  <c r="B125" i="4"/>
  <c r="D124" i="4"/>
  <c r="C124" i="4"/>
  <c r="B124" i="4"/>
  <c r="D123" i="4"/>
  <c r="C123" i="4"/>
  <c r="B123" i="4"/>
  <c r="D122" i="4"/>
  <c r="C122" i="4"/>
  <c r="B122" i="4"/>
  <c r="D121" i="4"/>
  <c r="C121" i="4"/>
  <c r="B121" i="4"/>
  <c r="D120" i="4"/>
  <c r="C120" i="4"/>
  <c r="B120" i="4"/>
  <c r="D119" i="4"/>
  <c r="C119" i="4"/>
  <c r="B119" i="4"/>
  <c r="D118" i="4"/>
  <c r="C118" i="4"/>
  <c r="B118" i="4"/>
  <c r="D117" i="4"/>
  <c r="C117" i="4"/>
  <c r="B117" i="4"/>
  <c r="D116" i="4"/>
  <c r="C116" i="4"/>
  <c r="B116" i="4"/>
  <c r="D115" i="4"/>
  <c r="C115" i="4"/>
  <c r="B115" i="4"/>
  <c r="D114" i="4"/>
  <c r="C114" i="4"/>
  <c r="B114" i="4"/>
  <c r="D113" i="4"/>
  <c r="C113" i="4"/>
  <c r="B113" i="4"/>
  <c r="D112" i="4"/>
  <c r="C112" i="4"/>
  <c r="B112" i="4"/>
  <c r="D111" i="4"/>
  <c r="C111" i="4"/>
  <c r="B111" i="4"/>
  <c r="D110" i="4"/>
  <c r="C110" i="4"/>
  <c r="B110" i="4"/>
  <c r="D109" i="4"/>
  <c r="C109" i="4"/>
  <c r="B109" i="4"/>
  <c r="D108" i="4"/>
  <c r="C108" i="4"/>
  <c r="B108" i="4"/>
  <c r="D107" i="4"/>
  <c r="C107" i="4"/>
  <c r="B107" i="4"/>
  <c r="D106" i="4"/>
  <c r="C106" i="4"/>
  <c r="B106" i="4"/>
  <c r="D105" i="4"/>
  <c r="C105" i="4"/>
  <c r="B105" i="4"/>
  <c r="D104" i="4"/>
  <c r="C104" i="4"/>
  <c r="B104" i="4"/>
  <c r="D103" i="4"/>
  <c r="C103" i="4"/>
  <c r="B103" i="4"/>
  <c r="D102" i="4"/>
  <c r="C102" i="4"/>
  <c r="B102" i="4"/>
  <c r="D101" i="4"/>
  <c r="C101" i="4"/>
  <c r="B101" i="4"/>
  <c r="D100" i="4"/>
  <c r="C100" i="4"/>
  <c r="B100" i="4"/>
  <c r="D99" i="4"/>
  <c r="C99" i="4"/>
  <c r="B99" i="4"/>
  <c r="D98" i="4"/>
  <c r="C98" i="4"/>
  <c r="B98" i="4"/>
  <c r="D97" i="4"/>
  <c r="C97" i="4"/>
  <c r="B97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D6" i="4"/>
  <c r="C6" i="4"/>
  <c r="B6" i="4"/>
  <c r="D5" i="4"/>
  <c r="C5" i="4"/>
  <c r="B5" i="4"/>
  <c r="D4" i="4"/>
  <c r="C4" i="4"/>
  <c r="B4" i="4"/>
  <c r="D3" i="4"/>
  <c r="C3" i="4"/>
  <c r="B3" i="4"/>
  <c r="S942" i="3"/>
  <c r="S94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2" i="5"/>
  <c r="U132" i="4" l="1"/>
  <c r="V132" i="4" s="1"/>
  <c r="U136" i="4"/>
  <c r="V136" i="4" s="1"/>
  <c r="U144" i="4"/>
  <c r="V144" i="4" s="1"/>
  <c r="U152" i="4"/>
  <c r="V152" i="4" s="1"/>
  <c r="U160" i="4"/>
  <c r="V160" i="4" s="1"/>
  <c r="U168" i="4"/>
  <c r="V168" i="4" s="1"/>
  <c r="U176" i="4"/>
  <c r="V176" i="4" s="1"/>
  <c r="U184" i="4"/>
  <c r="V184" i="4" s="1"/>
  <c r="U192" i="4"/>
  <c r="V192" i="4" s="1"/>
  <c r="U200" i="4"/>
  <c r="V200" i="4" s="1"/>
  <c r="U208" i="4"/>
  <c r="V208" i="4" s="1"/>
  <c r="U216" i="4"/>
  <c r="V216" i="4" s="1"/>
  <c r="U224" i="4"/>
  <c r="V224" i="4" s="1"/>
  <c r="U232" i="4"/>
  <c r="V232" i="4" s="1"/>
  <c r="U236" i="4"/>
  <c r="V236" i="4" s="1"/>
  <c r="U248" i="4"/>
  <c r="V248" i="4" s="1"/>
  <c r="U256" i="4"/>
  <c r="V256" i="4" s="1"/>
  <c r="U264" i="4"/>
  <c r="V264" i="4" s="1"/>
  <c r="U272" i="4"/>
  <c r="V272" i="4" s="1"/>
  <c r="U280" i="4"/>
  <c r="V280" i="4" s="1"/>
  <c r="U284" i="4"/>
  <c r="V284" i="4" s="1"/>
  <c r="U296" i="4"/>
  <c r="V296" i="4" s="1"/>
  <c r="U300" i="4"/>
  <c r="V300" i="4" s="1"/>
  <c r="U312" i="4"/>
  <c r="V312" i="4" s="1"/>
  <c r="U316" i="4"/>
  <c r="V316" i="4" s="1"/>
  <c r="U324" i="4"/>
  <c r="V324" i="4" s="1"/>
  <c r="U128" i="4"/>
  <c r="V128" i="4" s="1"/>
  <c r="U140" i="4"/>
  <c r="V140" i="4" s="1"/>
  <c r="U148" i="4"/>
  <c r="V148" i="4" s="1"/>
  <c r="U156" i="4"/>
  <c r="V156" i="4" s="1"/>
  <c r="U164" i="4"/>
  <c r="V164" i="4" s="1"/>
  <c r="U172" i="4"/>
  <c r="V172" i="4" s="1"/>
  <c r="U180" i="4"/>
  <c r="V180" i="4" s="1"/>
  <c r="U188" i="4"/>
  <c r="V188" i="4" s="1"/>
  <c r="U196" i="4"/>
  <c r="V196" i="4" s="1"/>
  <c r="U204" i="4"/>
  <c r="V204" i="4" s="1"/>
  <c r="U212" i="4"/>
  <c r="V212" i="4" s="1"/>
  <c r="U220" i="4"/>
  <c r="V220" i="4" s="1"/>
  <c r="U228" i="4"/>
  <c r="V228" i="4" s="1"/>
  <c r="U240" i="4"/>
  <c r="V240" i="4" s="1"/>
  <c r="U244" i="4"/>
  <c r="V244" i="4" s="1"/>
  <c r="U252" i="4"/>
  <c r="V252" i="4" s="1"/>
  <c r="U260" i="4"/>
  <c r="V260" i="4" s="1"/>
  <c r="U268" i="4"/>
  <c r="V268" i="4" s="1"/>
  <c r="U276" i="4"/>
  <c r="V276" i="4" s="1"/>
  <c r="U288" i="4"/>
  <c r="V288" i="4" s="1"/>
  <c r="U292" i="4"/>
  <c r="V292" i="4" s="1"/>
  <c r="U304" i="4"/>
  <c r="V304" i="4" s="1"/>
  <c r="U308" i="4"/>
  <c r="V308" i="4" s="1"/>
  <c r="U320" i="4"/>
  <c r="V320" i="4" s="1"/>
  <c r="U328" i="4"/>
  <c r="V328" i="4" s="1"/>
  <c r="U332" i="4"/>
  <c r="V332" i="4" s="1"/>
  <c r="U336" i="4"/>
  <c r="V336" i="4" s="1"/>
  <c r="U340" i="4"/>
  <c r="V340" i="4" s="1"/>
  <c r="U344" i="4"/>
  <c r="V344" i="4" s="1"/>
  <c r="U348" i="4"/>
  <c r="V348" i="4" s="1"/>
  <c r="U352" i="4"/>
  <c r="V352" i="4" s="1"/>
  <c r="U356" i="4"/>
  <c r="V356" i="4" s="1"/>
  <c r="U360" i="4"/>
  <c r="V360" i="4" s="1"/>
  <c r="U364" i="4"/>
  <c r="V364" i="4" s="1"/>
  <c r="U368" i="4"/>
  <c r="V368" i="4" s="1"/>
  <c r="U372" i="4"/>
  <c r="V372" i="4" s="1"/>
  <c r="U376" i="4"/>
  <c r="V376" i="4" s="1"/>
  <c r="U380" i="4"/>
  <c r="V380" i="4" s="1"/>
  <c r="U384" i="4"/>
  <c r="V384" i="4" s="1"/>
  <c r="U388" i="4"/>
  <c r="V388" i="4" s="1"/>
  <c r="U392" i="4"/>
  <c r="V392" i="4" s="1"/>
  <c r="U396" i="4"/>
  <c r="V396" i="4" s="1"/>
  <c r="U400" i="4"/>
  <c r="V400" i="4" s="1"/>
  <c r="U404" i="4"/>
  <c r="V404" i="4" s="1"/>
  <c r="U408" i="4"/>
  <c r="V408" i="4" s="1"/>
  <c r="U412" i="4"/>
  <c r="V412" i="4" s="1"/>
  <c r="U416" i="4"/>
  <c r="V416" i="4" s="1"/>
  <c r="U420" i="4"/>
  <c r="V420" i="4" s="1"/>
  <c r="U424" i="4"/>
  <c r="V424" i="4" s="1"/>
  <c r="U428" i="4"/>
  <c r="V428" i="4" s="1"/>
  <c r="U432" i="4"/>
  <c r="V432" i="4" s="1"/>
  <c r="U436" i="4"/>
  <c r="V436" i="4" s="1"/>
  <c r="U440" i="4"/>
  <c r="V440" i="4" s="1"/>
  <c r="U444" i="4"/>
  <c r="V444" i="4" s="1"/>
  <c r="U448" i="4"/>
  <c r="V448" i="4" s="1"/>
  <c r="U452" i="4"/>
  <c r="V452" i="4" s="1"/>
  <c r="U456" i="4"/>
  <c r="V456" i="4" s="1"/>
  <c r="U460" i="4"/>
  <c r="V460" i="4" s="1"/>
  <c r="U464" i="4"/>
  <c r="V464" i="4" s="1"/>
  <c r="U468" i="4"/>
  <c r="V468" i="4" s="1"/>
  <c r="U472" i="4"/>
  <c r="V472" i="4" s="1"/>
  <c r="U476" i="4"/>
  <c r="V476" i="4" s="1"/>
  <c r="U480" i="4"/>
  <c r="V480" i="4" s="1"/>
  <c r="U484" i="4"/>
  <c r="V484" i="4" s="1"/>
  <c r="U488" i="4"/>
  <c r="V488" i="4" s="1"/>
  <c r="U492" i="4"/>
  <c r="V492" i="4" s="1"/>
  <c r="U496" i="4"/>
  <c r="V496" i="4" s="1"/>
  <c r="U500" i="4"/>
  <c r="V500" i="4" s="1"/>
  <c r="U504" i="4"/>
  <c r="V504" i="4" s="1"/>
  <c r="U508" i="4"/>
  <c r="V508" i="4" s="1"/>
  <c r="U512" i="4"/>
  <c r="V512" i="4" s="1"/>
  <c r="U516" i="4"/>
  <c r="V516" i="4" s="1"/>
  <c r="U520" i="4"/>
  <c r="V520" i="4" s="1"/>
  <c r="U524" i="4"/>
  <c r="V524" i="4" s="1"/>
  <c r="U528" i="4"/>
  <c r="V528" i="4" s="1"/>
  <c r="U532" i="4"/>
  <c r="V532" i="4" s="1"/>
  <c r="U536" i="4"/>
  <c r="V536" i="4" s="1"/>
  <c r="U540" i="4"/>
  <c r="V540" i="4" s="1"/>
  <c r="U544" i="4"/>
  <c r="V544" i="4" s="1"/>
  <c r="U548" i="4"/>
  <c r="V548" i="4" s="1"/>
  <c r="U552" i="4"/>
  <c r="V552" i="4" s="1"/>
  <c r="U556" i="4"/>
  <c r="V556" i="4" s="1"/>
  <c r="U560" i="4"/>
  <c r="V560" i="4" s="1"/>
  <c r="U564" i="4"/>
  <c r="V564" i="4" s="1"/>
  <c r="U568" i="4"/>
  <c r="V568" i="4" s="1"/>
  <c r="U572" i="4"/>
  <c r="V572" i="4" s="1"/>
  <c r="U576" i="4"/>
  <c r="V576" i="4" s="1"/>
  <c r="U580" i="4"/>
  <c r="V580" i="4" s="1"/>
  <c r="U584" i="4"/>
  <c r="V584" i="4" s="1"/>
  <c r="U588" i="4"/>
  <c r="V588" i="4" s="1"/>
  <c r="U592" i="4"/>
  <c r="V592" i="4" s="1"/>
  <c r="U596" i="4"/>
  <c r="V596" i="4" s="1"/>
  <c r="U600" i="4"/>
  <c r="V600" i="4" s="1"/>
  <c r="U604" i="4"/>
  <c r="V604" i="4" s="1"/>
  <c r="U608" i="4"/>
  <c r="V608" i="4" s="1"/>
  <c r="U612" i="4"/>
  <c r="V612" i="4" s="1"/>
  <c r="U616" i="4"/>
  <c r="V616" i="4" s="1"/>
  <c r="U620" i="4"/>
  <c r="V620" i="4" s="1"/>
  <c r="U624" i="4"/>
  <c r="V624" i="4" s="1"/>
  <c r="U628" i="4"/>
  <c r="V628" i="4" s="1"/>
  <c r="U632" i="4"/>
  <c r="V632" i="4" s="1"/>
  <c r="U636" i="4"/>
  <c r="V636" i="4" s="1"/>
  <c r="U640" i="4"/>
  <c r="V640" i="4" s="1"/>
  <c r="U644" i="4"/>
  <c r="V644" i="4" s="1"/>
  <c r="U648" i="4"/>
  <c r="V648" i="4" s="1"/>
  <c r="U652" i="4"/>
  <c r="V652" i="4" s="1"/>
  <c r="U656" i="4"/>
  <c r="V656" i="4" s="1"/>
  <c r="U660" i="4"/>
  <c r="V660" i="4" s="1"/>
  <c r="U664" i="4"/>
  <c r="V664" i="4" s="1"/>
  <c r="U668" i="4"/>
  <c r="V668" i="4" s="1"/>
  <c r="U672" i="4"/>
  <c r="V672" i="4" s="1"/>
  <c r="U676" i="4"/>
  <c r="V676" i="4" s="1"/>
  <c r="U680" i="4"/>
  <c r="V680" i="4" s="1"/>
  <c r="U684" i="4"/>
  <c r="V684" i="4" s="1"/>
  <c r="U688" i="4"/>
  <c r="V688" i="4" s="1"/>
  <c r="U692" i="4"/>
  <c r="V692" i="4" s="1"/>
  <c r="U696" i="4"/>
  <c r="V696" i="4" s="1"/>
  <c r="U700" i="4"/>
  <c r="V700" i="4" s="1"/>
  <c r="U704" i="4"/>
  <c r="V704" i="4" s="1"/>
  <c r="U708" i="4"/>
  <c r="V708" i="4" s="1"/>
  <c r="U712" i="4"/>
  <c r="V712" i="4" s="1"/>
  <c r="U716" i="4"/>
  <c r="V716" i="4" s="1"/>
  <c r="U720" i="4"/>
  <c r="V720" i="4" s="1"/>
  <c r="U724" i="4"/>
  <c r="V724" i="4" s="1"/>
  <c r="U728" i="4"/>
  <c r="V728" i="4" s="1"/>
  <c r="U732" i="4"/>
  <c r="V732" i="4" s="1"/>
  <c r="U736" i="4"/>
  <c r="V736" i="4" s="1"/>
  <c r="U740" i="4"/>
  <c r="V740" i="4" s="1"/>
  <c r="U744" i="4"/>
  <c r="V744" i="4" s="1"/>
  <c r="U748" i="4"/>
  <c r="V748" i="4" s="1"/>
  <c r="U752" i="4"/>
  <c r="V752" i="4" s="1"/>
  <c r="U756" i="4"/>
  <c r="V756" i="4" s="1"/>
  <c r="U760" i="4"/>
  <c r="V760" i="4" s="1"/>
  <c r="U764" i="4"/>
  <c r="V764" i="4" s="1"/>
  <c r="U768" i="4"/>
  <c r="V768" i="4" s="1"/>
  <c r="U772" i="4"/>
  <c r="V772" i="4" s="1"/>
  <c r="U776" i="4"/>
  <c r="V776" i="4" s="1"/>
  <c r="U780" i="4"/>
  <c r="V780" i="4" s="1"/>
  <c r="U784" i="4"/>
  <c r="V784" i="4" s="1"/>
  <c r="U788" i="4"/>
  <c r="V788" i="4" s="1"/>
  <c r="U792" i="4"/>
  <c r="V792" i="4" s="1"/>
  <c r="U796" i="4"/>
  <c r="V796" i="4" s="1"/>
  <c r="U800" i="4"/>
  <c r="V800" i="4" s="1"/>
  <c r="U804" i="4"/>
  <c r="V804" i="4" s="1"/>
  <c r="U808" i="4"/>
  <c r="V808" i="4" s="1"/>
  <c r="U812" i="4"/>
  <c r="V812" i="4" s="1"/>
  <c r="U816" i="4"/>
  <c r="V816" i="4" s="1"/>
  <c r="U820" i="4"/>
  <c r="V820" i="4" s="1"/>
  <c r="U824" i="4"/>
  <c r="V824" i="4" s="1"/>
  <c r="U828" i="4"/>
  <c r="V828" i="4" s="1"/>
  <c r="U832" i="4"/>
  <c r="V832" i="4" s="1"/>
  <c r="U836" i="4"/>
  <c r="V836" i="4" s="1"/>
  <c r="U840" i="4"/>
  <c r="V840" i="4" s="1"/>
  <c r="U844" i="4"/>
  <c r="V844" i="4" s="1"/>
  <c r="U848" i="4"/>
  <c r="V848" i="4" s="1"/>
  <c r="U852" i="4"/>
  <c r="V852" i="4" s="1"/>
  <c r="U856" i="4"/>
  <c r="V856" i="4" s="1"/>
  <c r="U860" i="4"/>
  <c r="V860" i="4" s="1"/>
  <c r="U864" i="4"/>
  <c r="V864" i="4" s="1"/>
  <c r="U868" i="4"/>
  <c r="V868" i="4" s="1"/>
  <c r="U872" i="4"/>
  <c r="V872" i="4" s="1"/>
  <c r="U876" i="4"/>
  <c r="V876" i="4" s="1"/>
  <c r="U880" i="4"/>
  <c r="V880" i="4" s="1"/>
  <c r="U884" i="4"/>
  <c r="V884" i="4" s="1"/>
  <c r="U888" i="4"/>
  <c r="V888" i="4" s="1"/>
  <c r="U892" i="4"/>
  <c r="V892" i="4" s="1"/>
  <c r="U896" i="4"/>
  <c r="V896" i="4" s="1"/>
  <c r="U900" i="4"/>
  <c r="V900" i="4" s="1"/>
  <c r="U904" i="4"/>
  <c r="V904" i="4" s="1"/>
  <c r="U908" i="4"/>
  <c r="V908" i="4" s="1"/>
  <c r="U912" i="4"/>
  <c r="V912" i="4" s="1"/>
  <c r="U916" i="4"/>
  <c r="V916" i="4" s="1"/>
  <c r="U920" i="4"/>
  <c r="V920" i="4" s="1"/>
  <c r="U924" i="4"/>
  <c r="V924" i="4" s="1"/>
  <c r="U928" i="4"/>
  <c r="V928" i="4" s="1"/>
  <c r="U36" i="4"/>
  <c r="V36" i="4" s="1"/>
  <c r="U56" i="4"/>
  <c r="V56" i="4" s="1"/>
  <c r="U96" i="4"/>
  <c r="V96" i="4" s="1"/>
  <c r="U100" i="4"/>
  <c r="V100" i="4" s="1"/>
  <c r="U104" i="4"/>
  <c r="V104" i="4" s="1"/>
  <c r="U112" i="4"/>
  <c r="V112" i="4" s="1"/>
  <c r="U4" i="4"/>
  <c r="V4" i="4" s="1"/>
  <c r="U8" i="4"/>
  <c r="V8" i="4" s="1"/>
  <c r="U12" i="4"/>
  <c r="V12" i="4" s="1"/>
  <c r="U40" i="4"/>
  <c r="V40" i="4" s="1"/>
  <c r="U52" i="4"/>
  <c r="V52" i="4" s="1"/>
  <c r="U72" i="4"/>
  <c r="V72" i="4" s="1"/>
  <c r="U76" i="4"/>
  <c r="V76" i="4" s="1"/>
  <c r="U80" i="4"/>
  <c r="V80" i="4" s="1"/>
  <c r="U84" i="4"/>
  <c r="V84" i="4" s="1"/>
  <c r="U92" i="4"/>
  <c r="V92" i="4" s="1"/>
  <c r="U120" i="4"/>
  <c r="V120" i="4" s="1"/>
  <c r="U16" i="4"/>
  <c r="V16" i="4" s="1"/>
  <c r="U20" i="4"/>
  <c r="V20" i="4" s="1"/>
  <c r="U24" i="4"/>
  <c r="V24" i="4" s="1"/>
  <c r="U28" i="4"/>
  <c r="V28" i="4" s="1"/>
  <c r="U32" i="4"/>
  <c r="V32" i="4" s="1"/>
  <c r="U44" i="4"/>
  <c r="V44" i="4" s="1"/>
  <c r="U48" i="4"/>
  <c r="V48" i="4" s="1"/>
  <c r="U60" i="4"/>
  <c r="V60" i="4" s="1"/>
  <c r="U64" i="4"/>
  <c r="V64" i="4" s="1"/>
  <c r="U68" i="4"/>
  <c r="V68" i="4" s="1"/>
  <c r="U88" i="4"/>
  <c r="V88" i="4" s="1"/>
  <c r="U108" i="4"/>
  <c r="V108" i="4" s="1"/>
  <c r="U116" i="4"/>
  <c r="V116" i="4" s="1"/>
  <c r="U124" i="4"/>
  <c r="V124" i="4" s="1"/>
  <c r="U932" i="4"/>
  <c r="V932" i="4" s="1"/>
  <c r="U936" i="4"/>
  <c r="V936" i="4" s="1"/>
  <c r="U940" i="4"/>
  <c r="V940" i="4" s="1"/>
  <c r="U209" i="4"/>
  <c r="V209" i="4" s="1"/>
  <c r="U213" i="4"/>
  <c r="V213" i="4" s="1"/>
  <c r="U217" i="4"/>
  <c r="V217" i="4" s="1"/>
  <c r="U938" i="4"/>
  <c r="V938" i="4" s="1"/>
  <c r="U942" i="4"/>
  <c r="V942" i="4" s="1"/>
  <c r="U221" i="4"/>
  <c r="V221" i="4" s="1"/>
  <c r="U225" i="4"/>
  <c r="V225" i="4" s="1"/>
  <c r="U229" i="4"/>
  <c r="V229" i="4" s="1"/>
  <c r="U233" i="4"/>
  <c r="V233" i="4" s="1"/>
  <c r="U237" i="4"/>
  <c r="V237" i="4" s="1"/>
  <c r="U241" i="4"/>
  <c r="V241" i="4" s="1"/>
  <c r="U245" i="4"/>
  <c r="V245" i="4" s="1"/>
  <c r="U249" i="4"/>
  <c r="V249" i="4" s="1"/>
  <c r="U253" i="4"/>
  <c r="V253" i="4" s="1"/>
  <c r="U257" i="4"/>
  <c r="V257" i="4" s="1"/>
  <c r="U261" i="4"/>
  <c r="V261" i="4" s="1"/>
  <c r="U265" i="4"/>
  <c r="V265" i="4" s="1"/>
  <c r="U269" i="4"/>
  <c r="V269" i="4" s="1"/>
  <c r="U273" i="4"/>
  <c r="V273" i="4" s="1"/>
  <c r="U277" i="4"/>
  <c r="V277" i="4" s="1"/>
  <c r="U281" i="4"/>
  <c r="V281" i="4" s="1"/>
  <c r="U285" i="4"/>
  <c r="V285" i="4" s="1"/>
  <c r="U289" i="4"/>
  <c r="V289" i="4" s="1"/>
  <c r="U293" i="4"/>
  <c r="V293" i="4" s="1"/>
  <c r="U297" i="4"/>
  <c r="V297" i="4" s="1"/>
  <c r="U301" i="4"/>
  <c r="V301" i="4" s="1"/>
  <c r="U305" i="4"/>
  <c r="V305" i="4" s="1"/>
  <c r="U309" i="4"/>
  <c r="V309" i="4" s="1"/>
  <c r="U313" i="4"/>
  <c r="V313" i="4" s="1"/>
  <c r="U317" i="4"/>
  <c r="V317" i="4" s="1"/>
  <c r="U321" i="4"/>
  <c r="V321" i="4" s="1"/>
  <c r="U325" i="4"/>
  <c r="V325" i="4" s="1"/>
  <c r="U329" i="4"/>
  <c r="V329" i="4" s="1"/>
  <c r="U333" i="4"/>
  <c r="V333" i="4" s="1"/>
  <c r="U337" i="4"/>
  <c r="V337" i="4" s="1"/>
  <c r="U341" i="4"/>
  <c r="V341" i="4" s="1"/>
  <c r="U345" i="4"/>
  <c r="V345" i="4" s="1"/>
  <c r="U349" i="4"/>
  <c r="V349" i="4" s="1"/>
  <c r="U353" i="4"/>
  <c r="V353" i="4" s="1"/>
  <c r="U357" i="4"/>
  <c r="V357" i="4" s="1"/>
  <c r="U361" i="4"/>
  <c r="V361" i="4" s="1"/>
  <c r="U365" i="4"/>
  <c r="V365" i="4" s="1"/>
  <c r="U369" i="4"/>
  <c r="V369" i="4" s="1"/>
  <c r="U373" i="4"/>
  <c r="V373" i="4" s="1"/>
  <c r="U377" i="4"/>
  <c r="V377" i="4" s="1"/>
  <c r="U381" i="4"/>
  <c r="V381" i="4" s="1"/>
  <c r="U385" i="4"/>
  <c r="V385" i="4" s="1"/>
  <c r="U389" i="4"/>
  <c r="V389" i="4" s="1"/>
  <c r="U393" i="4"/>
  <c r="V393" i="4" s="1"/>
  <c r="U397" i="4"/>
  <c r="V397" i="4" s="1"/>
  <c r="U401" i="4"/>
  <c r="V401" i="4" s="1"/>
  <c r="U405" i="4"/>
  <c r="V405" i="4" s="1"/>
  <c r="U409" i="4"/>
  <c r="V409" i="4" s="1"/>
  <c r="U413" i="4"/>
  <c r="V413" i="4" s="1"/>
  <c r="U417" i="4"/>
  <c r="V417" i="4" s="1"/>
  <c r="U421" i="4"/>
  <c r="V421" i="4" s="1"/>
  <c r="U425" i="4"/>
  <c r="V425" i="4" s="1"/>
  <c r="U429" i="4"/>
  <c r="V429" i="4" s="1"/>
  <c r="U433" i="4"/>
  <c r="V433" i="4" s="1"/>
  <c r="U437" i="4"/>
  <c r="V437" i="4" s="1"/>
  <c r="U441" i="4"/>
  <c r="V441" i="4" s="1"/>
  <c r="U445" i="4"/>
  <c r="V445" i="4" s="1"/>
  <c r="U449" i="4"/>
  <c r="V449" i="4" s="1"/>
  <c r="U453" i="4"/>
  <c r="V453" i="4" s="1"/>
  <c r="U457" i="4"/>
  <c r="V457" i="4" s="1"/>
  <c r="U461" i="4"/>
  <c r="V461" i="4" s="1"/>
  <c r="U465" i="4"/>
  <c r="V465" i="4" s="1"/>
  <c r="U469" i="4"/>
  <c r="V469" i="4" s="1"/>
  <c r="U473" i="4"/>
  <c r="V473" i="4" s="1"/>
  <c r="U477" i="4"/>
  <c r="V477" i="4" s="1"/>
  <c r="U481" i="4"/>
  <c r="V481" i="4" s="1"/>
  <c r="U485" i="4"/>
  <c r="V485" i="4" s="1"/>
  <c r="U489" i="4"/>
  <c r="V489" i="4" s="1"/>
  <c r="U493" i="4"/>
  <c r="V493" i="4" s="1"/>
  <c r="U497" i="4"/>
  <c r="V497" i="4" s="1"/>
  <c r="U501" i="4"/>
  <c r="V501" i="4" s="1"/>
  <c r="U505" i="4"/>
  <c r="V505" i="4" s="1"/>
  <c r="U509" i="4"/>
  <c r="V509" i="4" s="1"/>
  <c r="U513" i="4"/>
  <c r="V513" i="4" s="1"/>
  <c r="U517" i="4"/>
  <c r="V517" i="4" s="1"/>
  <c r="U521" i="4"/>
  <c r="V521" i="4" s="1"/>
  <c r="U525" i="4"/>
  <c r="V525" i="4" s="1"/>
  <c r="U529" i="4"/>
  <c r="V529" i="4" s="1"/>
  <c r="U533" i="4"/>
  <c r="V533" i="4" s="1"/>
  <c r="U537" i="4"/>
  <c r="V537" i="4" s="1"/>
  <c r="U541" i="4"/>
  <c r="V541" i="4" s="1"/>
  <c r="U545" i="4"/>
  <c r="V545" i="4" s="1"/>
  <c r="U549" i="4"/>
  <c r="V549" i="4" s="1"/>
  <c r="U553" i="4"/>
  <c r="V553" i="4" s="1"/>
  <c r="U557" i="4"/>
  <c r="V557" i="4" s="1"/>
  <c r="U939" i="4"/>
  <c r="V939" i="4" s="1"/>
  <c r="U937" i="4"/>
  <c r="V937" i="4" s="1"/>
  <c r="U941" i="4"/>
  <c r="V941" i="4" s="1"/>
  <c r="U561" i="4"/>
  <c r="V561" i="4" s="1"/>
  <c r="U565" i="4"/>
  <c r="V565" i="4" s="1"/>
  <c r="U569" i="4"/>
  <c r="V569" i="4" s="1"/>
  <c r="U573" i="4"/>
  <c r="V573" i="4" s="1"/>
  <c r="U577" i="4"/>
  <c r="V577" i="4" s="1"/>
  <c r="U581" i="4"/>
  <c r="V581" i="4" s="1"/>
  <c r="U585" i="4"/>
  <c r="V585" i="4" s="1"/>
  <c r="U589" i="4"/>
  <c r="V589" i="4" s="1"/>
  <c r="U593" i="4"/>
  <c r="V593" i="4" s="1"/>
  <c r="U597" i="4"/>
  <c r="V597" i="4" s="1"/>
  <c r="U601" i="4"/>
  <c r="V601" i="4" s="1"/>
  <c r="U605" i="4"/>
  <c r="V605" i="4" s="1"/>
  <c r="U609" i="4"/>
  <c r="V609" i="4" s="1"/>
  <c r="U613" i="4"/>
  <c r="V613" i="4" s="1"/>
  <c r="U617" i="4"/>
  <c r="V617" i="4" s="1"/>
  <c r="U621" i="4"/>
  <c r="V621" i="4" s="1"/>
  <c r="U625" i="4"/>
  <c r="V625" i="4" s="1"/>
  <c r="U629" i="4"/>
  <c r="V629" i="4" s="1"/>
  <c r="U633" i="4"/>
  <c r="V633" i="4" s="1"/>
  <c r="U637" i="4"/>
  <c r="V637" i="4" s="1"/>
  <c r="U641" i="4"/>
  <c r="V641" i="4" s="1"/>
  <c r="U645" i="4"/>
  <c r="V645" i="4" s="1"/>
  <c r="U649" i="4"/>
  <c r="V649" i="4" s="1"/>
  <c r="U653" i="4"/>
  <c r="V653" i="4" s="1"/>
  <c r="U657" i="4"/>
  <c r="V657" i="4" s="1"/>
  <c r="U661" i="4"/>
  <c r="V661" i="4" s="1"/>
  <c r="U665" i="4"/>
  <c r="V665" i="4" s="1"/>
  <c r="U669" i="4"/>
  <c r="V669" i="4" s="1"/>
  <c r="U673" i="4"/>
  <c r="V673" i="4" s="1"/>
  <c r="U677" i="4"/>
  <c r="V677" i="4" s="1"/>
  <c r="U681" i="4"/>
  <c r="V681" i="4" s="1"/>
  <c r="U685" i="4"/>
  <c r="V685" i="4" s="1"/>
  <c r="U689" i="4"/>
  <c r="V689" i="4" s="1"/>
  <c r="U693" i="4"/>
  <c r="V693" i="4" s="1"/>
  <c r="U697" i="4"/>
  <c r="V697" i="4" s="1"/>
  <c r="U701" i="4"/>
  <c r="V701" i="4" s="1"/>
  <c r="U705" i="4"/>
  <c r="V705" i="4" s="1"/>
  <c r="U709" i="4"/>
  <c r="V709" i="4" s="1"/>
  <c r="U713" i="4"/>
  <c r="V713" i="4" s="1"/>
  <c r="U717" i="4"/>
  <c r="V717" i="4" s="1"/>
  <c r="U721" i="4"/>
  <c r="V721" i="4" s="1"/>
  <c r="U725" i="4"/>
  <c r="V725" i="4" s="1"/>
  <c r="U729" i="4"/>
  <c r="V729" i="4" s="1"/>
  <c r="U733" i="4"/>
  <c r="V733" i="4" s="1"/>
  <c r="U737" i="4"/>
  <c r="V737" i="4" s="1"/>
  <c r="U741" i="4"/>
  <c r="V741" i="4" s="1"/>
  <c r="U745" i="4"/>
  <c r="V745" i="4" s="1"/>
  <c r="U749" i="4"/>
  <c r="V749" i="4" s="1"/>
  <c r="U753" i="4"/>
  <c r="V753" i="4" s="1"/>
  <c r="U757" i="4"/>
  <c r="V757" i="4" s="1"/>
  <c r="U761" i="4"/>
  <c r="V761" i="4" s="1"/>
  <c r="U765" i="4"/>
  <c r="V765" i="4" s="1"/>
  <c r="U769" i="4"/>
  <c r="V769" i="4" s="1"/>
  <c r="U773" i="4"/>
  <c r="V773" i="4" s="1"/>
  <c r="U777" i="4"/>
  <c r="V777" i="4" s="1"/>
  <c r="U781" i="4"/>
  <c r="V781" i="4" s="1"/>
  <c r="U785" i="4"/>
  <c r="V785" i="4" s="1"/>
  <c r="U789" i="4"/>
  <c r="V789" i="4" s="1"/>
  <c r="U793" i="4"/>
  <c r="V793" i="4" s="1"/>
  <c r="U797" i="4"/>
  <c r="V797" i="4" s="1"/>
  <c r="U801" i="4"/>
  <c r="V801" i="4" s="1"/>
  <c r="U805" i="4"/>
  <c r="V805" i="4" s="1"/>
  <c r="U809" i="4"/>
  <c r="V809" i="4" s="1"/>
  <c r="U813" i="4"/>
  <c r="V813" i="4" s="1"/>
  <c r="U817" i="4"/>
  <c r="V817" i="4" s="1"/>
  <c r="U821" i="4"/>
  <c r="V821" i="4" s="1"/>
  <c r="U825" i="4"/>
  <c r="V825" i="4" s="1"/>
  <c r="U829" i="4"/>
  <c r="V829" i="4" s="1"/>
  <c r="U833" i="4"/>
  <c r="V833" i="4" s="1"/>
  <c r="U837" i="4"/>
  <c r="V837" i="4" s="1"/>
  <c r="U841" i="4"/>
  <c r="V841" i="4" s="1"/>
  <c r="U845" i="4"/>
  <c r="V845" i="4" s="1"/>
  <c r="U849" i="4"/>
  <c r="V849" i="4" s="1"/>
  <c r="U853" i="4"/>
  <c r="V853" i="4" s="1"/>
  <c r="U857" i="4"/>
  <c r="V857" i="4" s="1"/>
  <c r="U861" i="4"/>
  <c r="V861" i="4" s="1"/>
  <c r="U865" i="4"/>
  <c r="V865" i="4" s="1"/>
  <c r="U869" i="4"/>
  <c r="V869" i="4" s="1"/>
  <c r="U873" i="4"/>
  <c r="V873" i="4" s="1"/>
  <c r="U877" i="4"/>
  <c r="V877" i="4" s="1"/>
  <c r="U881" i="4"/>
  <c r="V881" i="4" s="1"/>
  <c r="U885" i="4"/>
  <c r="V885" i="4" s="1"/>
  <c r="U917" i="4"/>
  <c r="V917" i="4" s="1"/>
  <c r="U921" i="4"/>
  <c r="V921" i="4" s="1"/>
  <c r="U925" i="4"/>
  <c r="V925" i="4" s="1"/>
  <c r="U929" i="4"/>
  <c r="V929" i="4" s="1"/>
  <c r="U933" i="4"/>
  <c r="V933" i="4" s="1"/>
  <c r="U19" i="4"/>
  <c r="V19" i="4" s="1"/>
  <c r="U23" i="4"/>
  <c r="V23" i="4" s="1"/>
  <c r="U27" i="4"/>
  <c r="V27" i="4" s="1"/>
  <c r="U31" i="4"/>
  <c r="V31" i="4" s="1"/>
  <c r="U43" i="4"/>
  <c r="V43" i="4" s="1"/>
  <c r="U47" i="4"/>
  <c r="V47" i="4" s="1"/>
  <c r="U59" i="4"/>
  <c r="V59" i="4" s="1"/>
  <c r="U63" i="4"/>
  <c r="V63" i="4" s="1"/>
  <c r="U75" i="4"/>
  <c r="V75" i="4" s="1"/>
  <c r="U79" i="4"/>
  <c r="V79" i="4" s="1"/>
  <c r="U91" i="4"/>
  <c r="V91" i="4" s="1"/>
  <c r="U95" i="4"/>
  <c r="V95" i="4" s="1"/>
  <c r="U107" i="4"/>
  <c r="V107" i="4" s="1"/>
  <c r="U111" i="4"/>
  <c r="V111" i="4" s="1"/>
  <c r="U115" i="4"/>
  <c r="V115" i="4" s="1"/>
  <c r="U119" i="4"/>
  <c r="V119" i="4" s="1"/>
  <c r="U123" i="4"/>
  <c r="V123" i="4" s="1"/>
  <c r="U127" i="4"/>
  <c r="V127" i="4" s="1"/>
  <c r="U131" i="4"/>
  <c r="V131" i="4" s="1"/>
  <c r="U135" i="4"/>
  <c r="V135" i="4" s="1"/>
  <c r="U139" i="4"/>
  <c r="V139" i="4" s="1"/>
  <c r="U143" i="4"/>
  <c r="V143" i="4" s="1"/>
  <c r="U147" i="4"/>
  <c r="V147" i="4" s="1"/>
  <c r="U151" i="4"/>
  <c r="V151" i="4" s="1"/>
  <c r="U155" i="4"/>
  <c r="V155" i="4" s="1"/>
  <c r="U159" i="4"/>
  <c r="V159" i="4" s="1"/>
  <c r="U163" i="4"/>
  <c r="V163" i="4" s="1"/>
  <c r="U167" i="4"/>
  <c r="V167" i="4" s="1"/>
  <c r="U171" i="4"/>
  <c r="V171" i="4" s="1"/>
  <c r="U175" i="4"/>
  <c r="V175" i="4" s="1"/>
  <c r="U179" i="4"/>
  <c r="V179" i="4" s="1"/>
  <c r="U183" i="4"/>
  <c r="V183" i="4" s="1"/>
  <c r="U187" i="4"/>
  <c r="V187" i="4" s="1"/>
  <c r="U191" i="4"/>
  <c r="V191" i="4" s="1"/>
  <c r="U195" i="4"/>
  <c r="V195" i="4" s="1"/>
  <c r="U199" i="4"/>
  <c r="V199" i="4" s="1"/>
  <c r="U203" i="4"/>
  <c r="V203" i="4" s="1"/>
  <c r="U207" i="4"/>
  <c r="V207" i="4" s="1"/>
  <c r="U211" i="4"/>
  <c r="V211" i="4" s="1"/>
  <c r="U215" i="4"/>
  <c r="V215" i="4" s="1"/>
  <c r="U219" i="4"/>
  <c r="V219" i="4" s="1"/>
  <c r="U223" i="4"/>
  <c r="V223" i="4" s="1"/>
  <c r="U227" i="4"/>
  <c r="V227" i="4" s="1"/>
  <c r="U231" i="4"/>
  <c r="V231" i="4" s="1"/>
  <c r="U235" i="4"/>
  <c r="V235" i="4" s="1"/>
  <c r="U239" i="4"/>
  <c r="V239" i="4" s="1"/>
  <c r="U243" i="4"/>
  <c r="V243" i="4" s="1"/>
  <c r="U247" i="4"/>
  <c r="V247" i="4" s="1"/>
  <c r="U251" i="4"/>
  <c r="V251" i="4" s="1"/>
  <c r="U255" i="4"/>
  <c r="V255" i="4" s="1"/>
  <c r="U259" i="4"/>
  <c r="V259" i="4" s="1"/>
  <c r="U263" i="4"/>
  <c r="V263" i="4" s="1"/>
  <c r="U267" i="4"/>
  <c r="V267" i="4" s="1"/>
  <c r="U271" i="4"/>
  <c r="V271" i="4" s="1"/>
  <c r="U275" i="4"/>
  <c r="V275" i="4" s="1"/>
  <c r="U279" i="4"/>
  <c r="V279" i="4" s="1"/>
  <c r="U283" i="4"/>
  <c r="V283" i="4" s="1"/>
  <c r="U287" i="4"/>
  <c r="V287" i="4" s="1"/>
  <c r="U291" i="4"/>
  <c r="V291" i="4" s="1"/>
  <c r="U295" i="4"/>
  <c r="V295" i="4" s="1"/>
  <c r="U299" i="4"/>
  <c r="V299" i="4" s="1"/>
  <c r="U303" i="4"/>
  <c r="V303" i="4" s="1"/>
  <c r="U307" i="4"/>
  <c r="V307" i="4" s="1"/>
  <c r="U311" i="4"/>
  <c r="V311" i="4" s="1"/>
  <c r="U315" i="4"/>
  <c r="V315" i="4" s="1"/>
  <c r="U319" i="4"/>
  <c r="V319" i="4" s="1"/>
  <c r="U323" i="4"/>
  <c r="V323" i="4" s="1"/>
  <c r="U327" i="4"/>
  <c r="V327" i="4" s="1"/>
  <c r="U331" i="4"/>
  <c r="V331" i="4" s="1"/>
  <c r="U335" i="4"/>
  <c r="V335" i="4" s="1"/>
  <c r="U339" i="4"/>
  <c r="V339" i="4" s="1"/>
  <c r="U343" i="4"/>
  <c r="V343" i="4" s="1"/>
  <c r="U347" i="4"/>
  <c r="V347" i="4" s="1"/>
  <c r="U351" i="4"/>
  <c r="V351" i="4" s="1"/>
  <c r="U355" i="4"/>
  <c r="V355" i="4" s="1"/>
  <c r="U359" i="4"/>
  <c r="V359" i="4" s="1"/>
  <c r="U363" i="4"/>
  <c r="V363" i="4" s="1"/>
  <c r="U367" i="4"/>
  <c r="V367" i="4" s="1"/>
  <c r="U371" i="4"/>
  <c r="V371" i="4" s="1"/>
  <c r="U375" i="4"/>
  <c r="V375" i="4" s="1"/>
  <c r="U379" i="4"/>
  <c r="V379" i="4" s="1"/>
  <c r="U383" i="4"/>
  <c r="V383" i="4" s="1"/>
  <c r="U387" i="4"/>
  <c r="V387" i="4" s="1"/>
  <c r="U391" i="4"/>
  <c r="V391" i="4" s="1"/>
  <c r="U395" i="4"/>
  <c r="V395" i="4" s="1"/>
  <c r="U399" i="4"/>
  <c r="V399" i="4" s="1"/>
  <c r="U403" i="4"/>
  <c r="V403" i="4" s="1"/>
  <c r="U407" i="4"/>
  <c r="V407" i="4" s="1"/>
  <c r="U411" i="4"/>
  <c r="V411" i="4" s="1"/>
  <c r="U415" i="4"/>
  <c r="V415" i="4" s="1"/>
  <c r="U419" i="4"/>
  <c r="V419" i="4" s="1"/>
  <c r="U423" i="4"/>
  <c r="V423" i="4" s="1"/>
  <c r="U427" i="4"/>
  <c r="V427" i="4" s="1"/>
  <c r="U431" i="4"/>
  <c r="V431" i="4" s="1"/>
  <c r="U435" i="4"/>
  <c r="V435" i="4" s="1"/>
  <c r="U439" i="4"/>
  <c r="V439" i="4" s="1"/>
  <c r="U443" i="4"/>
  <c r="V443" i="4" s="1"/>
  <c r="U447" i="4"/>
  <c r="V447" i="4" s="1"/>
  <c r="U451" i="4"/>
  <c r="V451" i="4" s="1"/>
  <c r="U455" i="4"/>
  <c r="V455" i="4" s="1"/>
  <c r="U459" i="4"/>
  <c r="V459" i="4" s="1"/>
  <c r="U463" i="4"/>
  <c r="V463" i="4" s="1"/>
  <c r="U467" i="4"/>
  <c r="V467" i="4" s="1"/>
  <c r="U471" i="4"/>
  <c r="V471" i="4" s="1"/>
  <c r="U475" i="4"/>
  <c r="V475" i="4" s="1"/>
  <c r="U479" i="4"/>
  <c r="V479" i="4" s="1"/>
  <c r="U483" i="4"/>
  <c r="V483" i="4" s="1"/>
  <c r="U487" i="4"/>
  <c r="V487" i="4" s="1"/>
  <c r="U491" i="4"/>
  <c r="V491" i="4" s="1"/>
  <c r="U495" i="4"/>
  <c r="V495" i="4" s="1"/>
  <c r="U499" i="4"/>
  <c r="V499" i="4" s="1"/>
  <c r="U503" i="4"/>
  <c r="V503" i="4" s="1"/>
  <c r="U507" i="4"/>
  <c r="V507" i="4" s="1"/>
  <c r="U511" i="4"/>
  <c r="V511" i="4" s="1"/>
  <c r="U515" i="4"/>
  <c r="V515" i="4" s="1"/>
  <c r="U519" i="4"/>
  <c r="V519" i="4" s="1"/>
  <c r="U523" i="4"/>
  <c r="V523" i="4" s="1"/>
  <c r="U527" i="4"/>
  <c r="V527" i="4" s="1"/>
  <c r="U531" i="4"/>
  <c r="V531" i="4" s="1"/>
  <c r="U535" i="4"/>
  <c r="V535" i="4" s="1"/>
  <c r="U539" i="4"/>
  <c r="V539" i="4" s="1"/>
  <c r="U543" i="4"/>
  <c r="V543" i="4" s="1"/>
  <c r="U547" i="4"/>
  <c r="V547" i="4" s="1"/>
  <c r="U551" i="4"/>
  <c r="V551" i="4" s="1"/>
  <c r="U555" i="4"/>
  <c r="V555" i="4" s="1"/>
  <c r="U559" i="4"/>
  <c r="V559" i="4" s="1"/>
  <c r="U563" i="4"/>
  <c r="V563" i="4" s="1"/>
  <c r="U567" i="4"/>
  <c r="V567" i="4" s="1"/>
  <c r="U571" i="4"/>
  <c r="V571" i="4" s="1"/>
  <c r="U575" i="4"/>
  <c r="V575" i="4" s="1"/>
  <c r="U579" i="4"/>
  <c r="V579" i="4" s="1"/>
  <c r="U583" i="4"/>
  <c r="V583" i="4" s="1"/>
  <c r="U587" i="4"/>
  <c r="V587" i="4" s="1"/>
  <c r="U591" i="4"/>
  <c r="V591" i="4" s="1"/>
  <c r="U595" i="4"/>
  <c r="V595" i="4" s="1"/>
  <c r="U599" i="4"/>
  <c r="V599" i="4" s="1"/>
  <c r="U603" i="4"/>
  <c r="V603" i="4" s="1"/>
  <c r="U607" i="4"/>
  <c r="V607" i="4" s="1"/>
  <c r="U611" i="4"/>
  <c r="V611" i="4" s="1"/>
  <c r="U615" i="4"/>
  <c r="V615" i="4" s="1"/>
  <c r="U619" i="4"/>
  <c r="V619" i="4" s="1"/>
  <c r="U623" i="4"/>
  <c r="V623" i="4" s="1"/>
  <c r="U627" i="4"/>
  <c r="V627" i="4" s="1"/>
  <c r="U631" i="4"/>
  <c r="V631" i="4" s="1"/>
  <c r="U635" i="4"/>
  <c r="V635" i="4" s="1"/>
  <c r="U639" i="4"/>
  <c r="V639" i="4" s="1"/>
  <c r="U643" i="4"/>
  <c r="V643" i="4" s="1"/>
  <c r="U647" i="4"/>
  <c r="V647" i="4" s="1"/>
  <c r="U651" i="4"/>
  <c r="V651" i="4" s="1"/>
  <c r="U655" i="4"/>
  <c r="V655" i="4" s="1"/>
  <c r="U659" i="4"/>
  <c r="V659" i="4" s="1"/>
  <c r="U663" i="4"/>
  <c r="V663" i="4" s="1"/>
  <c r="U667" i="4"/>
  <c r="V667" i="4" s="1"/>
  <c r="U671" i="4"/>
  <c r="V671" i="4" s="1"/>
  <c r="U675" i="4"/>
  <c r="V675" i="4" s="1"/>
  <c r="U679" i="4"/>
  <c r="V679" i="4" s="1"/>
  <c r="U683" i="4"/>
  <c r="V683" i="4" s="1"/>
  <c r="U687" i="4"/>
  <c r="V687" i="4" s="1"/>
  <c r="U691" i="4"/>
  <c r="V691" i="4" s="1"/>
  <c r="U695" i="4"/>
  <c r="V695" i="4" s="1"/>
  <c r="U699" i="4"/>
  <c r="V699" i="4" s="1"/>
  <c r="U703" i="4"/>
  <c r="V703" i="4" s="1"/>
  <c r="U707" i="4"/>
  <c r="V707" i="4" s="1"/>
  <c r="U711" i="4"/>
  <c r="V711" i="4" s="1"/>
  <c r="U715" i="4"/>
  <c r="V715" i="4" s="1"/>
  <c r="U719" i="4"/>
  <c r="V719" i="4" s="1"/>
  <c r="U723" i="4"/>
  <c r="V723" i="4" s="1"/>
  <c r="U727" i="4"/>
  <c r="V727" i="4" s="1"/>
  <c r="U731" i="4"/>
  <c r="V731" i="4" s="1"/>
  <c r="U735" i="4"/>
  <c r="V735" i="4" s="1"/>
  <c r="U739" i="4"/>
  <c r="V739" i="4" s="1"/>
  <c r="U743" i="4"/>
  <c r="V743" i="4" s="1"/>
  <c r="U747" i="4"/>
  <c r="V747" i="4" s="1"/>
  <c r="U751" i="4"/>
  <c r="V751" i="4" s="1"/>
  <c r="U755" i="4"/>
  <c r="V755" i="4" s="1"/>
  <c r="U759" i="4"/>
  <c r="V759" i="4" s="1"/>
  <c r="U763" i="4"/>
  <c r="V763" i="4" s="1"/>
  <c r="U767" i="4"/>
  <c r="V767" i="4" s="1"/>
  <c r="U771" i="4"/>
  <c r="V771" i="4" s="1"/>
  <c r="U775" i="4"/>
  <c r="V775" i="4" s="1"/>
  <c r="U779" i="4"/>
  <c r="V779" i="4" s="1"/>
  <c r="U783" i="4"/>
  <c r="V783" i="4" s="1"/>
  <c r="U787" i="4"/>
  <c r="V787" i="4" s="1"/>
  <c r="U791" i="4"/>
  <c r="V791" i="4" s="1"/>
  <c r="U795" i="4"/>
  <c r="V795" i="4" s="1"/>
  <c r="U799" i="4"/>
  <c r="V799" i="4" s="1"/>
  <c r="U803" i="4"/>
  <c r="V803" i="4" s="1"/>
  <c r="U807" i="4"/>
  <c r="V807" i="4" s="1"/>
  <c r="U811" i="4"/>
  <c r="V811" i="4" s="1"/>
  <c r="U815" i="4"/>
  <c r="V815" i="4" s="1"/>
  <c r="U819" i="4"/>
  <c r="V819" i="4" s="1"/>
  <c r="U823" i="4"/>
  <c r="V823" i="4" s="1"/>
  <c r="U827" i="4"/>
  <c r="V827" i="4" s="1"/>
  <c r="U831" i="4"/>
  <c r="V831" i="4" s="1"/>
  <c r="U835" i="4"/>
  <c r="V835" i="4" s="1"/>
  <c r="U839" i="4"/>
  <c r="V839" i="4" s="1"/>
  <c r="U843" i="4"/>
  <c r="V843" i="4" s="1"/>
  <c r="U847" i="4"/>
  <c r="V847" i="4" s="1"/>
  <c r="U851" i="4"/>
  <c r="V851" i="4" s="1"/>
  <c r="U855" i="4"/>
  <c r="V855" i="4" s="1"/>
  <c r="U859" i="4"/>
  <c r="V859" i="4" s="1"/>
  <c r="U863" i="4"/>
  <c r="V863" i="4" s="1"/>
  <c r="U867" i="4"/>
  <c r="V867" i="4" s="1"/>
  <c r="U871" i="4"/>
  <c r="V871" i="4" s="1"/>
  <c r="U875" i="4"/>
  <c r="V875" i="4" s="1"/>
  <c r="U879" i="4"/>
  <c r="V879" i="4" s="1"/>
  <c r="U883" i="4"/>
  <c r="V883" i="4" s="1"/>
  <c r="U887" i="4"/>
  <c r="V887" i="4" s="1"/>
  <c r="U891" i="4"/>
  <c r="V891" i="4" s="1"/>
  <c r="U895" i="4"/>
  <c r="V895" i="4" s="1"/>
  <c r="U899" i="4"/>
  <c r="V899" i="4" s="1"/>
  <c r="U903" i="4"/>
  <c r="V903" i="4" s="1"/>
  <c r="U907" i="4"/>
  <c r="V907" i="4" s="1"/>
  <c r="U911" i="4"/>
  <c r="V911" i="4" s="1"/>
  <c r="U915" i="4"/>
  <c r="V915" i="4" s="1"/>
  <c r="U919" i="4"/>
  <c r="V919" i="4" s="1"/>
  <c r="U923" i="4"/>
  <c r="V923" i="4" s="1"/>
  <c r="U927" i="4"/>
  <c r="V927" i="4" s="1"/>
  <c r="U931" i="4"/>
  <c r="V931" i="4" s="1"/>
  <c r="U935" i="4"/>
  <c r="V935" i="4" s="1"/>
  <c r="U3" i="4"/>
  <c r="V3" i="4" s="1"/>
  <c r="U87" i="4"/>
  <c r="V87" i="4" s="1"/>
  <c r="U103" i="4"/>
  <c r="V103" i="4" s="1"/>
  <c r="U6" i="4"/>
  <c r="V6" i="4" s="1"/>
  <c r="U14" i="4"/>
  <c r="V14" i="4" s="1"/>
  <c r="U18" i="4"/>
  <c r="V18" i="4" s="1"/>
  <c r="U22" i="4"/>
  <c r="V22" i="4" s="1"/>
  <c r="U26" i="4"/>
  <c r="V26" i="4" s="1"/>
  <c r="U30" i="4"/>
  <c r="V30" i="4" s="1"/>
  <c r="U34" i="4"/>
  <c r="V34" i="4" s="1"/>
  <c r="U38" i="4"/>
  <c r="V38" i="4" s="1"/>
  <c r="U42" i="4"/>
  <c r="V42" i="4" s="1"/>
  <c r="U46" i="4"/>
  <c r="V46" i="4" s="1"/>
  <c r="U50" i="4"/>
  <c r="V50" i="4" s="1"/>
  <c r="U54" i="4"/>
  <c r="V54" i="4" s="1"/>
  <c r="U58" i="4"/>
  <c r="V58" i="4" s="1"/>
  <c r="U62" i="4"/>
  <c r="V62" i="4" s="1"/>
  <c r="U66" i="4"/>
  <c r="V66" i="4" s="1"/>
  <c r="U70" i="4"/>
  <c r="V70" i="4" s="1"/>
  <c r="U74" i="4"/>
  <c r="V74" i="4" s="1"/>
  <c r="U78" i="4"/>
  <c r="V78" i="4" s="1"/>
  <c r="U82" i="4"/>
  <c r="V82" i="4" s="1"/>
  <c r="U86" i="4"/>
  <c r="V86" i="4" s="1"/>
  <c r="U90" i="4"/>
  <c r="V90" i="4" s="1"/>
  <c r="U94" i="4"/>
  <c r="V94" i="4" s="1"/>
  <c r="U98" i="4"/>
  <c r="V98" i="4" s="1"/>
  <c r="U102" i="4"/>
  <c r="V102" i="4" s="1"/>
  <c r="U106" i="4"/>
  <c r="V106" i="4" s="1"/>
  <c r="U110" i="4"/>
  <c r="V110" i="4" s="1"/>
  <c r="U114" i="4"/>
  <c r="V114" i="4" s="1"/>
  <c r="U118" i="4"/>
  <c r="V118" i="4" s="1"/>
  <c r="U122" i="4"/>
  <c r="V122" i="4" s="1"/>
  <c r="U126" i="4"/>
  <c r="V126" i="4" s="1"/>
  <c r="U130" i="4"/>
  <c r="V130" i="4" s="1"/>
  <c r="U134" i="4"/>
  <c r="V134" i="4" s="1"/>
  <c r="U138" i="4"/>
  <c r="V138" i="4" s="1"/>
  <c r="U142" i="4"/>
  <c r="V142" i="4" s="1"/>
  <c r="U146" i="4"/>
  <c r="V146" i="4" s="1"/>
  <c r="U150" i="4"/>
  <c r="V150" i="4" s="1"/>
  <c r="U154" i="4"/>
  <c r="V154" i="4" s="1"/>
  <c r="U158" i="4"/>
  <c r="V158" i="4" s="1"/>
  <c r="U162" i="4"/>
  <c r="V162" i="4" s="1"/>
  <c r="U166" i="4"/>
  <c r="V166" i="4" s="1"/>
  <c r="U170" i="4"/>
  <c r="V170" i="4" s="1"/>
  <c r="U174" i="4"/>
  <c r="V174" i="4" s="1"/>
  <c r="U178" i="4"/>
  <c r="V178" i="4" s="1"/>
  <c r="U182" i="4"/>
  <c r="V182" i="4" s="1"/>
  <c r="U186" i="4"/>
  <c r="V186" i="4" s="1"/>
  <c r="U190" i="4"/>
  <c r="V190" i="4" s="1"/>
  <c r="U194" i="4"/>
  <c r="V194" i="4" s="1"/>
  <c r="U198" i="4"/>
  <c r="V198" i="4" s="1"/>
  <c r="U202" i="4"/>
  <c r="V202" i="4" s="1"/>
  <c r="U206" i="4"/>
  <c r="V206" i="4" s="1"/>
  <c r="U210" i="4"/>
  <c r="V210" i="4" s="1"/>
  <c r="U214" i="4"/>
  <c r="V214" i="4" s="1"/>
  <c r="U218" i="4"/>
  <c r="V218" i="4" s="1"/>
  <c r="U222" i="4"/>
  <c r="V222" i="4" s="1"/>
  <c r="U226" i="4"/>
  <c r="V226" i="4" s="1"/>
  <c r="U230" i="4"/>
  <c r="V230" i="4" s="1"/>
  <c r="U234" i="4"/>
  <c r="V234" i="4" s="1"/>
  <c r="U238" i="4"/>
  <c r="V238" i="4" s="1"/>
  <c r="U242" i="4"/>
  <c r="V242" i="4" s="1"/>
  <c r="U246" i="4"/>
  <c r="V246" i="4" s="1"/>
  <c r="U250" i="4"/>
  <c r="V250" i="4" s="1"/>
  <c r="U254" i="4"/>
  <c r="V254" i="4" s="1"/>
  <c r="U258" i="4"/>
  <c r="V258" i="4" s="1"/>
  <c r="U262" i="4"/>
  <c r="V262" i="4" s="1"/>
  <c r="U266" i="4"/>
  <c r="V266" i="4" s="1"/>
  <c r="U270" i="4"/>
  <c r="V270" i="4" s="1"/>
  <c r="U274" i="4"/>
  <c r="V274" i="4" s="1"/>
  <c r="U278" i="4"/>
  <c r="V278" i="4" s="1"/>
  <c r="U282" i="4"/>
  <c r="V282" i="4" s="1"/>
  <c r="U286" i="4"/>
  <c r="V286" i="4" s="1"/>
  <c r="U290" i="4"/>
  <c r="V290" i="4" s="1"/>
  <c r="U294" i="4"/>
  <c r="V294" i="4" s="1"/>
  <c r="U298" i="4"/>
  <c r="V298" i="4" s="1"/>
  <c r="U302" i="4"/>
  <c r="V302" i="4" s="1"/>
  <c r="U306" i="4"/>
  <c r="V306" i="4" s="1"/>
  <c r="U310" i="4"/>
  <c r="V310" i="4" s="1"/>
  <c r="U314" i="4"/>
  <c r="V314" i="4" s="1"/>
  <c r="U318" i="4"/>
  <c r="V318" i="4" s="1"/>
  <c r="U322" i="4"/>
  <c r="V322" i="4" s="1"/>
  <c r="U326" i="4"/>
  <c r="V326" i="4" s="1"/>
  <c r="U330" i="4"/>
  <c r="V330" i="4" s="1"/>
  <c r="U334" i="4"/>
  <c r="V334" i="4" s="1"/>
  <c r="U338" i="4"/>
  <c r="V338" i="4" s="1"/>
  <c r="U342" i="4"/>
  <c r="V342" i="4" s="1"/>
  <c r="U346" i="4"/>
  <c r="V346" i="4" s="1"/>
  <c r="U350" i="4"/>
  <c r="V350" i="4" s="1"/>
  <c r="U354" i="4"/>
  <c r="V354" i="4" s="1"/>
  <c r="U358" i="4"/>
  <c r="V358" i="4" s="1"/>
  <c r="U362" i="4"/>
  <c r="V362" i="4" s="1"/>
  <c r="U366" i="4"/>
  <c r="V366" i="4" s="1"/>
  <c r="U370" i="4"/>
  <c r="V370" i="4" s="1"/>
  <c r="U374" i="4"/>
  <c r="V374" i="4" s="1"/>
  <c r="U378" i="4"/>
  <c r="V378" i="4" s="1"/>
  <c r="U382" i="4"/>
  <c r="V382" i="4" s="1"/>
  <c r="U386" i="4"/>
  <c r="V386" i="4" s="1"/>
  <c r="U390" i="4"/>
  <c r="V390" i="4" s="1"/>
  <c r="U394" i="4"/>
  <c r="V394" i="4" s="1"/>
  <c r="U398" i="4"/>
  <c r="V398" i="4" s="1"/>
  <c r="U402" i="4"/>
  <c r="V402" i="4" s="1"/>
  <c r="U406" i="4"/>
  <c r="V406" i="4" s="1"/>
  <c r="U410" i="4"/>
  <c r="V410" i="4" s="1"/>
  <c r="U414" i="4"/>
  <c r="V414" i="4" s="1"/>
  <c r="U418" i="4"/>
  <c r="V418" i="4" s="1"/>
  <c r="U422" i="4"/>
  <c r="V422" i="4" s="1"/>
  <c r="U426" i="4"/>
  <c r="V426" i="4" s="1"/>
  <c r="U430" i="4"/>
  <c r="V430" i="4" s="1"/>
  <c r="U434" i="4"/>
  <c r="V434" i="4" s="1"/>
  <c r="U438" i="4"/>
  <c r="V438" i="4" s="1"/>
  <c r="U442" i="4"/>
  <c r="V442" i="4" s="1"/>
  <c r="U446" i="4"/>
  <c r="V446" i="4" s="1"/>
  <c r="U450" i="4"/>
  <c r="V450" i="4" s="1"/>
  <c r="U454" i="4"/>
  <c r="V454" i="4" s="1"/>
  <c r="U458" i="4"/>
  <c r="V458" i="4" s="1"/>
  <c r="U462" i="4"/>
  <c r="V462" i="4" s="1"/>
  <c r="U466" i="4"/>
  <c r="V466" i="4" s="1"/>
  <c r="U470" i="4"/>
  <c r="V470" i="4" s="1"/>
  <c r="U474" i="4"/>
  <c r="V474" i="4" s="1"/>
  <c r="U478" i="4"/>
  <c r="V478" i="4" s="1"/>
  <c r="U482" i="4"/>
  <c r="V482" i="4" s="1"/>
  <c r="U486" i="4"/>
  <c r="V486" i="4" s="1"/>
  <c r="U490" i="4"/>
  <c r="V490" i="4" s="1"/>
  <c r="U494" i="4"/>
  <c r="V494" i="4" s="1"/>
  <c r="U498" i="4"/>
  <c r="V498" i="4" s="1"/>
  <c r="U502" i="4"/>
  <c r="V502" i="4" s="1"/>
  <c r="U506" i="4"/>
  <c r="V506" i="4" s="1"/>
  <c r="U510" i="4"/>
  <c r="V510" i="4" s="1"/>
  <c r="U514" i="4"/>
  <c r="V514" i="4" s="1"/>
  <c r="U518" i="4"/>
  <c r="V518" i="4" s="1"/>
  <c r="U522" i="4"/>
  <c r="V522" i="4" s="1"/>
  <c r="U526" i="4"/>
  <c r="V526" i="4" s="1"/>
  <c r="U530" i="4"/>
  <c r="V530" i="4" s="1"/>
  <c r="U534" i="4"/>
  <c r="V534" i="4" s="1"/>
  <c r="U538" i="4"/>
  <c r="V538" i="4" s="1"/>
  <c r="U542" i="4"/>
  <c r="V542" i="4" s="1"/>
  <c r="U546" i="4"/>
  <c r="V546" i="4" s="1"/>
  <c r="U550" i="4"/>
  <c r="V550" i="4" s="1"/>
  <c r="U554" i="4"/>
  <c r="V554" i="4" s="1"/>
  <c r="U558" i="4"/>
  <c r="V558" i="4" s="1"/>
  <c r="U562" i="4"/>
  <c r="V562" i="4" s="1"/>
  <c r="U566" i="4"/>
  <c r="V566" i="4" s="1"/>
  <c r="U570" i="4"/>
  <c r="V570" i="4" s="1"/>
  <c r="U574" i="4"/>
  <c r="V574" i="4" s="1"/>
  <c r="U578" i="4"/>
  <c r="V578" i="4" s="1"/>
  <c r="U582" i="4"/>
  <c r="V582" i="4" s="1"/>
  <c r="U586" i="4"/>
  <c r="V586" i="4" s="1"/>
  <c r="U590" i="4"/>
  <c r="V590" i="4" s="1"/>
  <c r="U594" i="4"/>
  <c r="V594" i="4" s="1"/>
  <c r="U598" i="4"/>
  <c r="V598" i="4" s="1"/>
  <c r="U602" i="4"/>
  <c r="V602" i="4" s="1"/>
  <c r="U606" i="4"/>
  <c r="V606" i="4" s="1"/>
  <c r="U610" i="4"/>
  <c r="V610" i="4" s="1"/>
  <c r="U614" i="4"/>
  <c r="V614" i="4" s="1"/>
  <c r="U618" i="4"/>
  <c r="V618" i="4" s="1"/>
  <c r="U622" i="4"/>
  <c r="V622" i="4" s="1"/>
  <c r="U626" i="4"/>
  <c r="V626" i="4" s="1"/>
  <c r="U630" i="4"/>
  <c r="V630" i="4" s="1"/>
  <c r="U634" i="4"/>
  <c r="V634" i="4" s="1"/>
  <c r="U638" i="4"/>
  <c r="V638" i="4" s="1"/>
  <c r="U642" i="4"/>
  <c r="V642" i="4" s="1"/>
  <c r="U646" i="4"/>
  <c r="V646" i="4" s="1"/>
  <c r="U650" i="4"/>
  <c r="V650" i="4" s="1"/>
  <c r="U654" i="4"/>
  <c r="V654" i="4" s="1"/>
  <c r="U658" i="4"/>
  <c r="V658" i="4" s="1"/>
  <c r="U662" i="4"/>
  <c r="V662" i="4" s="1"/>
  <c r="U666" i="4"/>
  <c r="V666" i="4" s="1"/>
  <c r="U670" i="4"/>
  <c r="V670" i="4" s="1"/>
  <c r="U674" i="4"/>
  <c r="V674" i="4" s="1"/>
  <c r="U678" i="4"/>
  <c r="V678" i="4" s="1"/>
  <c r="U682" i="4"/>
  <c r="V682" i="4" s="1"/>
  <c r="U686" i="4"/>
  <c r="V686" i="4" s="1"/>
  <c r="U690" i="4"/>
  <c r="V690" i="4" s="1"/>
  <c r="U694" i="4"/>
  <c r="V694" i="4" s="1"/>
  <c r="U698" i="4"/>
  <c r="V698" i="4" s="1"/>
  <c r="U702" i="4"/>
  <c r="V702" i="4" s="1"/>
  <c r="U706" i="4"/>
  <c r="V706" i="4" s="1"/>
  <c r="U710" i="4"/>
  <c r="V710" i="4" s="1"/>
  <c r="U714" i="4"/>
  <c r="V714" i="4" s="1"/>
  <c r="U718" i="4"/>
  <c r="V718" i="4" s="1"/>
  <c r="U722" i="4"/>
  <c r="V722" i="4" s="1"/>
  <c r="U726" i="4"/>
  <c r="V726" i="4" s="1"/>
  <c r="U730" i="4"/>
  <c r="V730" i="4" s="1"/>
  <c r="U734" i="4"/>
  <c r="V734" i="4" s="1"/>
  <c r="U738" i="4"/>
  <c r="V738" i="4" s="1"/>
  <c r="U742" i="4"/>
  <c r="V742" i="4" s="1"/>
  <c r="U746" i="4"/>
  <c r="V746" i="4" s="1"/>
  <c r="U750" i="4"/>
  <c r="V750" i="4" s="1"/>
  <c r="U754" i="4"/>
  <c r="V754" i="4" s="1"/>
  <c r="U758" i="4"/>
  <c r="V758" i="4" s="1"/>
  <c r="U762" i="4"/>
  <c r="V762" i="4" s="1"/>
  <c r="U766" i="4"/>
  <c r="V766" i="4" s="1"/>
  <c r="U770" i="4"/>
  <c r="V770" i="4" s="1"/>
  <c r="U774" i="4"/>
  <c r="V774" i="4" s="1"/>
  <c r="U778" i="4"/>
  <c r="V778" i="4" s="1"/>
  <c r="U782" i="4"/>
  <c r="V782" i="4" s="1"/>
  <c r="U786" i="4"/>
  <c r="V786" i="4" s="1"/>
  <c r="U790" i="4"/>
  <c r="V790" i="4" s="1"/>
  <c r="U794" i="4"/>
  <c r="V794" i="4" s="1"/>
  <c r="U798" i="4"/>
  <c r="V798" i="4" s="1"/>
  <c r="U802" i="4"/>
  <c r="V802" i="4" s="1"/>
  <c r="U806" i="4"/>
  <c r="V806" i="4" s="1"/>
  <c r="U810" i="4"/>
  <c r="V810" i="4" s="1"/>
  <c r="U814" i="4"/>
  <c r="V814" i="4" s="1"/>
  <c r="U818" i="4"/>
  <c r="V818" i="4" s="1"/>
  <c r="U822" i="4"/>
  <c r="V822" i="4" s="1"/>
  <c r="U826" i="4"/>
  <c r="V826" i="4" s="1"/>
  <c r="U830" i="4"/>
  <c r="V830" i="4" s="1"/>
  <c r="U834" i="4"/>
  <c r="V834" i="4" s="1"/>
  <c r="U838" i="4"/>
  <c r="V838" i="4" s="1"/>
  <c r="U842" i="4"/>
  <c r="V842" i="4" s="1"/>
  <c r="U846" i="4"/>
  <c r="V846" i="4" s="1"/>
  <c r="U850" i="4"/>
  <c r="V850" i="4" s="1"/>
  <c r="U854" i="4"/>
  <c r="V854" i="4" s="1"/>
  <c r="U858" i="4"/>
  <c r="V858" i="4" s="1"/>
  <c r="U862" i="4"/>
  <c r="V862" i="4" s="1"/>
  <c r="U866" i="4"/>
  <c r="V866" i="4" s="1"/>
  <c r="U870" i="4"/>
  <c r="V870" i="4" s="1"/>
  <c r="U874" i="4"/>
  <c r="V874" i="4" s="1"/>
  <c r="U878" i="4"/>
  <c r="V878" i="4" s="1"/>
  <c r="U882" i="4"/>
  <c r="V882" i="4" s="1"/>
  <c r="U886" i="4"/>
  <c r="V886" i="4" s="1"/>
  <c r="U890" i="4"/>
  <c r="V890" i="4" s="1"/>
  <c r="U894" i="4"/>
  <c r="V894" i="4" s="1"/>
  <c r="U898" i="4"/>
  <c r="V898" i="4" s="1"/>
  <c r="U902" i="4"/>
  <c r="V902" i="4" s="1"/>
  <c r="U906" i="4"/>
  <c r="V906" i="4" s="1"/>
  <c r="U910" i="4"/>
  <c r="V910" i="4" s="1"/>
  <c r="U914" i="4"/>
  <c r="V914" i="4" s="1"/>
  <c r="U918" i="4"/>
  <c r="V918" i="4" s="1"/>
  <c r="U922" i="4"/>
  <c r="V922" i="4" s="1"/>
  <c r="U926" i="4"/>
  <c r="V926" i="4" s="1"/>
  <c r="U930" i="4"/>
  <c r="V930" i="4" s="1"/>
  <c r="U934" i="4"/>
  <c r="V934" i="4" s="1"/>
  <c r="U7" i="4"/>
  <c r="V7" i="4" s="1"/>
  <c r="U11" i="4"/>
  <c r="V11" i="4" s="1"/>
  <c r="U15" i="4"/>
  <c r="V15" i="4" s="1"/>
  <c r="U35" i="4"/>
  <c r="V35" i="4" s="1"/>
  <c r="U39" i="4"/>
  <c r="V39" i="4" s="1"/>
  <c r="U51" i="4"/>
  <c r="V51" i="4" s="1"/>
  <c r="U55" i="4"/>
  <c r="V55" i="4" s="1"/>
  <c r="U67" i="4"/>
  <c r="V67" i="4" s="1"/>
  <c r="U71" i="4"/>
  <c r="V71" i="4" s="1"/>
  <c r="U83" i="4"/>
  <c r="V83" i="4" s="1"/>
  <c r="U99" i="4"/>
  <c r="V99" i="4" s="1"/>
  <c r="U10" i="4"/>
  <c r="V10" i="4" s="1"/>
  <c r="U5" i="4"/>
  <c r="V5" i="4" s="1"/>
  <c r="U9" i="4"/>
  <c r="V9" i="4" s="1"/>
  <c r="U13" i="4"/>
  <c r="V13" i="4" s="1"/>
  <c r="U17" i="4"/>
  <c r="V17" i="4" s="1"/>
  <c r="U21" i="4"/>
  <c r="V21" i="4" s="1"/>
  <c r="U25" i="4"/>
  <c r="V25" i="4" s="1"/>
  <c r="U29" i="4"/>
  <c r="V29" i="4" s="1"/>
  <c r="U33" i="4"/>
  <c r="V33" i="4" s="1"/>
  <c r="U37" i="4"/>
  <c r="V37" i="4" s="1"/>
  <c r="U41" i="4"/>
  <c r="V41" i="4" s="1"/>
  <c r="U45" i="4"/>
  <c r="V45" i="4" s="1"/>
  <c r="U49" i="4"/>
  <c r="V49" i="4" s="1"/>
  <c r="U53" i="4"/>
  <c r="V53" i="4" s="1"/>
  <c r="U57" i="4"/>
  <c r="V57" i="4" s="1"/>
  <c r="U61" i="4"/>
  <c r="V61" i="4" s="1"/>
  <c r="U65" i="4"/>
  <c r="V65" i="4" s="1"/>
  <c r="U69" i="4"/>
  <c r="V69" i="4" s="1"/>
  <c r="U73" i="4"/>
  <c r="V73" i="4" s="1"/>
  <c r="U77" i="4"/>
  <c r="V77" i="4" s="1"/>
  <c r="U81" i="4"/>
  <c r="V81" i="4" s="1"/>
  <c r="U85" i="4"/>
  <c r="V85" i="4" s="1"/>
  <c r="U89" i="4"/>
  <c r="V89" i="4" s="1"/>
  <c r="U93" i="4"/>
  <c r="V93" i="4" s="1"/>
  <c r="U97" i="4"/>
  <c r="V97" i="4" s="1"/>
  <c r="U101" i="4"/>
  <c r="V101" i="4" s="1"/>
  <c r="U105" i="4"/>
  <c r="V105" i="4" s="1"/>
  <c r="U109" i="4"/>
  <c r="V109" i="4" s="1"/>
  <c r="U113" i="4"/>
  <c r="V113" i="4" s="1"/>
  <c r="U117" i="4"/>
  <c r="V117" i="4" s="1"/>
  <c r="U121" i="4"/>
  <c r="V121" i="4" s="1"/>
  <c r="U125" i="4"/>
  <c r="V125" i="4" s="1"/>
  <c r="U129" i="4"/>
  <c r="V129" i="4" s="1"/>
  <c r="U133" i="4"/>
  <c r="V133" i="4" s="1"/>
  <c r="U137" i="4"/>
  <c r="V137" i="4" s="1"/>
  <c r="U141" i="4"/>
  <c r="V141" i="4" s="1"/>
  <c r="U145" i="4"/>
  <c r="V145" i="4" s="1"/>
  <c r="U149" i="4"/>
  <c r="V149" i="4" s="1"/>
  <c r="U153" i="4"/>
  <c r="V153" i="4" s="1"/>
  <c r="U157" i="4"/>
  <c r="V157" i="4" s="1"/>
  <c r="U161" i="4"/>
  <c r="V161" i="4" s="1"/>
  <c r="U165" i="4"/>
  <c r="V165" i="4" s="1"/>
  <c r="U169" i="4"/>
  <c r="V169" i="4" s="1"/>
  <c r="U173" i="4"/>
  <c r="V173" i="4" s="1"/>
  <c r="U177" i="4"/>
  <c r="V177" i="4" s="1"/>
  <c r="U181" i="4"/>
  <c r="V181" i="4" s="1"/>
  <c r="U185" i="4"/>
  <c r="V185" i="4" s="1"/>
  <c r="U189" i="4"/>
  <c r="V189" i="4" s="1"/>
  <c r="U193" i="4"/>
  <c r="V193" i="4" s="1"/>
  <c r="U197" i="4"/>
  <c r="V197" i="4" s="1"/>
  <c r="U201" i="4"/>
  <c r="V201" i="4" s="1"/>
  <c r="U205" i="4"/>
  <c r="V205" i="4" s="1"/>
  <c r="U889" i="4"/>
  <c r="V889" i="4" s="1"/>
  <c r="U893" i="4"/>
  <c r="V893" i="4" s="1"/>
  <c r="U897" i="4"/>
  <c r="V897" i="4" s="1"/>
  <c r="U901" i="4"/>
  <c r="V901" i="4" s="1"/>
  <c r="U905" i="4"/>
  <c r="V905" i="4" s="1"/>
  <c r="U909" i="4"/>
  <c r="V909" i="4" s="1"/>
  <c r="U913" i="4"/>
  <c r="V913" i="4" s="1"/>
  <c r="B3" i="3"/>
  <c r="C3" i="3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B285" i="3"/>
  <c r="C285" i="3"/>
  <c r="B286" i="3"/>
  <c r="C286" i="3"/>
  <c r="B287" i="3"/>
  <c r="C287" i="3"/>
  <c r="B288" i="3"/>
  <c r="C288" i="3"/>
  <c r="B289" i="3"/>
  <c r="C289" i="3"/>
  <c r="B290" i="3"/>
  <c r="C290" i="3"/>
  <c r="B291" i="3"/>
  <c r="C291" i="3"/>
  <c r="B292" i="3"/>
  <c r="C292" i="3"/>
  <c r="B293" i="3"/>
  <c r="C293" i="3"/>
  <c r="B294" i="3"/>
  <c r="C294" i="3"/>
  <c r="B295" i="3"/>
  <c r="C295" i="3"/>
  <c r="B296" i="3"/>
  <c r="C296" i="3"/>
  <c r="B297" i="3"/>
  <c r="C297" i="3"/>
  <c r="B298" i="3"/>
  <c r="C298" i="3"/>
  <c r="B299" i="3"/>
  <c r="C299" i="3"/>
  <c r="B300" i="3"/>
  <c r="C300" i="3"/>
  <c r="B301" i="3"/>
  <c r="C301" i="3"/>
  <c r="B302" i="3"/>
  <c r="C302" i="3"/>
  <c r="B303" i="3"/>
  <c r="C303" i="3"/>
  <c r="B304" i="3"/>
  <c r="C304" i="3"/>
  <c r="B305" i="3"/>
  <c r="C305" i="3"/>
  <c r="B306" i="3"/>
  <c r="C306" i="3"/>
  <c r="B307" i="3"/>
  <c r="C307" i="3"/>
  <c r="B308" i="3"/>
  <c r="C308" i="3"/>
  <c r="B309" i="3"/>
  <c r="C309" i="3"/>
  <c r="B310" i="3"/>
  <c r="C310" i="3"/>
  <c r="B311" i="3"/>
  <c r="C311" i="3"/>
  <c r="B312" i="3"/>
  <c r="C312" i="3"/>
  <c r="B313" i="3"/>
  <c r="C313" i="3"/>
  <c r="B314" i="3"/>
  <c r="C314" i="3"/>
  <c r="B315" i="3"/>
  <c r="C315" i="3"/>
  <c r="B316" i="3"/>
  <c r="C316" i="3"/>
  <c r="B317" i="3"/>
  <c r="C317" i="3"/>
  <c r="B318" i="3"/>
  <c r="C318" i="3"/>
  <c r="B319" i="3"/>
  <c r="C319" i="3"/>
  <c r="B320" i="3"/>
  <c r="C320" i="3"/>
  <c r="B321" i="3"/>
  <c r="C321" i="3"/>
  <c r="B322" i="3"/>
  <c r="C322" i="3"/>
  <c r="B323" i="3"/>
  <c r="C323" i="3"/>
  <c r="B324" i="3"/>
  <c r="C324" i="3"/>
  <c r="B325" i="3"/>
  <c r="C325" i="3"/>
  <c r="B326" i="3"/>
  <c r="C326" i="3"/>
  <c r="B327" i="3"/>
  <c r="C327" i="3"/>
  <c r="B328" i="3"/>
  <c r="C328" i="3"/>
  <c r="B329" i="3"/>
  <c r="C329" i="3"/>
  <c r="B330" i="3"/>
  <c r="C330" i="3"/>
  <c r="B331" i="3"/>
  <c r="C331" i="3"/>
  <c r="B332" i="3"/>
  <c r="C332" i="3"/>
  <c r="B333" i="3"/>
  <c r="C333" i="3"/>
  <c r="B334" i="3"/>
  <c r="C334" i="3"/>
  <c r="B335" i="3"/>
  <c r="C335" i="3"/>
  <c r="B336" i="3"/>
  <c r="C336" i="3"/>
  <c r="B337" i="3"/>
  <c r="C337" i="3"/>
  <c r="B338" i="3"/>
  <c r="C338" i="3"/>
  <c r="B339" i="3"/>
  <c r="C339" i="3"/>
  <c r="B340" i="3"/>
  <c r="C340" i="3"/>
  <c r="B341" i="3"/>
  <c r="C341" i="3"/>
  <c r="B342" i="3"/>
  <c r="C342" i="3"/>
  <c r="B343" i="3"/>
  <c r="C343" i="3"/>
  <c r="B344" i="3"/>
  <c r="C344" i="3"/>
  <c r="B345" i="3"/>
  <c r="C345" i="3"/>
  <c r="B346" i="3"/>
  <c r="C346" i="3"/>
  <c r="B347" i="3"/>
  <c r="C347" i="3"/>
  <c r="B348" i="3"/>
  <c r="C348" i="3"/>
  <c r="B349" i="3"/>
  <c r="C349" i="3"/>
  <c r="B350" i="3"/>
  <c r="C350" i="3"/>
  <c r="B351" i="3"/>
  <c r="C351" i="3"/>
  <c r="B352" i="3"/>
  <c r="C352" i="3"/>
  <c r="B353" i="3"/>
  <c r="C353" i="3"/>
  <c r="B354" i="3"/>
  <c r="C354" i="3"/>
  <c r="B355" i="3"/>
  <c r="C355" i="3"/>
  <c r="B356" i="3"/>
  <c r="C356" i="3"/>
  <c r="B357" i="3"/>
  <c r="C357" i="3"/>
  <c r="B358" i="3"/>
  <c r="C358" i="3"/>
  <c r="B359" i="3"/>
  <c r="C359" i="3"/>
  <c r="B360" i="3"/>
  <c r="C360" i="3"/>
  <c r="B361" i="3"/>
  <c r="C361" i="3"/>
  <c r="B362" i="3"/>
  <c r="C362" i="3"/>
  <c r="B363" i="3"/>
  <c r="C363" i="3"/>
  <c r="B364" i="3"/>
  <c r="C364" i="3"/>
  <c r="B365" i="3"/>
  <c r="C365" i="3"/>
  <c r="B366" i="3"/>
  <c r="C366" i="3"/>
  <c r="B367" i="3"/>
  <c r="C367" i="3"/>
  <c r="B368" i="3"/>
  <c r="C368" i="3"/>
  <c r="B369" i="3"/>
  <c r="C369" i="3"/>
  <c r="B370" i="3"/>
  <c r="C370" i="3"/>
  <c r="B371" i="3"/>
  <c r="C371" i="3"/>
  <c r="B372" i="3"/>
  <c r="C372" i="3"/>
  <c r="B373" i="3"/>
  <c r="C373" i="3"/>
  <c r="B374" i="3"/>
  <c r="C374" i="3"/>
  <c r="B375" i="3"/>
  <c r="C375" i="3"/>
  <c r="B376" i="3"/>
  <c r="C376" i="3"/>
  <c r="B377" i="3"/>
  <c r="C377" i="3"/>
  <c r="B378" i="3"/>
  <c r="C378" i="3"/>
  <c r="B379" i="3"/>
  <c r="C379" i="3"/>
  <c r="B380" i="3"/>
  <c r="C380" i="3"/>
  <c r="B381" i="3"/>
  <c r="C381" i="3"/>
  <c r="B382" i="3"/>
  <c r="C382" i="3"/>
  <c r="B383" i="3"/>
  <c r="C383" i="3"/>
  <c r="B384" i="3"/>
  <c r="C384" i="3"/>
  <c r="B385" i="3"/>
  <c r="C385" i="3"/>
  <c r="B386" i="3"/>
  <c r="C386" i="3"/>
  <c r="B387" i="3"/>
  <c r="C387" i="3"/>
  <c r="B388" i="3"/>
  <c r="C388" i="3"/>
  <c r="B389" i="3"/>
  <c r="C389" i="3"/>
  <c r="B390" i="3"/>
  <c r="C390" i="3"/>
  <c r="B391" i="3"/>
  <c r="C391" i="3"/>
  <c r="B392" i="3"/>
  <c r="C392" i="3"/>
  <c r="B393" i="3"/>
  <c r="C393" i="3"/>
  <c r="B394" i="3"/>
  <c r="C394" i="3"/>
  <c r="B395" i="3"/>
  <c r="C395" i="3"/>
  <c r="B396" i="3"/>
  <c r="C396" i="3"/>
  <c r="B397" i="3"/>
  <c r="C397" i="3"/>
  <c r="B398" i="3"/>
  <c r="C398" i="3"/>
  <c r="B399" i="3"/>
  <c r="C399" i="3"/>
  <c r="B400" i="3"/>
  <c r="C400" i="3"/>
  <c r="B401" i="3"/>
  <c r="C401" i="3"/>
  <c r="B402" i="3"/>
  <c r="C402" i="3"/>
  <c r="B403" i="3"/>
  <c r="C403" i="3"/>
  <c r="B404" i="3"/>
  <c r="C404" i="3"/>
  <c r="B405" i="3"/>
  <c r="C405" i="3"/>
  <c r="B406" i="3"/>
  <c r="C406" i="3"/>
  <c r="B407" i="3"/>
  <c r="C407" i="3"/>
  <c r="B408" i="3"/>
  <c r="C408" i="3"/>
  <c r="B409" i="3"/>
  <c r="C409" i="3"/>
  <c r="B410" i="3"/>
  <c r="C410" i="3"/>
  <c r="B411" i="3"/>
  <c r="C411" i="3"/>
  <c r="B412" i="3"/>
  <c r="C412" i="3"/>
  <c r="B413" i="3"/>
  <c r="C413" i="3"/>
  <c r="B414" i="3"/>
  <c r="C414" i="3"/>
  <c r="B415" i="3"/>
  <c r="C415" i="3"/>
  <c r="B416" i="3"/>
  <c r="C416" i="3"/>
  <c r="B417" i="3"/>
  <c r="C417" i="3"/>
  <c r="B418" i="3"/>
  <c r="C418" i="3"/>
  <c r="B419" i="3"/>
  <c r="C419" i="3"/>
  <c r="B420" i="3"/>
  <c r="C420" i="3"/>
  <c r="B421" i="3"/>
  <c r="C421" i="3"/>
  <c r="B422" i="3"/>
  <c r="C422" i="3"/>
  <c r="B423" i="3"/>
  <c r="C423" i="3"/>
  <c r="B424" i="3"/>
  <c r="C424" i="3"/>
  <c r="B425" i="3"/>
  <c r="C425" i="3"/>
  <c r="B426" i="3"/>
  <c r="C426" i="3"/>
  <c r="B427" i="3"/>
  <c r="C427" i="3"/>
  <c r="B428" i="3"/>
  <c r="C428" i="3"/>
  <c r="B429" i="3"/>
  <c r="C429" i="3"/>
  <c r="B430" i="3"/>
  <c r="C430" i="3"/>
  <c r="B431" i="3"/>
  <c r="C431" i="3"/>
  <c r="B432" i="3"/>
  <c r="C432" i="3"/>
  <c r="B433" i="3"/>
  <c r="C433" i="3"/>
  <c r="B434" i="3"/>
  <c r="C434" i="3"/>
  <c r="B435" i="3"/>
  <c r="C435" i="3"/>
  <c r="B436" i="3"/>
  <c r="C436" i="3"/>
  <c r="B437" i="3"/>
  <c r="C437" i="3"/>
  <c r="B438" i="3"/>
  <c r="C438" i="3"/>
  <c r="B439" i="3"/>
  <c r="C439" i="3"/>
  <c r="B440" i="3"/>
  <c r="C440" i="3"/>
  <c r="B441" i="3"/>
  <c r="C441" i="3"/>
  <c r="B442" i="3"/>
  <c r="C442" i="3"/>
  <c r="B443" i="3"/>
  <c r="C443" i="3"/>
  <c r="B444" i="3"/>
  <c r="C444" i="3"/>
  <c r="B445" i="3"/>
  <c r="C445" i="3"/>
  <c r="B446" i="3"/>
  <c r="C446" i="3"/>
  <c r="B447" i="3"/>
  <c r="C447" i="3"/>
  <c r="B448" i="3"/>
  <c r="C448" i="3"/>
  <c r="B449" i="3"/>
  <c r="C449" i="3"/>
  <c r="B450" i="3"/>
  <c r="C450" i="3"/>
  <c r="B451" i="3"/>
  <c r="C451" i="3"/>
  <c r="B452" i="3"/>
  <c r="C452" i="3"/>
  <c r="B453" i="3"/>
  <c r="C453" i="3"/>
  <c r="B454" i="3"/>
  <c r="C454" i="3"/>
  <c r="B455" i="3"/>
  <c r="C455" i="3"/>
  <c r="B456" i="3"/>
  <c r="C456" i="3"/>
  <c r="B457" i="3"/>
  <c r="C457" i="3"/>
  <c r="B458" i="3"/>
  <c r="C458" i="3"/>
  <c r="B459" i="3"/>
  <c r="C459" i="3"/>
  <c r="B460" i="3"/>
  <c r="C460" i="3"/>
  <c r="B461" i="3"/>
  <c r="C461" i="3"/>
  <c r="B462" i="3"/>
  <c r="C462" i="3"/>
  <c r="B463" i="3"/>
  <c r="C463" i="3"/>
  <c r="B464" i="3"/>
  <c r="C464" i="3"/>
  <c r="B465" i="3"/>
  <c r="C465" i="3"/>
  <c r="B466" i="3"/>
  <c r="C466" i="3"/>
  <c r="B467" i="3"/>
  <c r="C467" i="3"/>
  <c r="B468" i="3"/>
  <c r="C468" i="3"/>
  <c r="B469" i="3"/>
  <c r="C469" i="3"/>
  <c r="B470" i="3"/>
  <c r="C470" i="3"/>
  <c r="B471" i="3"/>
  <c r="C471" i="3"/>
  <c r="B472" i="3"/>
  <c r="C472" i="3"/>
  <c r="B473" i="3"/>
  <c r="C473" i="3"/>
  <c r="B474" i="3"/>
  <c r="C474" i="3"/>
  <c r="B475" i="3"/>
  <c r="C475" i="3"/>
  <c r="B476" i="3"/>
  <c r="C476" i="3"/>
  <c r="B477" i="3"/>
  <c r="C477" i="3"/>
  <c r="B478" i="3"/>
  <c r="C478" i="3"/>
  <c r="B479" i="3"/>
  <c r="C479" i="3"/>
  <c r="B480" i="3"/>
  <c r="C480" i="3"/>
  <c r="B481" i="3"/>
  <c r="C481" i="3"/>
  <c r="B482" i="3"/>
  <c r="C482" i="3"/>
  <c r="B483" i="3"/>
  <c r="C483" i="3"/>
  <c r="B484" i="3"/>
  <c r="C484" i="3"/>
  <c r="B485" i="3"/>
  <c r="C485" i="3"/>
  <c r="B486" i="3"/>
  <c r="C486" i="3"/>
  <c r="B487" i="3"/>
  <c r="C487" i="3"/>
  <c r="B488" i="3"/>
  <c r="C488" i="3"/>
  <c r="B489" i="3"/>
  <c r="C489" i="3"/>
  <c r="B490" i="3"/>
  <c r="C490" i="3"/>
  <c r="B491" i="3"/>
  <c r="C491" i="3"/>
  <c r="B492" i="3"/>
  <c r="C492" i="3"/>
  <c r="B493" i="3"/>
  <c r="C493" i="3"/>
  <c r="B494" i="3"/>
  <c r="C494" i="3"/>
  <c r="B495" i="3"/>
  <c r="C495" i="3"/>
  <c r="B496" i="3"/>
  <c r="C496" i="3"/>
  <c r="B497" i="3"/>
  <c r="C497" i="3"/>
  <c r="B498" i="3"/>
  <c r="C498" i="3"/>
  <c r="B499" i="3"/>
  <c r="C499" i="3"/>
  <c r="B500" i="3"/>
  <c r="C500" i="3"/>
  <c r="B501" i="3"/>
  <c r="C501" i="3"/>
  <c r="B502" i="3"/>
  <c r="C502" i="3"/>
  <c r="B503" i="3"/>
  <c r="C503" i="3"/>
  <c r="B504" i="3"/>
  <c r="C504" i="3"/>
  <c r="B505" i="3"/>
  <c r="C505" i="3"/>
  <c r="B506" i="3"/>
  <c r="C506" i="3"/>
  <c r="B507" i="3"/>
  <c r="C507" i="3"/>
  <c r="B508" i="3"/>
  <c r="C508" i="3"/>
  <c r="B509" i="3"/>
  <c r="C509" i="3"/>
  <c r="B510" i="3"/>
  <c r="C510" i="3"/>
  <c r="B511" i="3"/>
  <c r="C511" i="3"/>
  <c r="B512" i="3"/>
  <c r="C512" i="3"/>
  <c r="B513" i="3"/>
  <c r="C513" i="3"/>
  <c r="B514" i="3"/>
  <c r="C514" i="3"/>
  <c r="B515" i="3"/>
  <c r="C515" i="3"/>
  <c r="B516" i="3"/>
  <c r="C516" i="3"/>
  <c r="B517" i="3"/>
  <c r="C517" i="3"/>
  <c r="B518" i="3"/>
  <c r="C518" i="3"/>
  <c r="B519" i="3"/>
  <c r="C519" i="3"/>
  <c r="B520" i="3"/>
  <c r="C520" i="3"/>
  <c r="B521" i="3"/>
  <c r="C521" i="3"/>
  <c r="B522" i="3"/>
  <c r="C522" i="3"/>
  <c r="B523" i="3"/>
  <c r="C523" i="3"/>
  <c r="B524" i="3"/>
  <c r="C524" i="3"/>
  <c r="B525" i="3"/>
  <c r="C525" i="3"/>
  <c r="B526" i="3"/>
  <c r="C526" i="3"/>
  <c r="B527" i="3"/>
  <c r="C527" i="3"/>
  <c r="B528" i="3"/>
  <c r="C528" i="3"/>
  <c r="B529" i="3"/>
  <c r="C529" i="3"/>
  <c r="B530" i="3"/>
  <c r="C530" i="3"/>
  <c r="B531" i="3"/>
  <c r="C531" i="3"/>
  <c r="B532" i="3"/>
  <c r="C532" i="3"/>
  <c r="B533" i="3"/>
  <c r="C533" i="3"/>
  <c r="B534" i="3"/>
  <c r="C534" i="3"/>
  <c r="B535" i="3"/>
  <c r="C535" i="3"/>
  <c r="B536" i="3"/>
  <c r="C536" i="3"/>
  <c r="B537" i="3"/>
  <c r="C537" i="3"/>
  <c r="B538" i="3"/>
  <c r="C538" i="3"/>
  <c r="B539" i="3"/>
  <c r="C539" i="3"/>
  <c r="B540" i="3"/>
  <c r="C540" i="3"/>
  <c r="B541" i="3"/>
  <c r="C541" i="3"/>
  <c r="B542" i="3"/>
  <c r="C542" i="3"/>
  <c r="B543" i="3"/>
  <c r="C543" i="3"/>
  <c r="B544" i="3"/>
  <c r="C544" i="3"/>
  <c r="B545" i="3"/>
  <c r="C545" i="3"/>
  <c r="B546" i="3"/>
  <c r="C546" i="3"/>
  <c r="B547" i="3"/>
  <c r="C547" i="3"/>
  <c r="B548" i="3"/>
  <c r="C548" i="3"/>
  <c r="B549" i="3"/>
  <c r="C549" i="3"/>
  <c r="B550" i="3"/>
  <c r="C550" i="3"/>
  <c r="B551" i="3"/>
  <c r="C551" i="3"/>
  <c r="B552" i="3"/>
  <c r="C552" i="3"/>
  <c r="B553" i="3"/>
  <c r="C553" i="3"/>
  <c r="B554" i="3"/>
  <c r="C554" i="3"/>
  <c r="B555" i="3"/>
  <c r="C555" i="3"/>
  <c r="B556" i="3"/>
  <c r="C556" i="3"/>
  <c r="B557" i="3"/>
  <c r="C557" i="3"/>
  <c r="B558" i="3"/>
  <c r="C558" i="3"/>
  <c r="B559" i="3"/>
  <c r="C559" i="3"/>
  <c r="B560" i="3"/>
  <c r="C560" i="3"/>
  <c r="B561" i="3"/>
  <c r="C561" i="3"/>
  <c r="B562" i="3"/>
  <c r="C562" i="3"/>
  <c r="B563" i="3"/>
  <c r="C563" i="3"/>
  <c r="B564" i="3"/>
  <c r="C564" i="3"/>
  <c r="B565" i="3"/>
  <c r="C565" i="3"/>
  <c r="B566" i="3"/>
  <c r="C566" i="3"/>
  <c r="B567" i="3"/>
  <c r="C567" i="3"/>
  <c r="B568" i="3"/>
  <c r="C568" i="3"/>
  <c r="B569" i="3"/>
  <c r="C569" i="3"/>
  <c r="B570" i="3"/>
  <c r="C570" i="3"/>
  <c r="B571" i="3"/>
  <c r="C571" i="3"/>
  <c r="B572" i="3"/>
  <c r="C572" i="3"/>
  <c r="B573" i="3"/>
  <c r="C573" i="3"/>
  <c r="B574" i="3"/>
  <c r="C574" i="3"/>
  <c r="B575" i="3"/>
  <c r="C575" i="3"/>
  <c r="B576" i="3"/>
  <c r="C576" i="3"/>
  <c r="B577" i="3"/>
  <c r="C577" i="3"/>
  <c r="B578" i="3"/>
  <c r="C578" i="3"/>
  <c r="B579" i="3"/>
  <c r="C579" i="3"/>
  <c r="B580" i="3"/>
  <c r="C580" i="3"/>
  <c r="B581" i="3"/>
  <c r="C581" i="3"/>
  <c r="B582" i="3"/>
  <c r="C582" i="3"/>
  <c r="B583" i="3"/>
  <c r="C583" i="3"/>
  <c r="B584" i="3"/>
  <c r="C584" i="3"/>
  <c r="B585" i="3"/>
  <c r="C585" i="3"/>
  <c r="B586" i="3"/>
  <c r="C586" i="3"/>
  <c r="B587" i="3"/>
  <c r="C587" i="3"/>
  <c r="B588" i="3"/>
  <c r="C588" i="3"/>
  <c r="B589" i="3"/>
  <c r="C589" i="3"/>
  <c r="B590" i="3"/>
  <c r="C590" i="3"/>
  <c r="B591" i="3"/>
  <c r="C591" i="3"/>
  <c r="B592" i="3"/>
  <c r="C592" i="3"/>
  <c r="B593" i="3"/>
  <c r="C593" i="3"/>
  <c r="B594" i="3"/>
  <c r="C594" i="3"/>
  <c r="B595" i="3"/>
  <c r="C595" i="3"/>
  <c r="B596" i="3"/>
  <c r="C596" i="3"/>
  <c r="B597" i="3"/>
  <c r="C597" i="3"/>
  <c r="B598" i="3"/>
  <c r="C598" i="3"/>
  <c r="B599" i="3"/>
  <c r="C599" i="3"/>
  <c r="B600" i="3"/>
  <c r="C600" i="3"/>
  <c r="B601" i="3"/>
  <c r="C601" i="3"/>
  <c r="B602" i="3"/>
  <c r="C602" i="3"/>
  <c r="B603" i="3"/>
  <c r="C603" i="3"/>
  <c r="B604" i="3"/>
  <c r="C604" i="3"/>
  <c r="B605" i="3"/>
  <c r="C605" i="3"/>
  <c r="B606" i="3"/>
  <c r="C606" i="3"/>
  <c r="B607" i="3"/>
  <c r="C607" i="3"/>
  <c r="B608" i="3"/>
  <c r="C608" i="3"/>
  <c r="B609" i="3"/>
  <c r="C609" i="3"/>
  <c r="B610" i="3"/>
  <c r="C610" i="3"/>
  <c r="B611" i="3"/>
  <c r="C611" i="3"/>
  <c r="B612" i="3"/>
  <c r="C612" i="3"/>
  <c r="B613" i="3"/>
  <c r="C613" i="3"/>
  <c r="B614" i="3"/>
  <c r="C614" i="3"/>
  <c r="B615" i="3"/>
  <c r="C615" i="3"/>
  <c r="B616" i="3"/>
  <c r="C616" i="3"/>
  <c r="B617" i="3"/>
  <c r="C617" i="3"/>
  <c r="B618" i="3"/>
  <c r="C618" i="3"/>
  <c r="B619" i="3"/>
  <c r="C619" i="3"/>
  <c r="B620" i="3"/>
  <c r="C620" i="3"/>
  <c r="B621" i="3"/>
  <c r="C621" i="3"/>
  <c r="B622" i="3"/>
  <c r="C622" i="3"/>
  <c r="B623" i="3"/>
  <c r="C623" i="3"/>
  <c r="B624" i="3"/>
  <c r="C624" i="3"/>
  <c r="B625" i="3"/>
  <c r="C625" i="3"/>
  <c r="B626" i="3"/>
  <c r="C626" i="3"/>
  <c r="B627" i="3"/>
  <c r="C627" i="3"/>
  <c r="B628" i="3"/>
  <c r="C628" i="3"/>
  <c r="B629" i="3"/>
  <c r="C629" i="3"/>
  <c r="B630" i="3"/>
  <c r="C630" i="3"/>
  <c r="B631" i="3"/>
  <c r="C631" i="3"/>
  <c r="B632" i="3"/>
  <c r="C632" i="3"/>
  <c r="B633" i="3"/>
  <c r="C633" i="3"/>
  <c r="B634" i="3"/>
  <c r="C634" i="3"/>
  <c r="B635" i="3"/>
  <c r="C635" i="3"/>
  <c r="B636" i="3"/>
  <c r="C636" i="3"/>
  <c r="B637" i="3"/>
  <c r="C637" i="3"/>
  <c r="B638" i="3"/>
  <c r="C638" i="3"/>
  <c r="B639" i="3"/>
  <c r="C639" i="3"/>
  <c r="B640" i="3"/>
  <c r="C640" i="3"/>
  <c r="B641" i="3"/>
  <c r="C641" i="3"/>
  <c r="B642" i="3"/>
  <c r="C642" i="3"/>
  <c r="B643" i="3"/>
  <c r="C643" i="3"/>
  <c r="B644" i="3"/>
  <c r="C644" i="3"/>
  <c r="B645" i="3"/>
  <c r="C645" i="3"/>
  <c r="B646" i="3"/>
  <c r="C646" i="3"/>
  <c r="B647" i="3"/>
  <c r="C647" i="3"/>
  <c r="B648" i="3"/>
  <c r="C648" i="3"/>
  <c r="B649" i="3"/>
  <c r="C649" i="3"/>
  <c r="B650" i="3"/>
  <c r="C650" i="3"/>
  <c r="B651" i="3"/>
  <c r="C651" i="3"/>
  <c r="B652" i="3"/>
  <c r="C652" i="3"/>
  <c r="B653" i="3"/>
  <c r="C653" i="3"/>
  <c r="B654" i="3"/>
  <c r="C654" i="3"/>
  <c r="B655" i="3"/>
  <c r="C655" i="3"/>
  <c r="B656" i="3"/>
  <c r="C656" i="3"/>
  <c r="B657" i="3"/>
  <c r="C657" i="3"/>
  <c r="B658" i="3"/>
  <c r="C658" i="3"/>
  <c r="B659" i="3"/>
  <c r="C659" i="3"/>
  <c r="B660" i="3"/>
  <c r="C660" i="3"/>
  <c r="B661" i="3"/>
  <c r="C661" i="3"/>
  <c r="B662" i="3"/>
  <c r="C662" i="3"/>
  <c r="B663" i="3"/>
  <c r="C663" i="3"/>
  <c r="B664" i="3"/>
  <c r="C664" i="3"/>
  <c r="B665" i="3"/>
  <c r="C665" i="3"/>
  <c r="B666" i="3"/>
  <c r="C666" i="3"/>
  <c r="B667" i="3"/>
  <c r="C667" i="3"/>
  <c r="B668" i="3"/>
  <c r="C668" i="3"/>
  <c r="B669" i="3"/>
  <c r="C669" i="3"/>
  <c r="B670" i="3"/>
  <c r="C670" i="3"/>
  <c r="B671" i="3"/>
  <c r="C671" i="3"/>
  <c r="B672" i="3"/>
  <c r="C672" i="3"/>
  <c r="B673" i="3"/>
  <c r="C673" i="3"/>
  <c r="B674" i="3"/>
  <c r="C674" i="3"/>
  <c r="B675" i="3"/>
  <c r="C675" i="3"/>
  <c r="B676" i="3"/>
  <c r="C676" i="3"/>
  <c r="B677" i="3"/>
  <c r="C677" i="3"/>
  <c r="B678" i="3"/>
  <c r="C678" i="3"/>
  <c r="B679" i="3"/>
  <c r="C679" i="3"/>
  <c r="B680" i="3"/>
  <c r="C680" i="3"/>
  <c r="B681" i="3"/>
  <c r="C681" i="3"/>
  <c r="B682" i="3"/>
  <c r="C682" i="3"/>
  <c r="B683" i="3"/>
  <c r="C683" i="3"/>
  <c r="B684" i="3"/>
  <c r="C684" i="3"/>
  <c r="B685" i="3"/>
  <c r="C685" i="3"/>
  <c r="B686" i="3"/>
  <c r="C686" i="3"/>
  <c r="B687" i="3"/>
  <c r="C687" i="3"/>
  <c r="B688" i="3"/>
  <c r="C688" i="3"/>
  <c r="B689" i="3"/>
  <c r="C689" i="3"/>
  <c r="B690" i="3"/>
  <c r="C690" i="3"/>
  <c r="B691" i="3"/>
  <c r="C691" i="3"/>
  <c r="B692" i="3"/>
  <c r="C692" i="3"/>
  <c r="B693" i="3"/>
  <c r="C693" i="3"/>
  <c r="B694" i="3"/>
  <c r="C694" i="3"/>
  <c r="B695" i="3"/>
  <c r="C695" i="3"/>
  <c r="B696" i="3"/>
  <c r="C696" i="3"/>
  <c r="B697" i="3"/>
  <c r="C697" i="3"/>
  <c r="B698" i="3"/>
  <c r="C698" i="3"/>
  <c r="B699" i="3"/>
  <c r="C699" i="3"/>
  <c r="B700" i="3"/>
  <c r="C700" i="3"/>
  <c r="B701" i="3"/>
  <c r="C701" i="3"/>
  <c r="B702" i="3"/>
  <c r="C702" i="3"/>
  <c r="B703" i="3"/>
  <c r="C703" i="3"/>
  <c r="B704" i="3"/>
  <c r="C704" i="3"/>
  <c r="B705" i="3"/>
  <c r="C705" i="3"/>
  <c r="B706" i="3"/>
  <c r="C706" i="3"/>
  <c r="B707" i="3"/>
  <c r="C707" i="3"/>
  <c r="B708" i="3"/>
  <c r="C708" i="3"/>
  <c r="B709" i="3"/>
  <c r="C709" i="3"/>
  <c r="B710" i="3"/>
  <c r="C710" i="3"/>
  <c r="B711" i="3"/>
  <c r="C711" i="3"/>
  <c r="B712" i="3"/>
  <c r="C712" i="3"/>
  <c r="B713" i="3"/>
  <c r="C713" i="3"/>
  <c r="B714" i="3"/>
  <c r="C714" i="3"/>
  <c r="B715" i="3"/>
  <c r="C715" i="3"/>
  <c r="B716" i="3"/>
  <c r="C716" i="3"/>
  <c r="B717" i="3"/>
  <c r="C717" i="3"/>
  <c r="B718" i="3"/>
  <c r="C718" i="3"/>
  <c r="B719" i="3"/>
  <c r="C719" i="3"/>
  <c r="B720" i="3"/>
  <c r="C720" i="3"/>
  <c r="B721" i="3"/>
  <c r="C721" i="3"/>
  <c r="B722" i="3"/>
  <c r="C722" i="3"/>
  <c r="B723" i="3"/>
  <c r="C723" i="3"/>
  <c r="B724" i="3"/>
  <c r="C724" i="3"/>
  <c r="B725" i="3"/>
  <c r="C725" i="3"/>
  <c r="B726" i="3"/>
  <c r="C726" i="3"/>
  <c r="B727" i="3"/>
  <c r="C727" i="3"/>
  <c r="B728" i="3"/>
  <c r="C728" i="3"/>
  <c r="B729" i="3"/>
  <c r="C729" i="3"/>
  <c r="B730" i="3"/>
  <c r="C730" i="3"/>
  <c r="B731" i="3"/>
  <c r="C731" i="3"/>
  <c r="B732" i="3"/>
  <c r="C732" i="3"/>
  <c r="B733" i="3"/>
  <c r="C733" i="3"/>
  <c r="B734" i="3"/>
  <c r="C734" i="3"/>
  <c r="B735" i="3"/>
  <c r="C735" i="3"/>
  <c r="B736" i="3"/>
  <c r="C736" i="3"/>
  <c r="B737" i="3"/>
  <c r="C737" i="3"/>
  <c r="B738" i="3"/>
  <c r="C738" i="3"/>
  <c r="B739" i="3"/>
  <c r="C739" i="3"/>
  <c r="B740" i="3"/>
  <c r="C740" i="3"/>
  <c r="B741" i="3"/>
  <c r="C741" i="3"/>
  <c r="B742" i="3"/>
  <c r="C742" i="3"/>
  <c r="B743" i="3"/>
  <c r="C743" i="3"/>
  <c r="B744" i="3"/>
  <c r="C744" i="3"/>
  <c r="B745" i="3"/>
  <c r="C745" i="3"/>
  <c r="B746" i="3"/>
  <c r="C746" i="3"/>
  <c r="B747" i="3"/>
  <c r="C747" i="3"/>
  <c r="B748" i="3"/>
  <c r="C748" i="3"/>
  <c r="B749" i="3"/>
  <c r="C749" i="3"/>
  <c r="B750" i="3"/>
  <c r="C750" i="3"/>
  <c r="B751" i="3"/>
  <c r="C751" i="3"/>
  <c r="B752" i="3"/>
  <c r="C752" i="3"/>
  <c r="B753" i="3"/>
  <c r="C753" i="3"/>
  <c r="B754" i="3"/>
  <c r="C754" i="3"/>
  <c r="B755" i="3"/>
  <c r="C755" i="3"/>
  <c r="B756" i="3"/>
  <c r="C756" i="3"/>
  <c r="B757" i="3"/>
  <c r="C757" i="3"/>
  <c r="B758" i="3"/>
  <c r="C758" i="3"/>
  <c r="B759" i="3"/>
  <c r="C759" i="3"/>
  <c r="B760" i="3"/>
  <c r="C760" i="3"/>
  <c r="B761" i="3"/>
  <c r="C761" i="3"/>
  <c r="B762" i="3"/>
  <c r="C762" i="3"/>
  <c r="B763" i="3"/>
  <c r="C763" i="3"/>
  <c r="B764" i="3"/>
  <c r="C764" i="3"/>
  <c r="B765" i="3"/>
  <c r="C765" i="3"/>
  <c r="B766" i="3"/>
  <c r="C766" i="3"/>
  <c r="B767" i="3"/>
  <c r="C767" i="3"/>
  <c r="B768" i="3"/>
  <c r="C768" i="3"/>
  <c r="B769" i="3"/>
  <c r="C769" i="3"/>
  <c r="B770" i="3"/>
  <c r="C770" i="3"/>
  <c r="B771" i="3"/>
  <c r="C771" i="3"/>
  <c r="B772" i="3"/>
  <c r="C772" i="3"/>
  <c r="B773" i="3"/>
  <c r="C773" i="3"/>
  <c r="B774" i="3"/>
  <c r="C774" i="3"/>
  <c r="B775" i="3"/>
  <c r="C775" i="3"/>
  <c r="B776" i="3"/>
  <c r="C776" i="3"/>
  <c r="B777" i="3"/>
  <c r="C777" i="3"/>
  <c r="B778" i="3"/>
  <c r="C778" i="3"/>
  <c r="B779" i="3"/>
  <c r="C779" i="3"/>
  <c r="B780" i="3"/>
  <c r="C780" i="3"/>
  <c r="B781" i="3"/>
  <c r="C781" i="3"/>
  <c r="B782" i="3"/>
  <c r="C782" i="3"/>
  <c r="B783" i="3"/>
  <c r="C783" i="3"/>
  <c r="B784" i="3"/>
  <c r="C784" i="3"/>
  <c r="B785" i="3"/>
  <c r="C785" i="3"/>
  <c r="B786" i="3"/>
  <c r="C786" i="3"/>
  <c r="B787" i="3"/>
  <c r="C787" i="3"/>
  <c r="B788" i="3"/>
  <c r="C788" i="3"/>
  <c r="B789" i="3"/>
  <c r="C789" i="3"/>
  <c r="B790" i="3"/>
  <c r="C790" i="3"/>
  <c r="B791" i="3"/>
  <c r="C791" i="3"/>
  <c r="B792" i="3"/>
  <c r="C792" i="3"/>
  <c r="B793" i="3"/>
  <c r="C793" i="3"/>
  <c r="B794" i="3"/>
  <c r="C794" i="3"/>
  <c r="B795" i="3"/>
  <c r="C795" i="3"/>
  <c r="B796" i="3"/>
  <c r="C796" i="3"/>
  <c r="B797" i="3"/>
  <c r="C797" i="3"/>
  <c r="B798" i="3"/>
  <c r="C798" i="3"/>
  <c r="B799" i="3"/>
  <c r="C799" i="3"/>
  <c r="B800" i="3"/>
  <c r="C800" i="3"/>
  <c r="B801" i="3"/>
  <c r="C801" i="3"/>
  <c r="B802" i="3"/>
  <c r="C802" i="3"/>
  <c r="B803" i="3"/>
  <c r="C803" i="3"/>
  <c r="B804" i="3"/>
  <c r="C804" i="3"/>
  <c r="B805" i="3"/>
  <c r="C805" i="3"/>
  <c r="B806" i="3"/>
  <c r="C806" i="3"/>
  <c r="B807" i="3"/>
  <c r="C807" i="3"/>
  <c r="B808" i="3"/>
  <c r="C808" i="3"/>
  <c r="B809" i="3"/>
  <c r="C809" i="3"/>
  <c r="B810" i="3"/>
  <c r="C810" i="3"/>
  <c r="B811" i="3"/>
  <c r="C811" i="3"/>
  <c r="B812" i="3"/>
  <c r="C812" i="3"/>
  <c r="B813" i="3"/>
  <c r="C813" i="3"/>
  <c r="B814" i="3"/>
  <c r="C814" i="3"/>
  <c r="B815" i="3"/>
  <c r="C815" i="3"/>
  <c r="B816" i="3"/>
  <c r="C816" i="3"/>
  <c r="B817" i="3"/>
  <c r="C817" i="3"/>
  <c r="B818" i="3"/>
  <c r="C818" i="3"/>
  <c r="B819" i="3"/>
  <c r="C819" i="3"/>
  <c r="B820" i="3"/>
  <c r="C820" i="3"/>
  <c r="B821" i="3"/>
  <c r="C821" i="3"/>
  <c r="B822" i="3"/>
  <c r="C822" i="3"/>
  <c r="B823" i="3"/>
  <c r="C823" i="3"/>
  <c r="B824" i="3"/>
  <c r="C824" i="3"/>
  <c r="B825" i="3"/>
  <c r="C825" i="3"/>
  <c r="B826" i="3"/>
  <c r="C826" i="3"/>
  <c r="B827" i="3"/>
  <c r="C827" i="3"/>
  <c r="B828" i="3"/>
  <c r="C828" i="3"/>
  <c r="B829" i="3"/>
  <c r="C829" i="3"/>
  <c r="B830" i="3"/>
  <c r="C830" i="3"/>
  <c r="B831" i="3"/>
  <c r="C831" i="3"/>
  <c r="B832" i="3"/>
  <c r="C832" i="3"/>
  <c r="B833" i="3"/>
  <c r="C833" i="3"/>
  <c r="B834" i="3"/>
  <c r="C834" i="3"/>
  <c r="B835" i="3"/>
  <c r="C835" i="3"/>
  <c r="B836" i="3"/>
  <c r="C836" i="3"/>
  <c r="B837" i="3"/>
  <c r="C837" i="3"/>
  <c r="B838" i="3"/>
  <c r="C838" i="3"/>
  <c r="B839" i="3"/>
  <c r="C839" i="3"/>
  <c r="B840" i="3"/>
  <c r="C840" i="3"/>
  <c r="B841" i="3"/>
  <c r="C841" i="3"/>
  <c r="B842" i="3"/>
  <c r="C842" i="3"/>
  <c r="B843" i="3"/>
  <c r="C843" i="3"/>
  <c r="B844" i="3"/>
  <c r="C844" i="3"/>
  <c r="B845" i="3"/>
  <c r="C845" i="3"/>
  <c r="B846" i="3"/>
  <c r="C846" i="3"/>
  <c r="B847" i="3"/>
  <c r="C847" i="3"/>
  <c r="B848" i="3"/>
  <c r="C848" i="3"/>
  <c r="B849" i="3"/>
  <c r="C849" i="3"/>
  <c r="B850" i="3"/>
  <c r="C850" i="3"/>
  <c r="B851" i="3"/>
  <c r="C851" i="3"/>
  <c r="B852" i="3"/>
  <c r="C852" i="3"/>
  <c r="B853" i="3"/>
  <c r="C853" i="3"/>
  <c r="B854" i="3"/>
  <c r="C854" i="3"/>
  <c r="B855" i="3"/>
  <c r="C855" i="3"/>
  <c r="B856" i="3"/>
  <c r="C856" i="3"/>
  <c r="B857" i="3"/>
  <c r="C857" i="3"/>
  <c r="B858" i="3"/>
  <c r="C858" i="3"/>
  <c r="B859" i="3"/>
  <c r="C859" i="3"/>
  <c r="B860" i="3"/>
  <c r="C860" i="3"/>
  <c r="B861" i="3"/>
  <c r="C861" i="3"/>
  <c r="B862" i="3"/>
  <c r="C862" i="3"/>
  <c r="B863" i="3"/>
  <c r="C863" i="3"/>
  <c r="B864" i="3"/>
  <c r="C864" i="3"/>
  <c r="B865" i="3"/>
  <c r="C865" i="3"/>
  <c r="B866" i="3"/>
  <c r="C866" i="3"/>
  <c r="B867" i="3"/>
  <c r="C867" i="3"/>
  <c r="B868" i="3"/>
  <c r="C868" i="3"/>
  <c r="B869" i="3"/>
  <c r="C869" i="3"/>
  <c r="B870" i="3"/>
  <c r="C870" i="3"/>
  <c r="B871" i="3"/>
  <c r="C871" i="3"/>
  <c r="B872" i="3"/>
  <c r="C872" i="3"/>
  <c r="B873" i="3"/>
  <c r="C873" i="3"/>
  <c r="B874" i="3"/>
  <c r="C874" i="3"/>
  <c r="B875" i="3"/>
  <c r="C875" i="3"/>
  <c r="B876" i="3"/>
  <c r="C876" i="3"/>
  <c r="B877" i="3"/>
  <c r="C877" i="3"/>
  <c r="B878" i="3"/>
  <c r="C878" i="3"/>
  <c r="B879" i="3"/>
  <c r="C879" i="3"/>
  <c r="B880" i="3"/>
  <c r="C880" i="3"/>
  <c r="B881" i="3"/>
  <c r="C881" i="3"/>
  <c r="B882" i="3"/>
  <c r="C882" i="3"/>
  <c r="B883" i="3"/>
  <c r="C883" i="3"/>
  <c r="B884" i="3"/>
  <c r="C884" i="3"/>
  <c r="B885" i="3"/>
  <c r="C885" i="3"/>
  <c r="B886" i="3"/>
  <c r="C886" i="3"/>
  <c r="B887" i="3"/>
  <c r="C887" i="3"/>
  <c r="B888" i="3"/>
  <c r="C888" i="3"/>
  <c r="B889" i="3"/>
  <c r="C889" i="3"/>
  <c r="B890" i="3"/>
  <c r="C890" i="3"/>
  <c r="B891" i="3"/>
  <c r="C891" i="3"/>
  <c r="B892" i="3"/>
  <c r="C892" i="3"/>
  <c r="B893" i="3"/>
  <c r="C893" i="3"/>
  <c r="B894" i="3"/>
  <c r="C894" i="3"/>
  <c r="B895" i="3"/>
  <c r="C895" i="3"/>
  <c r="B896" i="3"/>
  <c r="C896" i="3"/>
  <c r="B897" i="3"/>
  <c r="C897" i="3"/>
  <c r="B898" i="3"/>
  <c r="C898" i="3"/>
  <c r="B899" i="3"/>
  <c r="C899" i="3"/>
  <c r="B900" i="3"/>
  <c r="C900" i="3"/>
  <c r="B901" i="3"/>
  <c r="C901" i="3"/>
  <c r="B902" i="3"/>
  <c r="C902" i="3"/>
  <c r="B903" i="3"/>
  <c r="C903" i="3"/>
  <c r="B904" i="3"/>
  <c r="C904" i="3"/>
  <c r="B905" i="3"/>
  <c r="C905" i="3"/>
  <c r="B906" i="3"/>
  <c r="C906" i="3"/>
  <c r="B907" i="3"/>
  <c r="C907" i="3"/>
  <c r="B908" i="3"/>
  <c r="C908" i="3"/>
  <c r="B909" i="3"/>
  <c r="C909" i="3"/>
  <c r="B910" i="3"/>
  <c r="C910" i="3"/>
  <c r="B911" i="3"/>
  <c r="C911" i="3"/>
  <c r="B912" i="3"/>
  <c r="C912" i="3"/>
  <c r="B913" i="3"/>
  <c r="C913" i="3"/>
  <c r="B914" i="3"/>
  <c r="C914" i="3"/>
  <c r="B915" i="3"/>
  <c r="C915" i="3"/>
  <c r="B916" i="3"/>
  <c r="C916" i="3"/>
  <c r="B917" i="3"/>
  <c r="C917" i="3"/>
  <c r="B918" i="3"/>
  <c r="C918" i="3"/>
  <c r="B919" i="3"/>
  <c r="C919" i="3"/>
  <c r="B920" i="3"/>
  <c r="C920" i="3"/>
  <c r="B921" i="3"/>
  <c r="C921" i="3"/>
  <c r="B922" i="3"/>
  <c r="C922" i="3"/>
  <c r="B923" i="3"/>
  <c r="C923" i="3"/>
  <c r="B924" i="3"/>
  <c r="C924" i="3"/>
  <c r="B925" i="3"/>
  <c r="C925" i="3"/>
  <c r="B926" i="3"/>
  <c r="C926" i="3"/>
  <c r="B927" i="3"/>
  <c r="C927" i="3"/>
  <c r="B928" i="3"/>
  <c r="C928" i="3"/>
  <c r="B929" i="3"/>
  <c r="C929" i="3"/>
  <c r="B930" i="3"/>
  <c r="C930" i="3"/>
  <c r="B931" i="3"/>
  <c r="C931" i="3"/>
  <c r="B932" i="3"/>
  <c r="C932" i="3"/>
  <c r="B933" i="3"/>
  <c r="C933" i="3"/>
  <c r="B934" i="3"/>
  <c r="C934" i="3"/>
  <c r="B935" i="3"/>
  <c r="C935" i="3"/>
  <c r="B936" i="3"/>
  <c r="C936" i="3"/>
  <c r="B937" i="3"/>
  <c r="C937" i="3"/>
  <c r="B938" i="3"/>
  <c r="C938" i="3"/>
  <c r="B939" i="3"/>
  <c r="C939" i="3"/>
  <c r="B940" i="3"/>
  <c r="C940" i="3"/>
  <c r="B941" i="3"/>
  <c r="C941" i="3"/>
  <c r="C2" i="3"/>
  <c r="B2" i="3"/>
  <c r="S941" i="3"/>
  <c r="S940" i="3"/>
  <c r="S939" i="3"/>
  <c r="S938" i="3"/>
  <c r="S937" i="3"/>
  <c r="S936" i="3"/>
  <c r="S935" i="3"/>
  <c r="S934" i="3"/>
  <c r="S933" i="3"/>
  <c r="S932" i="3"/>
  <c r="S931" i="3"/>
  <c r="S930" i="3"/>
  <c r="S929" i="3"/>
  <c r="S928" i="3"/>
  <c r="S927" i="3"/>
  <c r="S926" i="3"/>
  <c r="S925" i="3"/>
  <c r="S924" i="3"/>
  <c r="S923" i="3"/>
  <c r="S922" i="3"/>
  <c r="S921" i="3"/>
  <c r="S920" i="3"/>
  <c r="S919" i="3"/>
  <c r="S918" i="3"/>
  <c r="S917" i="3"/>
  <c r="S916" i="3"/>
  <c r="S915" i="3"/>
  <c r="S914" i="3"/>
  <c r="S913" i="3"/>
  <c r="S912" i="3"/>
  <c r="S911" i="3"/>
  <c r="S910" i="3"/>
  <c r="S909" i="3"/>
  <c r="S908" i="3"/>
  <c r="S907" i="3"/>
  <c r="S906" i="3"/>
  <c r="S905" i="3"/>
  <c r="S904" i="3"/>
  <c r="S903" i="3"/>
  <c r="S902" i="3"/>
  <c r="S901" i="3"/>
  <c r="S900" i="3"/>
  <c r="S899" i="3"/>
  <c r="S898" i="3"/>
  <c r="S897" i="3"/>
  <c r="S896" i="3"/>
  <c r="S895" i="3"/>
  <c r="S894" i="3"/>
  <c r="S893" i="3"/>
  <c r="S892" i="3"/>
  <c r="S891" i="3"/>
  <c r="S890" i="3"/>
  <c r="S889" i="3"/>
  <c r="S888" i="3"/>
  <c r="S887" i="3"/>
  <c r="S886" i="3"/>
  <c r="S885" i="3"/>
  <c r="S884" i="3"/>
  <c r="S883" i="3"/>
  <c r="S882" i="3"/>
  <c r="S881" i="3"/>
  <c r="S880" i="3"/>
  <c r="S879" i="3"/>
  <c r="S878" i="3"/>
  <c r="S877" i="3"/>
  <c r="S876" i="3"/>
  <c r="S875" i="3"/>
  <c r="S874" i="3"/>
  <c r="S873" i="3"/>
  <c r="S872" i="3"/>
  <c r="S871" i="3"/>
  <c r="S870" i="3"/>
  <c r="S869" i="3"/>
  <c r="S868" i="3"/>
  <c r="S867" i="3"/>
  <c r="S866" i="3"/>
  <c r="S865" i="3"/>
  <c r="S864" i="3"/>
  <c r="S863" i="3"/>
  <c r="S862" i="3"/>
  <c r="S861" i="3"/>
  <c r="S860" i="3"/>
  <c r="S859" i="3"/>
  <c r="S858" i="3"/>
  <c r="S857" i="3"/>
  <c r="S856" i="3"/>
  <c r="S855" i="3"/>
  <c r="S854" i="3"/>
  <c r="S853" i="3"/>
  <c r="S852" i="3"/>
  <c r="S851" i="3"/>
  <c r="S850" i="3"/>
  <c r="S849" i="3"/>
  <c r="S848" i="3"/>
  <c r="S847" i="3"/>
  <c r="S846" i="3"/>
  <c r="S845" i="3"/>
  <c r="S844" i="3"/>
  <c r="S843" i="3"/>
  <c r="S842" i="3"/>
  <c r="S841" i="3"/>
  <c r="S840" i="3"/>
  <c r="S839" i="3"/>
  <c r="S838" i="3"/>
  <c r="S837" i="3"/>
  <c r="S836" i="3"/>
  <c r="S835" i="3"/>
  <c r="S834" i="3"/>
  <c r="S833" i="3"/>
  <c r="S832" i="3"/>
  <c r="S831" i="3"/>
  <c r="S830" i="3"/>
  <c r="S829" i="3"/>
  <c r="S828" i="3"/>
  <c r="S827" i="3"/>
  <c r="S826" i="3"/>
  <c r="S825" i="3"/>
  <c r="S824" i="3"/>
  <c r="S823" i="3"/>
  <c r="S822" i="3"/>
  <c r="S821" i="3"/>
  <c r="S820" i="3"/>
  <c r="S819" i="3"/>
  <c r="S818" i="3"/>
  <c r="S817" i="3"/>
  <c r="S816" i="3"/>
  <c r="S815" i="3"/>
  <c r="S814" i="3"/>
  <c r="S813" i="3"/>
  <c r="S812" i="3"/>
  <c r="S811" i="3"/>
  <c r="S810" i="3"/>
  <c r="S809" i="3"/>
  <c r="S808" i="3"/>
  <c r="S807" i="3"/>
  <c r="S806" i="3"/>
  <c r="S805" i="3"/>
  <c r="S804" i="3"/>
  <c r="S803" i="3"/>
  <c r="S802" i="3"/>
  <c r="S801" i="3"/>
  <c r="S800" i="3"/>
  <c r="S799" i="3"/>
  <c r="S798" i="3"/>
  <c r="S797" i="3"/>
  <c r="S796" i="3"/>
  <c r="S795" i="3"/>
  <c r="S794" i="3"/>
  <c r="S793" i="3"/>
  <c r="S792" i="3"/>
  <c r="S791" i="3"/>
  <c r="S790" i="3"/>
  <c r="S789" i="3"/>
  <c r="S788" i="3"/>
  <c r="S787" i="3"/>
  <c r="S786" i="3"/>
  <c r="S785" i="3"/>
  <c r="S784" i="3"/>
  <c r="S783" i="3"/>
  <c r="S782" i="3"/>
  <c r="S781" i="3"/>
  <c r="S780" i="3"/>
  <c r="S779" i="3"/>
  <c r="S778" i="3"/>
  <c r="S777" i="3"/>
  <c r="S776" i="3"/>
  <c r="S775" i="3"/>
  <c r="S774" i="3"/>
  <c r="S773" i="3"/>
  <c r="S772" i="3"/>
  <c r="S771" i="3"/>
  <c r="S770" i="3"/>
  <c r="S769" i="3"/>
  <c r="S768" i="3"/>
  <c r="S767" i="3"/>
  <c r="S766" i="3"/>
  <c r="S765" i="3"/>
  <c r="S764" i="3"/>
  <c r="S763" i="3"/>
  <c r="S762" i="3"/>
  <c r="S761" i="3"/>
  <c r="S760" i="3"/>
  <c r="S759" i="3"/>
  <c r="S758" i="3"/>
  <c r="S757" i="3"/>
  <c r="S756" i="3"/>
  <c r="S755" i="3"/>
  <c r="S754" i="3"/>
  <c r="S753" i="3"/>
  <c r="S752" i="3"/>
  <c r="S751" i="3"/>
  <c r="S750" i="3"/>
  <c r="S749" i="3"/>
  <c r="S748" i="3"/>
  <c r="S747" i="3"/>
  <c r="S746" i="3"/>
  <c r="S745" i="3"/>
  <c r="S744" i="3"/>
  <c r="S743" i="3"/>
  <c r="S742" i="3"/>
  <c r="S741" i="3"/>
  <c r="S740" i="3"/>
  <c r="S739" i="3"/>
  <c r="S738" i="3"/>
  <c r="S737" i="3"/>
  <c r="S736" i="3"/>
  <c r="S735" i="3"/>
  <c r="S734" i="3"/>
  <c r="S733" i="3"/>
  <c r="S732" i="3"/>
  <c r="S731" i="3"/>
  <c r="S730" i="3"/>
  <c r="S729" i="3"/>
  <c r="S728" i="3"/>
  <c r="S727" i="3"/>
  <c r="S726" i="3"/>
  <c r="S725" i="3"/>
  <c r="S724" i="3"/>
  <c r="S723" i="3"/>
  <c r="S722" i="3"/>
  <c r="S721" i="3"/>
  <c r="S720" i="3"/>
  <c r="S719" i="3"/>
  <c r="S718" i="3"/>
  <c r="S717" i="3"/>
  <c r="S716" i="3"/>
  <c r="S715" i="3"/>
  <c r="S714" i="3"/>
  <c r="S713" i="3"/>
  <c r="S712" i="3"/>
  <c r="S711" i="3"/>
  <c r="S710" i="3"/>
  <c r="S709" i="3"/>
  <c r="S708" i="3"/>
  <c r="S707" i="3"/>
  <c r="S706" i="3"/>
  <c r="S705" i="3"/>
  <c r="S704" i="3"/>
  <c r="S703" i="3"/>
  <c r="S702" i="3"/>
  <c r="S701" i="3"/>
  <c r="S700" i="3"/>
  <c r="S699" i="3"/>
  <c r="S698" i="3"/>
  <c r="S697" i="3"/>
  <c r="S696" i="3"/>
  <c r="S695" i="3"/>
  <c r="S694" i="3"/>
  <c r="S693" i="3"/>
  <c r="S692" i="3"/>
  <c r="S691" i="3"/>
  <c r="S690" i="3"/>
  <c r="S689" i="3"/>
  <c r="S688" i="3"/>
  <c r="S687" i="3"/>
  <c r="S686" i="3"/>
  <c r="S685" i="3"/>
  <c r="S684" i="3"/>
  <c r="S683" i="3"/>
  <c r="S682" i="3"/>
  <c r="S681" i="3"/>
  <c r="S680" i="3"/>
  <c r="S679" i="3"/>
  <c r="S678" i="3"/>
  <c r="S677" i="3"/>
  <c r="S676" i="3"/>
  <c r="S675" i="3"/>
  <c r="S674" i="3"/>
  <c r="S673" i="3"/>
  <c r="S672" i="3"/>
  <c r="S671" i="3"/>
  <c r="S670" i="3"/>
  <c r="S669" i="3"/>
  <c r="S668" i="3"/>
  <c r="S667" i="3"/>
  <c r="S666" i="3"/>
  <c r="S665" i="3"/>
  <c r="S664" i="3"/>
  <c r="S663" i="3"/>
  <c r="S662" i="3"/>
  <c r="S661" i="3"/>
  <c r="S660" i="3"/>
  <c r="S659" i="3"/>
  <c r="S658" i="3"/>
  <c r="S657" i="3"/>
  <c r="S656" i="3"/>
  <c r="S655" i="3"/>
  <c r="S654" i="3"/>
  <c r="S653" i="3"/>
  <c r="S652" i="3"/>
  <c r="S651" i="3"/>
  <c r="S650" i="3"/>
  <c r="S649" i="3"/>
  <c r="S648" i="3"/>
  <c r="S647" i="3"/>
  <c r="S646" i="3"/>
  <c r="S645" i="3"/>
  <c r="S644" i="3"/>
  <c r="S643" i="3"/>
  <c r="S642" i="3"/>
  <c r="S641" i="3"/>
  <c r="S640" i="3"/>
  <c r="S639" i="3"/>
  <c r="S638" i="3"/>
  <c r="S637" i="3"/>
  <c r="S636" i="3"/>
  <c r="S635" i="3"/>
  <c r="S634" i="3"/>
  <c r="S633" i="3"/>
  <c r="S632" i="3"/>
  <c r="S631" i="3"/>
  <c r="S630" i="3"/>
  <c r="S629" i="3"/>
  <c r="S628" i="3"/>
  <c r="S627" i="3"/>
  <c r="S626" i="3"/>
  <c r="S625" i="3"/>
  <c r="S624" i="3"/>
  <c r="S623" i="3"/>
  <c r="S622" i="3"/>
  <c r="S621" i="3"/>
  <c r="S620" i="3"/>
  <c r="S619" i="3"/>
  <c r="S618" i="3"/>
  <c r="S617" i="3"/>
  <c r="S616" i="3"/>
  <c r="S615" i="3"/>
  <c r="S614" i="3"/>
  <c r="S613" i="3"/>
  <c r="S612" i="3"/>
  <c r="S611" i="3"/>
  <c r="S610" i="3"/>
  <c r="S609" i="3"/>
  <c r="S608" i="3"/>
  <c r="S607" i="3"/>
  <c r="S606" i="3"/>
  <c r="S605" i="3"/>
  <c r="S604" i="3"/>
  <c r="S603" i="3"/>
  <c r="S602" i="3"/>
  <c r="S601" i="3"/>
  <c r="S600" i="3"/>
  <c r="S599" i="3"/>
  <c r="S598" i="3"/>
  <c r="S597" i="3"/>
  <c r="S596" i="3"/>
  <c r="S595" i="3"/>
  <c r="S594" i="3"/>
  <c r="S593" i="3"/>
  <c r="S592" i="3"/>
  <c r="S591" i="3"/>
  <c r="S590" i="3"/>
  <c r="S589" i="3"/>
  <c r="S588" i="3"/>
  <c r="S587" i="3"/>
  <c r="S586" i="3"/>
  <c r="S585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2" i="3"/>
  <c r="AI356" i="4" l="1"/>
  <c r="AI372" i="4"/>
  <c r="AI388" i="4"/>
  <c r="AI404" i="4"/>
  <c r="AI420" i="4"/>
  <c r="AI436" i="4"/>
  <c r="AI452" i="4"/>
  <c r="AI468" i="4"/>
  <c r="AI484" i="4"/>
  <c r="AI500" i="4"/>
  <c r="AI516" i="4"/>
  <c r="AI532" i="4"/>
  <c r="AI548" i="4"/>
  <c r="AI564" i="4"/>
  <c r="AI580" i="4"/>
  <c r="AI596" i="4"/>
  <c r="AI612" i="4"/>
  <c r="AI368" i="4"/>
  <c r="AI400" i="4"/>
  <c r="AI432" i="4"/>
  <c r="AI464" i="4"/>
  <c r="AI496" i="4"/>
  <c r="AI528" i="4"/>
  <c r="AI560" i="4"/>
  <c r="AI592" i="4"/>
  <c r="AI624" i="4"/>
  <c r="AI652" i="4"/>
  <c r="AI660" i="4"/>
  <c r="AI688" i="4"/>
  <c r="AI716" i="4"/>
  <c r="AI724" i="4"/>
  <c r="AI752" i="4"/>
  <c r="AI780" i="4"/>
  <c r="AI788" i="4"/>
  <c r="AI816" i="4"/>
  <c r="AI348" i="4"/>
  <c r="AI380" i="4"/>
  <c r="AI412" i="4"/>
  <c r="AI444" i="4"/>
  <c r="AI476" i="4"/>
  <c r="AI508" i="4"/>
  <c r="AI540" i="4"/>
  <c r="AI572" i="4"/>
  <c r="AI604" i="4"/>
  <c r="AI640" i="4"/>
  <c r="AI668" i="4"/>
  <c r="AI676" i="4"/>
  <c r="AI704" i="4"/>
  <c r="AI732" i="4"/>
  <c r="AI740" i="4"/>
  <c r="AI768" i="4"/>
  <c r="AI796" i="4"/>
  <c r="AI804" i="4"/>
  <c r="AI22" i="4"/>
  <c r="AI106" i="4"/>
  <c r="AI150" i="4"/>
  <c r="AI234" i="4"/>
  <c r="AI278" i="4"/>
  <c r="AI352" i="4"/>
  <c r="AI374" i="4"/>
  <c r="AI416" i="4"/>
  <c r="AI480" i="4"/>
  <c r="AI544" i="4"/>
  <c r="AI608" i="4"/>
  <c r="AI628" i="4"/>
  <c r="AI656" i="4"/>
  <c r="AI684" i="4"/>
  <c r="AI756" i="4"/>
  <c r="AI784" i="4"/>
  <c r="AI812" i="4"/>
  <c r="AI66" i="4"/>
  <c r="AI110" i="4"/>
  <c r="AI194" i="4"/>
  <c r="AI238" i="4"/>
  <c r="AI322" i="4"/>
  <c r="AI354" i="4"/>
  <c r="AI396" i="4"/>
  <c r="AI460" i="4"/>
  <c r="AI524" i="4"/>
  <c r="AI588" i="4"/>
  <c r="AI644" i="4"/>
  <c r="AI672" i="4"/>
  <c r="AI700" i="4"/>
  <c r="AI772" i="4"/>
  <c r="AI800" i="4"/>
  <c r="AI42" i="4"/>
  <c r="AI214" i="4"/>
  <c r="AI298" i="4"/>
  <c r="AI363" i="4"/>
  <c r="AI448" i="4"/>
  <c r="AI491" i="4"/>
  <c r="AI576" i="4"/>
  <c r="AI619" i="4"/>
  <c r="AI735" i="4"/>
  <c r="AI763" i="4"/>
  <c r="AI791" i="4"/>
  <c r="AI820" i="4"/>
  <c r="AI848" i="4"/>
  <c r="AI892" i="4"/>
  <c r="AI46" i="4"/>
  <c r="AI130" i="4"/>
  <c r="AI302" i="4"/>
  <c r="AI364" i="4"/>
  <c r="AI407" i="4"/>
  <c r="AI492" i="4"/>
  <c r="AI535" i="4"/>
  <c r="AI620" i="4"/>
  <c r="AI651" i="4"/>
  <c r="AI679" i="4"/>
  <c r="AI708" i="4"/>
  <c r="AI736" i="4"/>
  <c r="AI764" i="4"/>
  <c r="AI872" i="4"/>
  <c r="AI936" i="4"/>
  <c r="AI170" i="4"/>
  <c r="AI257" i="4"/>
  <c r="AI342" i="4"/>
  <c r="AI384" i="4"/>
  <c r="AI427" i="4"/>
  <c r="AI470" i="4"/>
  <c r="AI512" i="4"/>
  <c r="AI555" i="4"/>
  <c r="AI598" i="4"/>
  <c r="AI635" i="4"/>
  <c r="AI663" i="4"/>
  <c r="AI692" i="4"/>
  <c r="AI720" i="4"/>
  <c r="AI748" i="4"/>
  <c r="AI778" i="4"/>
  <c r="AI806" i="4"/>
  <c r="AI834" i="4"/>
  <c r="AI860" i="4"/>
  <c r="AI881" i="4"/>
  <c r="AI902" i="4"/>
  <c r="AI924" i="4"/>
  <c r="AI86" i="4"/>
  <c r="AI89" i="4"/>
  <c r="AI174" i="4"/>
  <c r="AI428" i="4"/>
  <c r="AI599" i="4"/>
  <c r="AI722" i="4"/>
  <c r="AI836" i="4"/>
  <c r="AI925" i="4"/>
  <c r="AI258" i="4"/>
  <c r="AI471" i="4"/>
  <c r="AI636" i="4"/>
  <c r="AI751" i="4"/>
  <c r="AI861" i="4"/>
  <c r="AI343" i="4"/>
  <c r="AI514" i="4"/>
  <c r="AI666" i="4"/>
  <c r="AI779" i="4"/>
  <c r="AI882" i="4"/>
  <c r="AI386" i="4"/>
  <c r="AI694" i="4"/>
  <c r="AI807" i="4"/>
  <c r="AI904" i="4"/>
  <c r="AI556" i="4"/>
  <c r="AI893" i="4"/>
  <c r="AI920" i="4"/>
  <c r="AI856" i="4"/>
  <c r="AI870" i="4"/>
  <c r="AI706" i="4"/>
  <c r="AI534" i="4"/>
  <c r="AI827" i="4"/>
  <c r="AI727" i="4"/>
  <c r="AI671" i="4"/>
  <c r="AI503" i="4"/>
  <c r="AI375" i="4"/>
  <c r="AI918" i="4"/>
  <c r="AI894" i="4"/>
  <c r="AI874" i="4"/>
  <c r="AI854" i="4"/>
  <c r="AI830" i="4"/>
  <c r="AI810" i="4"/>
  <c r="AI786" i="4"/>
  <c r="AI766" i="4"/>
  <c r="AI750" i="4"/>
  <c r="AI734" i="4"/>
  <c r="AI714" i="4"/>
  <c r="AI690" i="4"/>
  <c r="AI670" i="4"/>
  <c r="AI646" i="4"/>
  <c r="AI630" i="4"/>
  <c r="AI614" i="4"/>
  <c r="AI594" i="4"/>
  <c r="AI574" i="4"/>
  <c r="AI558" i="4"/>
  <c r="AI542" i="4"/>
  <c r="AI522" i="4"/>
  <c r="AI502" i="4"/>
  <c r="AI486" i="4"/>
  <c r="AI466" i="4"/>
  <c r="AI446" i="4"/>
  <c r="AI430" i="4"/>
  <c r="AI414" i="4"/>
  <c r="AI394" i="4"/>
  <c r="AI334" i="4"/>
  <c r="AI270" i="4"/>
  <c r="AI206" i="4"/>
  <c r="AI142" i="4"/>
  <c r="AI78" i="4"/>
  <c r="AI14" i="4"/>
  <c r="AI929" i="4"/>
  <c r="AI905" i="4"/>
  <c r="AI885" i="4"/>
  <c r="AI865" i="4"/>
  <c r="AI845" i="4"/>
  <c r="AI829" i="4"/>
  <c r="AI813" i="4"/>
  <c r="AI797" i="4"/>
  <c r="AI781" i="4"/>
  <c r="AI765" i="4"/>
  <c r="AI749" i="4"/>
  <c r="AI733" i="4"/>
  <c r="AI717" i="4"/>
  <c r="AI701" i="4"/>
  <c r="AI685" i="4"/>
  <c r="AI669" i="4"/>
  <c r="AI653" i="4"/>
  <c r="AI637" i="4"/>
  <c r="AI621" i="4"/>
  <c r="AI605" i="4"/>
  <c r="AI589" i="4"/>
  <c r="AI573" i="4"/>
  <c r="AI557" i="4"/>
  <c r="AI541" i="4"/>
  <c r="AI525" i="4"/>
  <c r="AI509" i="4"/>
  <c r="AI493" i="4"/>
  <c r="AI477" i="4"/>
  <c r="AI461" i="4"/>
  <c r="AI445" i="4"/>
  <c r="AI429" i="4"/>
  <c r="AI413" i="4"/>
  <c r="AI397" i="4"/>
  <c r="AI381" i="4"/>
  <c r="AI365" i="4"/>
  <c r="AI349" i="4"/>
  <c r="AI333" i="4"/>
  <c r="AI317" i="4"/>
  <c r="AI301" i="4"/>
  <c r="AI285" i="4"/>
  <c r="AI269" i="4"/>
  <c r="AI913" i="4"/>
  <c r="AI908" i="4"/>
  <c r="AI828" i="4"/>
  <c r="AI850" i="4"/>
  <c r="AI678" i="4"/>
  <c r="AI450" i="4"/>
  <c r="AI815" i="4"/>
  <c r="AI715" i="4"/>
  <c r="AI587" i="4"/>
  <c r="AI459" i="4"/>
  <c r="AI930" i="4"/>
  <c r="AI910" i="4"/>
  <c r="AI890" i="4"/>
  <c r="AI866" i="4"/>
  <c r="AI846" i="4"/>
  <c r="AI826" i="4"/>
  <c r="AI802" i="4"/>
  <c r="AI782" i="4"/>
  <c r="AI762" i="4"/>
  <c r="AI746" i="4"/>
  <c r="AI730" i="4"/>
  <c r="AI710" i="4"/>
  <c r="AI686" i="4"/>
  <c r="AI662" i="4"/>
  <c r="AI642" i="4"/>
  <c r="AI626" i="4"/>
  <c r="AI610" i="4"/>
  <c r="AI590" i="4"/>
  <c r="AI570" i="4"/>
  <c r="AI554" i="4"/>
  <c r="AI538" i="4"/>
  <c r="AI518" i="4"/>
  <c r="AI498" i="4"/>
  <c r="AI482" i="4"/>
  <c r="AI462" i="4"/>
  <c r="AI442" i="4"/>
  <c r="AI426" i="4"/>
  <c r="AI410" i="4"/>
  <c r="AI390" i="4"/>
  <c r="AI330" i="4"/>
  <c r="AI266" i="4"/>
  <c r="AI202" i="4"/>
  <c r="AI138" i="4"/>
  <c r="AI74" i="4"/>
  <c r="AI10" i="4"/>
  <c r="AI921" i="4"/>
  <c r="AI901" i="4"/>
  <c r="AI877" i="4"/>
  <c r="AI857" i="4"/>
  <c r="AI841" i="4"/>
  <c r="AI825" i="4"/>
  <c r="AI809" i="4"/>
  <c r="AI793" i="4"/>
  <c r="AI777" i="4"/>
  <c r="AI761" i="4"/>
  <c r="AI745" i="4"/>
  <c r="AI729" i="4"/>
  <c r="AI713" i="4"/>
  <c r="AI697" i="4"/>
  <c r="AI681" i="4"/>
  <c r="AI665" i="4"/>
  <c r="AI649" i="4"/>
  <c r="AI633" i="4"/>
  <c r="AI617" i="4"/>
  <c r="AI601" i="4"/>
  <c r="AI585" i="4"/>
  <c r="AI569" i="4"/>
  <c r="AI553" i="4"/>
  <c r="AI537" i="4"/>
  <c r="AI521" i="4"/>
  <c r="AI505" i="4"/>
  <c r="AI489" i="4"/>
  <c r="AI473" i="4"/>
  <c r="AI457" i="4"/>
  <c r="AI441" i="4"/>
  <c r="AI425" i="4"/>
  <c r="AI409" i="4"/>
  <c r="AI393" i="4"/>
  <c r="AI377" i="4"/>
  <c r="AI361" i="4"/>
  <c r="AI345" i="4"/>
  <c r="AI329" i="4"/>
  <c r="AI313" i="4"/>
  <c r="AI297" i="4"/>
  <c r="AI281" i="4"/>
  <c r="AI265" i="4"/>
  <c r="AI217" i="4"/>
  <c r="AI888" i="4"/>
  <c r="AI934" i="4"/>
  <c r="AI822" i="4"/>
  <c r="AI650" i="4"/>
  <c r="AI406" i="4"/>
  <c r="AI799" i="4"/>
  <c r="AI699" i="4"/>
  <c r="AI567" i="4"/>
  <c r="AI439" i="4"/>
  <c r="AI926" i="4"/>
  <c r="AI906" i="4"/>
  <c r="AI886" i="4"/>
  <c r="AI862" i="4"/>
  <c r="AI842" i="4"/>
  <c r="AI818" i="4"/>
  <c r="AI798" i="4"/>
  <c r="AI774" i="4"/>
  <c r="AI758" i="4"/>
  <c r="AI742" i="4"/>
  <c r="AI726" i="4"/>
  <c r="AI702" i="4"/>
  <c r="AI682" i="4"/>
  <c r="AI658" i="4"/>
  <c r="AI638" i="4"/>
  <c r="AI622" i="4"/>
  <c r="AI606" i="4"/>
  <c r="AI586" i="4"/>
  <c r="AI566" i="4"/>
  <c r="AI550" i="4"/>
  <c r="AI530" i="4"/>
  <c r="AI510" i="4"/>
  <c r="AI494" i="4"/>
  <c r="AI478" i="4"/>
  <c r="AI458" i="4"/>
  <c r="AI438" i="4"/>
  <c r="AI422" i="4"/>
  <c r="AI402" i="4"/>
  <c r="AI370" i="4"/>
  <c r="AI310" i="4"/>
  <c r="AI246" i="4"/>
  <c r="AI182" i="4"/>
  <c r="AI118" i="4"/>
  <c r="AI54" i="4"/>
  <c r="AI937" i="4"/>
  <c r="AI917" i="4"/>
  <c r="AI897" i="4"/>
  <c r="AI873" i="4"/>
  <c r="AI853" i="4"/>
  <c r="AI837" i="4"/>
  <c r="AI821" i="4"/>
  <c r="AI805" i="4"/>
  <c r="AI789" i="4"/>
  <c r="AI773" i="4"/>
  <c r="AI757" i="4"/>
  <c r="AI741" i="4"/>
  <c r="AI725" i="4"/>
  <c r="AI709" i="4"/>
  <c r="AI693" i="4"/>
  <c r="AI677" i="4"/>
  <c r="AI661" i="4"/>
  <c r="AI645" i="4"/>
  <c r="AI629" i="4"/>
  <c r="AI613" i="4"/>
  <c r="AI597" i="4"/>
  <c r="AI581" i="4"/>
  <c r="AI565" i="4"/>
  <c r="AI549" i="4"/>
  <c r="AI533" i="4"/>
  <c r="AI517" i="4"/>
  <c r="AI501" i="4"/>
  <c r="AI485" i="4"/>
  <c r="AI469" i="4"/>
  <c r="AI453" i="4"/>
  <c r="AI437" i="4"/>
  <c r="AI421" i="4"/>
  <c r="AI405" i="4"/>
  <c r="AI389" i="4"/>
  <c r="AI373" i="4"/>
  <c r="AI357" i="4"/>
  <c r="AI341" i="4"/>
  <c r="AI325" i="4"/>
  <c r="AI309" i="4"/>
  <c r="AI293" i="4"/>
  <c r="AI277" i="4"/>
  <c r="AI129" i="4"/>
  <c r="AI578" i="4"/>
  <c r="AI523" i="4"/>
  <c r="AI878" i="4"/>
  <c r="AI790" i="4"/>
  <c r="AI718" i="4"/>
  <c r="AI634" i="4"/>
  <c r="AI562" i="4"/>
  <c r="AI490" i="4"/>
  <c r="AI418" i="4"/>
  <c r="AI226" i="4"/>
  <c r="AI933" i="4"/>
  <c r="AI849" i="4"/>
  <c r="AI785" i="4"/>
  <c r="AI721" i="4"/>
  <c r="AI657" i="4"/>
  <c r="AI593" i="4"/>
  <c r="AI529" i="4"/>
  <c r="AI465" i="4"/>
  <c r="AI401" i="4"/>
  <c r="AI337" i="4"/>
  <c r="AI273" i="4"/>
  <c r="AI245" i="4"/>
  <c r="AI229" i="4"/>
  <c r="AI209" i="4"/>
  <c r="AI193" i="4"/>
  <c r="AI177" i="4"/>
  <c r="AI161" i="4"/>
  <c r="AI145" i="4"/>
  <c r="AI125" i="4"/>
  <c r="AI109" i="4"/>
  <c r="AI93" i="4"/>
  <c r="AI73" i="4"/>
  <c r="AI57" i="4"/>
  <c r="AI41" i="4"/>
  <c r="AI25" i="4"/>
  <c r="AI9" i="4"/>
  <c r="AI916" i="4"/>
  <c r="AI884" i="4"/>
  <c r="AI852" i="4"/>
  <c r="AI824" i="4"/>
  <c r="AI760" i="4"/>
  <c r="AI696" i="4"/>
  <c r="AI632" i="4"/>
  <c r="AI568" i="4"/>
  <c r="AI504" i="4"/>
  <c r="AI440" i="4"/>
  <c r="AI376" i="4"/>
  <c r="AI931" i="4"/>
  <c r="AI915" i="4"/>
  <c r="AI899" i="4"/>
  <c r="AI883" i="4"/>
  <c r="AI867" i="4"/>
  <c r="AI851" i="4"/>
  <c r="AI831" i="4"/>
  <c r="AI803" i="4"/>
  <c r="AI775" i="4"/>
  <c r="AI755" i="4"/>
  <c r="AI723" i="4"/>
  <c r="AI703" i="4"/>
  <c r="AI675" i="4"/>
  <c r="AI647" i="4"/>
  <c r="AI627" i="4"/>
  <c r="AI607" i="4"/>
  <c r="AI583" i="4"/>
  <c r="AI563" i="4"/>
  <c r="AI543" i="4"/>
  <c r="AI519" i="4"/>
  <c r="AI499" i="4"/>
  <c r="AI479" i="4"/>
  <c r="AI455" i="4"/>
  <c r="AI435" i="4"/>
  <c r="AI415" i="4"/>
  <c r="AI391" i="4"/>
  <c r="AI371" i="4"/>
  <c r="AI351" i="4"/>
  <c r="AI331" i="4"/>
  <c r="AI315" i="4"/>
  <c r="AI299" i="4"/>
  <c r="AI283" i="4"/>
  <c r="AI267" i="4"/>
  <c r="AI251" i="4"/>
  <c r="AI235" i="4"/>
  <c r="AI219" i="4"/>
  <c r="AI203" i="4"/>
  <c r="AI187" i="4"/>
  <c r="AI171" i="4"/>
  <c r="AI155" i="4"/>
  <c r="AI139" i="4"/>
  <c r="AI123" i="4"/>
  <c r="AI107" i="4"/>
  <c r="AI91" i="4"/>
  <c r="AI75" i="4"/>
  <c r="AI59" i="4"/>
  <c r="AI43" i="4"/>
  <c r="AI27" i="4"/>
  <c r="AI11" i="4"/>
  <c r="AI378" i="4"/>
  <c r="AI346" i="4"/>
  <c r="AI314" i="4"/>
  <c r="AI282" i="4"/>
  <c r="AI250" i="4"/>
  <c r="AI218" i="4"/>
  <c r="AI186" i="4"/>
  <c r="AI154" i="4"/>
  <c r="AI122" i="4"/>
  <c r="AI90" i="4"/>
  <c r="AI58" i="4"/>
  <c r="AI26" i="4"/>
  <c r="AI336" i="4"/>
  <c r="AI320" i="4"/>
  <c r="AI304" i="4"/>
  <c r="AI288" i="4"/>
  <c r="AI272" i="4"/>
  <c r="AI256" i="4"/>
  <c r="AI240" i="4"/>
  <c r="AI224" i="4"/>
  <c r="AI208" i="4"/>
  <c r="AI192" i="4"/>
  <c r="AI176" i="4"/>
  <c r="AI876" i="4"/>
  <c r="AI843" i="4"/>
  <c r="AI395" i="4"/>
  <c r="AI858" i="4"/>
  <c r="AI770" i="4"/>
  <c r="AI698" i="4"/>
  <c r="AI618" i="4"/>
  <c r="AI546" i="4"/>
  <c r="AI474" i="4"/>
  <c r="AI398" i="4"/>
  <c r="AI162" i="4"/>
  <c r="AI909" i="4"/>
  <c r="AI833" i="4"/>
  <c r="AI769" i="4"/>
  <c r="AI705" i="4"/>
  <c r="AI641" i="4"/>
  <c r="AI577" i="4"/>
  <c r="AI513" i="4"/>
  <c r="AI449" i="4"/>
  <c r="AI385" i="4"/>
  <c r="AI321" i="4"/>
  <c r="AI261" i="4"/>
  <c r="AI241" i="4"/>
  <c r="AI225" i="4"/>
  <c r="AI205" i="4"/>
  <c r="AI189" i="4"/>
  <c r="AI173" i="4"/>
  <c r="AI157" i="4"/>
  <c r="AI141" i="4"/>
  <c r="AI121" i="4"/>
  <c r="AI105" i="4"/>
  <c r="AI85" i="4"/>
  <c r="AI69" i="4"/>
  <c r="AI53" i="4"/>
  <c r="AI37" i="4"/>
  <c r="AI21" i="4"/>
  <c r="AI5" i="4"/>
  <c r="AI912" i="4"/>
  <c r="AI880" i="4"/>
  <c r="AI844" i="4"/>
  <c r="AI808" i="4"/>
  <c r="AI744" i="4"/>
  <c r="AI680" i="4"/>
  <c r="AI616" i="4"/>
  <c r="AI552" i="4"/>
  <c r="AI488" i="4"/>
  <c r="AI424" i="4"/>
  <c r="AI360" i="4"/>
  <c r="AI927" i="4"/>
  <c r="AI911" i="4"/>
  <c r="AI895" i="4"/>
  <c r="AI879" i="4"/>
  <c r="AI863" i="4"/>
  <c r="AI847" i="4"/>
  <c r="AI823" i="4"/>
  <c r="AI795" i="4"/>
  <c r="AI771" i="4"/>
  <c r="AI747" i="4"/>
  <c r="AI719" i="4"/>
  <c r="AI695" i="4"/>
  <c r="AI667" i="4"/>
  <c r="AI643" i="4"/>
  <c r="AI623" i="4"/>
  <c r="AI603" i="4"/>
  <c r="AI579" i="4"/>
  <c r="AI559" i="4"/>
  <c r="AI539" i="4"/>
  <c r="AI515" i="4"/>
  <c r="AI495" i="4"/>
  <c r="AI475" i="4"/>
  <c r="AI451" i="4"/>
  <c r="AI431" i="4"/>
  <c r="AI411" i="4"/>
  <c r="AI387" i="4"/>
  <c r="AI367" i="4"/>
  <c r="AI347" i="4"/>
  <c r="AI327" i="4"/>
  <c r="AI311" i="4"/>
  <c r="AI295" i="4"/>
  <c r="AI279" i="4"/>
  <c r="AI263" i="4"/>
  <c r="AI247" i="4"/>
  <c r="AI231" i="4"/>
  <c r="AI215" i="4"/>
  <c r="AI199" i="4"/>
  <c r="AI183" i="4"/>
  <c r="AI167" i="4"/>
  <c r="AI151" i="4"/>
  <c r="AI135" i="4"/>
  <c r="AI119" i="4"/>
  <c r="AI103" i="4"/>
  <c r="AI87" i="4"/>
  <c r="AI71" i="4"/>
  <c r="AI55" i="4"/>
  <c r="AI39" i="4"/>
  <c r="AI23" i="4"/>
  <c r="AI7" i="4"/>
  <c r="AI366" i="4"/>
  <c r="AI338" i="4"/>
  <c r="AI306" i="4"/>
  <c r="AI274" i="4"/>
  <c r="AI242" i="4"/>
  <c r="AI210" i="4"/>
  <c r="AI178" i="4"/>
  <c r="AI146" i="4"/>
  <c r="AI114" i="4"/>
  <c r="AI82" i="4"/>
  <c r="AI50" i="4"/>
  <c r="AI18" i="4"/>
  <c r="AI332" i="4"/>
  <c r="AI316" i="4"/>
  <c r="AI300" i="4"/>
  <c r="AI284" i="4"/>
  <c r="AI268" i="4"/>
  <c r="AI252" i="4"/>
  <c r="AI236" i="4"/>
  <c r="AI220" i="4"/>
  <c r="AI204" i="4"/>
  <c r="AI188" i="4"/>
  <c r="AI172" i="4"/>
  <c r="AI156" i="4"/>
  <c r="AI140" i="4"/>
  <c r="AI124" i="4"/>
  <c r="AI108" i="4"/>
  <c r="AI92" i="4"/>
  <c r="AI76" i="4"/>
  <c r="AI60" i="4"/>
  <c r="AI44" i="4"/>
  <c r="AI28" i="4"/>
  <c r="AI12" i="4"/>
  <c r="AI687" i="4"/>
  <c r="AI814" i="4"/>
  <c r="AI738" i="4"/>
  <c r="AI582" i="4"/>
  <c r="AI290" i="4"/>
  <c r="AI869" i="4"/>
  <c r="AI737" i="4"/>
  <c r="AI673" i="4"/>
  <c r="AI481" i="4"/>
  <c r="AI353" i="4"/>
  <c r="AI249" i="4"/>
  <c r="AI213" i="4"/>
  <c r="AI181" i="4"/>
  <c r="AI149" i="4"/>
  <c r="AI113" i="4"/>
  <c r="AI77" i="4"/>
  <c r="AI45" i="4"/>
  <c r="AI13" i="4"/>
  <c r="AI896" i="4"/>
  <c r="AI832" i="4"/>
  <c r="AI712" i="4"/>
  <c r="AI584" i="4"/>
  <c r="AI456" i="4"/>
  <c r="AI935" i="4"/>
  <c r="AI903" i="4"/>
  <c r="AI871" i="4"/>
  <c r="AI835" i="4"/>
  <c r="AI783" i="4"/>
  <c r="AI731" i="4"/>
  <c r="AI683" i="4"/>
  <c r="AI631" i="4"/>
  <c r="AI591" i="4"/>
  <c r="AI547" i="4"/>
  <c r="AI507" i="4"/>
  <c r="AI463" i="4"/>
  <c r="AI419" i="4"/>
  <c r="AI355" i="4"/>
  <c r="AI319" i="4"/>
  <c r="AI287" i="4"/>
  <c r="AI914" i="4"/>
  <c r="AI743" i="4"/>
  <c r="AI922" i="4"/>
  <c r="AI838" i="4"/>
  <c r="AI754" i="4"/>
  <c r="AI674" i="4"/>
  <c r="AI602" i="4"/>
  <c r="AI526" i="4"/>
  <c r="AI454" i="4"/>
  <c r="AI358" i="4"/>
  <c r="AI98" i="4"/>
  <c r="AI889" i="4"/>
  <c r="AI817" i="4"/>
  <c r="AI753" i="4"/>
  <c r="AI689" i="4"/>
  <c r="AI625" i="4"/>
  <c r="AI561" i="4"/>
  <c r="AI497" i="4"/>
  <c r="AI433" i="4"/>
  <c r="AI369" i="4"/>
  <c r="AI305" i="4"/>
  <c r="AI253" i="4"/>
  <c r="AI237" i="4"/>
  <c r="AI221" i="4"/>
  <c r="AI201" i="4"/>
  <c r="AI185" i="4"/>
  <c r="AI169" i="4"/>
  <c r="AI153" i="4"/>
  <c r="AI137" i="4"/>
  <c r="AI117" i="4"/>
  <c r="AI101" i="4"/>
  <c r="AI81" i="4"/>
  <c r="AI65" i="4"/>
  <c r="AI49" i="4"/>
  <c r="AI33" i="4"/>
  <c r="AI17" i="4"/>
  <c r="AI932" i="4"/>
  <c r="AI900" i="4"/>
  <c r="AI868" i="4"/>
  <c r="AI840" i="4"/>
  <c r="AI792" i="4"/>
  <c r="AI728" i="4"/>
  <c r="AI664" i="4"/>
  <c r="AI600" i="4"/>
  <c r="AI536" i="4"/>
  <c r="AI472" i="4"/>
  <c r="AI408" i="4"/>
  <c r="AI344" i="4"/>
  <c r="AI923" i="4"/>
  <c r="AI907" i="4"/>
  <c r="AI891" i="4"/>
  <c r="AI875" i="4"/>
  <c r="AI859" i="4"/>
  <c r="AI839" i="4"/>
  <c r="AI819" i="4"/>
  <c r="AI787" i="4"/>
  <c r="AI767" i="4"/>
  <c r="AI739" i="4"/>
  <c r="AI711" i="4"/>
  <c r="AI691" i="4"/>
  <c r="AI659" i="4"/>
  <c r="AI639" i="4"/>
  <c r="AI615" i="4"/>
  <c r="AI595" i="4"/>
  <c r="AI575" i="4"/>
  <c r="AI551" i="4"/>
  <c r="AI531" i="4"/>
  <c r="AI511" i="4"/>
  <c r="AI487" i="4"/>
  <c r="AI467" i="4"/>
  <c r="AI447" i="4"/>
  <c r="AI423" i="4"/>
  <c r="AI403" i="4"/>
  <c r="AI383" i="4"/>
  <c r="AI359" i="4"/>
  <c r="AI339" i="4"/>
  <c r="AI323" i="4"/>
  <c r="AI307" i="4"/>
  <c r="AI291" i="4"/>
  <c r="AI275" i="4"/>
  <c r="AI259" i="4"/>
  <c r="AI243" i="4"/>
  <c r="AI227" i="4"/>
  <c r="AI211" i="4"/>
  <c r="AI195" i="4"/>
  <c r="AI179" i="4"/>
  <c r="AI163" i="4"/>
  <c r="AI147" i="4"/>
  <c r="AI131" i="4"/>
  <c r="AI115" i="4"/>
  <c r="AI99" i="4"/>
  <c r="AI83" i="4"/>
  <c r="AI67" i="4"/>
  <c r="AI51" i="4"/>
  <c r="AI35" i="4"/>
  <c r="AI19" i="4"/>
  <c r="AI3" i="4"/>
  <c r="AI362" i="4"/>
  <c r="AI326" i="4"/>
  <c r="AI294" i="4"/>
  <c r="AI262" i="4"/>
  <c r="AI230" i="4"/>
  <c r="AI198" i="4"/>
  <c r="AI166" i="4"/>
  <c r="AI134" i="4"/>
  <c r="AI102" i="4"/>
  <c r="AI70" i="4"/>
  <c r="AI38" i="4"/>
  <c r="AI6" i="4"/>
  <c r="AI328" i="4"/>
  <c r="AI312" i="4"/>
  <c r="AI296" i="4"/>
  <c r="AI280" i="4"/>
  <c r="AI264" i="4"/>
  <c r="AI248" i="4"/>
  <c r="AI232" i="4"/>
  <c r="AI216" i="4"/>
  <c r="AI200" i="4"/>
  <c r="AI184" i="4"/>
  <c r="AI168" i="4"/>
  <c r="AI152" i="4"/>
  <c r="AI136" i="4"/>
  <c r="AI120" i="4"/>
  <c r="AI104" i="4"/>
  <c r="AI88" i="4"/>
  <c r="AI72" i="4"/>
  <c r="AI56" i="4"/>
  <c r="AI40" i="4"/>
  <c r="AI24" i="4"/>
  <c r="AI8" i="4"/>
  <c r="AI794" i="4"/>
  <c r="AI898" i="4"/>
  <c r="AI654" i="4"/>
  <c r="AI506" i="4"/>
  <c r="AI434" i="4"/>
  <c r="AI34" i="4"/>
  <c r="AI801" i="4"/>
  <c r="AI609" i="4"/>
  <c r="AI545" i="4"/>
  <c r="AI417" i="4"/>
  <c r="AI289" i="4"/>
  <c r="AI233" i="4"/>
  <c r="AI197" i="4"/>
  <c r="AI165" i="4"/>
  <c r="AI133" i="4"/>
  <c r="AI97" i="4"/>
  <c r="AI61" i="4"/>
  <c r="AI29" i="4"/>
  <c r="AI928" i="4"/>
  <c r="AI864" i="4"/>
  <c r="AI776" i="4"/>
  <c r="AI648" i="4"/>
  <c r="AI520" i="4"/>
  <c r="AI392" i="4"/>
  <c r="AI919" i="4"/>
  <c r="AI887" i="4"/>
  <c r="AI855" i="4"/>
  <c r="AI811" i="4"/>
  <c r="AI759" i="4"/>
  <c r="AI707" i="4"/>
  <c r="AI655" i="4"/>
  <c r="AI611" i="4"/>
  <c r="AI571" i="4"/>
  <c r="AI527" i="4"/>
  <c r="AI483" i="4"/>
  <c r="AI443" i="4"/>
  <c r="AI399" i="4"/>
  <c r="AI379" i="4"/>
  <c r="AI335" i="4"/>
  <c r="AI303" i="4"/>
  <c r="AI271" i="4"/>
  <c r="AI207" i="4"/>
  <c r="AI143" i="4"/>
  <c r="AI79" i="4"/>
  <c r="AI15" i="4"/>
  <c r="AI286" i="4"/>
  <c r="AI158" i="4"/>
  <c r="AI30" i="4"/>
  <c r="AI292" i="4"/>
  <c r="AI228" i="4"/>
  <c r="AI164" i="4"/>
  <c r="AI132" i="4"/>
  <c r="AI100" i="4"/>
  <c r="AI68" i="4"/>
  <c r="AI36" i="4"/>
  <c r="AI4" i="4"/>
  <c r="AI255" i="4"/>
  <c r="AI191" i="4"/>
  <c r="AI127" i="4"/>
  <c r="AI63" i="4"/>
  <c r="AI382" i="4"/>
  <c r="AI254" i="4"/>
  <c r="AI126" i="4"/>
  <c r="AI340" i="4"/>
  <c r="AI276" i="4"/>
  <c r="AI212" i="4"/>
  <c r="AI160" i="4"/>
  <c r="AI128" i="4"/>
  <c r="AI96" i="4"/>
  <c r="AI64" i="4"/>
  <c r="AI32" i="4"/>
  <c r="AI223" i="4"/>
  <c r="AI239" i="4"/>
  <c r="AI175" i="4"/>
  <c r="AI111" i="4"/>
  <c r="AI47" i="4"/>
  <c r="AI350" i="4"/>
  <c r="AI222" i="4"/>
  <c r="AI94" i="4"/>
  <c r="AI324" i="4"/>
  <c r="AI260" i="4"/>
  <c r="AI196" i="4"/>
  <c r="AI148" i="4"/>
  <c r="AI116" i="4"/>
  <c r="AI84" i="4"/>
  <c r="AI52" i="4"/>
  <c r="AI20" i="4"/>
  <c r="AI159" i="4"/>
  <c r="AI95" i="4"/>
  <c r="AI31" i="4"/>
  <c r="AI318" i="4"/>
  <c r="AI190" i="4"/>
  <c r="AI62" i="4"/>
  <c r="AI308" i="4"/>
  <c r="AI244" i="4"/>
  <c r="AI180" i="4"/>
  <c r="AI144" i="4"/>
  <c r="AI112" i="4"/>
  <c r="AI80" i="4"/>
  <c r="AI48" i="4"/>
  <c r="AI16" i="4"/>
  <c r="R942" i="3"/>
</calcChain>
</file>

<file path=xl/sharedStrings.xml><?xml version="1.0" encoding="utf-8"?>
<sst xmlns="http://schemas.openxmlformats.org/spreadsheetml/2006/main" count="24924" uniqueCount="2082">
  <si>
    <t>FECHA ENTRADA</t>
  </si>
  <si>
    <t>FECHA SALIDA</t>
  </si>
  <si>
    <t>CONSECUTIVO ENTRADA</t>
  </si>
  <si>
    <t>CONSECUTIVO SALIDA</t>
  </si>
  <si>
    <t>PLACA</t>
  </si>
  <si>
    <t>NUMERO VEHICULO</t>
  </si>
  <si>
    <t>CONCESION</t>
  </si>
  <si>
    <t>MACRORUTA</t>
  </si>
  <si>
    <t>MICRORUTA</t>
  </si>
  <si>
    <t>ASE</t>
  </si>
  <si>
    <t>SERVICIO</t>
  </si>
  <si>
    <t>ZONA DESCARGA</t>
  </si>
  <si>
    <t>PESO ENTRADA</t>
  </si>
  <si>
    <t>PESO SALIDA</t>
  </si>
  <si>
    <t>PESO RESIDUOS</t>
  </si>
  <si>
    <t>PERSONAS ENTRADA</t>
  </si>
  <si>
    <t>PERSONAS SALIDA</t>
  </si>
  <si>
    <t>OBSERVACIONES ENTRADA</t>
  </si>
  <si>
    <t>OBSERVACIONES SALIDA</t>
  </si>
  <si>
    <t>OBSERVACIONES ALERTA TARA</t>
  </si>
  <si>
    <t>OPCIONES</t>
  </si>
  <si>
    <t>IMAGEN ENTRADA</t>
  </si>
  <si>
    <t>IMAGEN SALIDA</t>
  </si>
  <si>
    <t>LIME S.A E.S.P.</t>
  </si>
  <si>
    <t>ASE 2 LIME S.A. E.S.P.</t>
  </si>
  <si>
    <t>Optimizacion</t>
  </si>
  <si>
    <t>1. FALLA MECANICA</t>
  </si>
  <si>
    <t>Imagen</t>
  </si>
  <si>
    <t>2018-05-01 00:03:09</t>
  </si>
  <si>
    <t>2018-05-01 00:43:14</t>
  </si>
  <si>
    <t>THY977</t>
  </si>
  <si>
    <t>Atencion Criticos clandestino y Otros decreto 1077</t>
  </si>
  <si>
    <t>TSP342</t>
  </si>
  <si>
    <t>2018-05-01 00:13:42</t>
  </si>
  <si>
    <t>2018-05-01 01:07:12</t>
  </si>
  <si>
    <t>SZV691</t>
  </si>
  <si>
    <t>2018-05-01 00:45:39</t>
  </si>
  <si>
    <t>2018-05-01 01:33:39</t>
  </si>
  <si>
    <t>TTY452</t>
  </si>
  <si>
    <t>TSP340</t>
  </si>
  <si>
    <t>2018-05-01 01:25:28</t>
  </si>
  <si>
    <t>2018-05-01 01:56:55</t>
  </si>
  <si>
    <t>TAM298</t>
  </si>
  <si>
    <t>Aprovechamiento</t>
  </si>
  <si>
    <t>2018-05-01 01:37:25</t>
  </si>
  <si>
    <t>2018-05-01 02:15:34</t>
  </si>
  <si>
    <t>SZO996</t>
  </si>
  <si>
    <t>2018-05-01 02:39:20</t>
  </si>
  <si>
    <t>2018-05-01 07:21:18</t>
  </si>
  <si>
    <t>TSW462</t>
  </si>
  <si>
    <t>daÃ±o manguera</t>
  </si>
  <si>
    <t>2018-05-01 02:45:02</t>
  </si>
  <si>
    <t>2018-05-01 03:26:13</t>
  </si>
  <si>
    <t>SZP929</t>
  </si>
  <si>
    <t>2018-05-01 02:59:31</t>
  </si>
  <si>
    <t>2018-05-01 03:38:51</t>
  </si>
  <si>
    <t>TSP337</t>
  </si>
  <si>
    <t>2018-05-01 03:01:07</t>
  </si>
  <si>
    <t>2018-05-01 04:14:57</t>
  </si>
  <si>
    <t>WGY205</t>
  </si>
  <si>
    <t>2018-05-01 03:29:38</t>
  </si>
  <si>
    <t>2018-05-01 04:23:46</t>
  </si>
  <si>
    <t>SZX185</t>
  </si>
  <si>
    <t>2018-05-01 04:08:42</t>
  </si>
  <si>
    <t>2018-05-01 05:04:01</t>
  </si>
  <si>
    <t>TSP336</t>
  </si>
  <si>
    <t>2018-05-01 04:09:48</t>
  </si>
  <si>
    <t>2018-05-01 04:41:36</t>
  </si>
  <si>
    <t>2018-05-01 05:16:22</t>
  </si>
  <si>
    <t>2018-05-01 06:29:33</t>
  </si>
  <si>
    <t>KUM393</t>
  </si>
  <si>
    <t>SPO479</t>
  </si>
  <si>
    <t>2018-05-01 09:42:43</t>
  </si>
  <si>
    <t>2018-05-01 10:22:05</t>
  </si>
  <si>
    <t>2018-05-01 09:43:14</t>
  </si>
  <si>
    <t>2018-05-01 10:16:35</t>
  </si>
  <si>
    <t>TSW572</t>
  </si>
  <si>
    <t>2018-05-01 09:51:59</t>
  </si>
  <si>
    <t>2018-05-01 10:37:19</t>
  </si>
  <si>
    <t>2018-05-01 10:58:34</t>
  </si>
  <si>
    <t>2018-05-01 11:45:45</t>
  </si>
  <si>
    <t>2018-05-01 11:30:14</t>
  </si>
  <si>
    <t>2018-05-01 12:07:49</t>
  </si>
  <si>
    <t xml:space="preserve"> </t>
  </si>
  <si>
    <t>3. INGRESA FUERTEMENTE A LA BASCULA</t>
  </si>
  <si>
    <t>2018-05-01 11:55:21</t>
  </si>
  <si>
    <t>2018-05-01 12:35:24</t>
  </si>
  <si>
    <t>WGY2015</t>
  </si>
  <si>
    <t>TGK919</t>
  </si>
  <si>
    <t>TSX909</t>
  </si>
  <si>
    <t>SZK769</t>
  </si>
  <si>
    <t>2018-05-01 12:18:11</t>
  </si>
  <si>
    <t>2018-05-01 12:55:25</t>
  </si>
  <si>
    <t>25. SIN EPP</t>
  </si>
  <si>
    <t>THY367</t>
  </si>
  <si>
    <t>SZO378</t>
  </si>
  <si>
    <t>2018-05-01 13:38:14</t>
  </si>
  <si>
    <t>2018-05-01 14:21:59</t>
  </si>
  <si>
    <t>peso comf.</t>
  </si>
  <si>
    <t>2018-05-01 13:55:43</t>
  </si>
  <si>
    <t>2018-05-01 14:45:03</t>
  </si>
  <si>
    <t>2018-05-01 14:00:10</t>
  </si>
  <si>
    <t>2018-05-01 14:38:33</t>
  </si>
  <si>
    <t>2018-05-01 14:12:06</t>
  </si>
  <si>
    <t>2018-05-01 14:53:26</t>
  </si>
  <si>
    <t>SRO133</t>
  </si>
  <si>
    <t>2018-05-01 14:45:13</t>
  </si>
  <si>
    <t>2018-05-01 15:25:50</t>
  </si>
  <si>
    <t>2018-05-01 15:44:38</t>
  </si>
  <si>
    <t>2018-05-01 16:48:24</t>
  </si>
  <si>
    <t>SWL355</t>
  </si>
  <si>
    <t>TSP339</t>
  </si>
  <si>
    <t>2018-05-01 17:04:00</t>
  </si>
  <si>
    <t>2018-05-01 17:46:18</t>
  </si>
  <si>
    <t>2018-05-01 17:27:55</t>
  </si>
  <si>
    <t>2018-05-01 19:08:21</t>
  </si>
  <si>
    <t>no subia el volco</t>
  </si>
  <si>
    <t>2018-05-01 17:59:47</t>
  </si>
  <si>
    <t>2018-05-01 18:37:19</t>
  </si>
  <si>
    <t>2018-05-01 18:02:34</t>
  </si>
  <si>
    <t>2018-05-01 18:38:59</t>
  </si>
  <si>
    <t>2018-05-01 18:59:18</t>
  </si>
  <si>
    <t>2018-05-01 19:36:04</t>
  </si>
  <si>
    <t>2018-05-01 19:51:52</t>
  </si>
  <si>
    <t>2018-05-01 20:44:53</t>
  </si>
  <si>
    <t>TSP338</t>
  </si>
  <si>
    <t>2018-05-01 21:12:45</t>
  </si>
  <si>
    <t>2018-05-01 22:38:12</t>
  </si>
  <si>
    <t>2018-05-01 21:35:32</t>
  </si>
  <si>
    <t>2018-05-01 22:36:38</t>
  </si>
  <si>
    <t>2018-05-01 22:04:13</t>
  </si>
  <si>
    <t>2018-05-01 22:48:54</t>
  </si>
  <si>
    <t>2018-05-01 22:44:45</t>
  </si>
  <si>
    <t>2018-05-01 23:14:41</t>
  </si>
  <si>
    <t>2018-05-01 23:08:12</t>
  </si>
  <si>
    <t>2018-05-01 23:57:02</t>
  </si>
  <si>
    <t>2018-05-01 23:23:55</t>
  </si>
  <si>
    <t>2018-05-02 00:18:26</t>
  </si>
  <si>
    <t>2018-05-01 23:46:59</t>
  </si>
  <si>
    <t>2018-05-02 01:37:10</t>
  </si>
  <si>
    <t>29.  TRANSITO LENTO MAL ESTADO DE LAS VIAS</t>
  </si>
  <si>
    <t>2018-05-02 00:09:39</t>
  </si>
  <si>
    <t>2018-05-02 01:24:57</t>
  </si>
  <si>
    <t>2018-05-02 01:53:33</t>
  </si>
  <si>
    <t>2018-05-02 02:29:44</t>
  </si>
  <si>
    <t>2018-05-02 02:25:52</t>
  </si>
  <si>
    <t>2018-05-02 07:30:09</t>
  </si>
  <si>
    <t>por daÃ±o del tarro del agua</t>
  </si>
  <si>
    <t>2018-05-02 02:35:41</t>
  </si>
  <si>
    <t>2018-05-02 04:20:56</t>
  </si>
  <si>
    <t>2018-05-02 02:39:42</t>
  </si>
  <si>
    <t>2018-05-02 04:26:31</t>
  </si>
  <si>
    <t>2018-05-02 03:10:21</t>
  </si>
  <si>
    <t>2018-05-02 04:56:01</t>
  </si>
  <si>
    <t>2018-05-02 03:44:49</t>
  </si>
  <si>
    <t>2018-05-02 05:38:40</t>
  </si>
  <si>
    <t>2018-05-02 04:18:51</t>
  </si>
  <si>
    <t>2018-05-02 04:54:42</t>
  </si>
  <si>
    <t>2018-05-02 04:46:10</t>
  </si>
  <si>
    <t>2018-05-02 05:53:29</t>
  </si>
  <si>
    <t>2018-05-02 04:48:34</t>
  </si>
  <si>
    <t>2018-05-02 05:56:05</t>
  </si>
  <si>
    <t>2018-05-02 10:10:16</t>
  </si>
  <si>
    <t>2018-05-02 10:46:38</t>
  </si>
  <si>
    <t>2018-05-02 11:03:39</t>
  </si>
  <si>
    <t>2018-05-02 12:08:36</t>
  </si>
  <si>
    <t>2018-05-02 11:59:39</t>
  </si>
  <si>
    <t>2018-05-02 12:37:36</t>
  </si>
  <si>
    <t>2018-05-02 12:24:19</t>
  </si>
  <si>
    <t>2018-05-02 13:22:26</t>
  </si>
  <si>
    <t>2018-05-02 12:29:25</t>
  </si>
  <si>
    <t>2018-05-02 13:21:11</t>
  </si>
  <si>
    <t>2018-05-02 12:45:59</t>
  </si>
  <si>
    <t>2018-05-02 13:55:31</t>
  </si>
  <si>
    <t>2018-05-02 12:52:22</t>
  </si>
  <si>
    <t>2018-05-02 13:26:46</t>
  </si>
  <si>
    <t>2018-05-02 13:40:22</t>
  </si>
  <si>
    <t>2018-05-02 14:47:50</t>
  </si>
  <si>
    <t>2018-05-02 16:08:08</t>
  </si>
  <si>
    <t>2018-05-02 16:34:01</t>
  </si>
  <si>
    <t>2018-05-02 16:08:48</t>
  </si>
  <si>
    <t>2018-05-02 17:00:53</t>
  </si>
  <si>
    <t>2018-05-02 16:20:38</t>
  </si>
  <si>
    <t>2018-05-02 17:05:21</t>
  </si>
  <si>
    <t>2018-05-02 16:25:00</t>
  </si>
  <si>
    <t>2018-05-02 17:02:32</t>
  </si>
  <si>
    <t>2018-05-02 16:44:08</t>
  </si>
  <si>
    <t>2018-05-02 17:40:00</t>
  </si>
  <si>
    <t>2018-05-02 16:53:08</t>
  </si>
  <si>
    <t>2018-05-02 17:44:54</t>
  </si>
  <si>
    <t>2018-05-02 17:11:00</t>
  </si>
  <si>
    <t>2018-05-02 17:53:12</t>
  </si>
  <si>
    <t>2018-05-02 17:38:39</t>
  </si>
  <si>
    <t>2018-05-02 18:18:31</t>
  </si>
  <si>
    <t>2018-05-02 17:41:32</t>
  </si>
  <si>
    <t>2018-05-02 18:17:24</t>
  </si>
  <si>
    <t>2018-05-02 17:51:39</t>
  </si>
  <si>
    <t>2018-05-02 18:24:37</t>
  </si>
  <si>
    <t>2018-05-02 18:10:25</t>
  </si>
  <si>
    <t>2018-05-02 18:41:34</t>
  </si>
  <si>
    <t>2018-05-02 18:15:11</t>
  </si>
  <si>
    <t>2018-05-02 18:55:09</t>
  </si>
  <si>
    <t>2018-05-02 18:58:20</t>
  </si>
  <si>
    <t>2018-05-02 20:02:51</t>
  </si>
  <si>
    <t>2018-05-02 21:01:37</t>
  </si>
  <si>
    <t>2018-05-02 21:37:49</t>
  </si>
  <si>
    <t>solo volumen</t>
  </si>
  <si>
    <t>2018-05-02 21:04:04</t>
  </si>
  <si>
    <t>2018-05-02 21:32:49</t>
  </si>
  <si>
    <t>2018-05-02 21:08:13</t>
  </si>
  <si>
    <t>2018-05-02 21:54:17</t>
  </si>
  <si>
    <t>2018-05-02 22:06:40</t>
  </si>
  <si>
    <t>2018-05-02 22:39:28</t>
  </si>
  <si>
    <t>2018-05-02 22:18:17</t>
  </si>
  <si>
    <t>2018-05-02 23:15:16</t>
  </si>
  <si>
    <t>2018-05-02 23:17:50</t>
  </si>
  <si>
    <t>2018-05-02 23:57:49</t>
  </si>
  <si>
    <t>2018-05-03 00:03:37</t>
  </si>
  <si>
    <t>2018-05-03 00:39:17</t>
  </si>
  <si>
    <t>2018-05-03 00:26:01</t>
  </si>
  <si>
    <t>2018-05-03 01:26:26</t>
  </si>
  <si>
    <t>2018-05-03 01:10:48</t>
  </si>
  <si>
    <t>2018-05-03 02:22:51</t>
  </si>
  <si>
    <t>2018-05-03 01:35:35</t>
  </si>
  <si>
    <t>2018-05-03 03:14:34</t>
  </si>
  <si>
    <t>2018-05-03 01:52:13</t>
  </si>
  <si>
    <t>2018-05-03 03:25:15</t>
  </si>
  <si>
    <t>2018-05-03 02:09:15</t>
  </si>
  <si>
    <t>2018-05-03 03:42:14</t>
  </si>
  <si>
    <t>2018-05-03 02:19:27</t>
  </si>
  <si>
    <t>2018-05-03 03:50:27</t>
  </si>
  <si>
    <t>2018-05-03 03:08:41</t>
  </si>
  <si>
    <t>2018-05-03 03:44:58</t>
  </si>
  <si>
    <t>2018-05-03 04:58:46</t>
  </si>
  <si>
    <t>2018-05-03 05:34:25</t>
  </si>
  <si>
    <t>2018-05-03 05:00:16</t>
  </si>
  <si>
    <t>2018-05-03 05:49:55</t>
  </si>
  <si>
    <t>2018-05-03 05:58:41</t>
  </si>
  <si>
    <t>2018-05-03 06:32:58</t>
  </si>
  <si>
    <t>2018-05-03 06:35:39</t>
  </si>
  <si>
    <t>2018-05-03 07:22:18</t>
  </si>
  <si>
    <t>2018-05-03 08:28:01</t>
  </si>
  <si>
    <t>2018-05-03 08:55:41</t>
  </si>
  <si>
    <t>2018-05-03 08:30:39</t>
  </si>
  <si>
    <t>2018-05-03 09:06:18</t>
  </si>
  <si>
    <t>2018-05-03 10:24:44</t>
  </si>
  <si>
    <t>2018-05-03 11:03:02</t>
  </si>
  <si>
    <t>2018-05-03 10:50:52</t>
  </si>
  <si>
    <t>2018-05-03 11:25:57</t>
  </si>
  <si>
    <t>2018-05-03 11:08:27</t>
  </si>
  <si>
    <t>2018-05-03 11:45:03</t>
  </si>
  <si>
    <t>2018-05-03 11:16:45</t>
  </si>
  <si>
    <t>2018-05-03 12:08:38</t>
  </si>
  <si>
    <t>2018-05-03 11:40:47</t>
  </si>
  <si>
    <t>2018-05-03 12:25:34</t>
  </si>
  <si>
    <t>2018-05-03 11:53:30</t>
  </si>
  <si>
    <t>2018-05-03 12:27:57</t>
  </si>
  <si>
    <t>2018-05-03 12:37:38</t>
  </si>
  <si>
    <t>2018-05-03 13:31:38</t>
  </si>
  <si>
    <t>2018-05-03 13:27:59</t>
  </si>
  <si>
    <t>2018-05-03 14:20:06</t>
  </si>
  <si>
    <t>2018-05-03 14:19:11</t>
  </si>
  <si>
    <t>2018-05-03 14:54:36</t>
  </si>
  <si>
    <t>2018-05-03 14:26:09</t>
  </si>
  <si>
    <t>2018-05-03 15:03:35</t>
  </si>
  <si>
    <t>2018-05-03 15:09:33</t>
  </si>
  <si>
    <t>2018-05-03 16:00:30</t>
  </si>
  <si>
    <t xml:space="preserve"> peso confirmado</t>
  </si>
  <si>
    <t>2018-05-03 15:20:53</t>
  </si>
  <si>
    <t>2018-05-03 15:52:02</t>
  </si>
  <si>
    <t>2018-05-03 15:27:53</t>
  </si>
  <si>
    <t>2018-05-03 16:15:17</t>
  </si>
  <si>
    <t>2018-05-03 15:32:41</t>
  </si>
  <si>
    <t>2018-05-03 16:34:46</t>
  </si>
  <si>
    <t>2018-05-03 15:46:18</t>
  </si>
  <si>
    <t>2018-05-03 16:26:56</t>
  </si>
  <si>
    <t>2018-05-03 15:50:08</t>
  </si>
  <si>
    <t>2018-05-03 16:31:12</t>
  </si>
  <si>
    <t>2018-05-03 17:28:47</t>
  </si>
  <si>
    <t>2018-05-03 17:57:35</t>
  </si>
  <si>
    <t>2018-05-03 18:30:05</t>
  </si>
  <si>
    <t>2018-05-03 19:11:45</t>
  </si>
  <si>
    <t>2018-05-03 19:02:39</t>
  </si>
  <si>
    <t>2018-05-03 19:39:45</t>
  </si>
  <si>
    <t>2018-05-03 19:56:44</t>
  </si>
  <si>
    <t>2018-05-03 20:46:16</t>
  </si>
  <si>
    <t>2018-05-03 19:59:00</t>
  </si>
  <si>
    <t>2018-05-03 20:37:34</t>
  </si>
  <si>
    <t xml:space="preserve"> peso comf.</t>
  </si>
  <si>
    <t>2018-05-03 21:30:09</t>
  </si>
  <si>
    <t>2018-05-03 22:16:21</t>
  </si>
  <si>
    <t>2018-05-03 22:46:05</t>
  </si>
  <si>
    <t>2018-05-03 23:25:08</t>
  </si>
  <si>
    <t>2018-05-03 22:58:48</t>
  </si>
  <si>
    <t>2018-05-03 23:28:52</t>
  </si>
  <si>
    <t>2018-05-03 23:09:13</t>
  </si>
  <si>
    <t>2018-05-03 23:45:55</t>
  </si>
  <si>
    <t>2018-05-03 23:54:05</t>
  </si>
  <si>
    <t>2018-05-04 02:35:55</t>
  </si>
  <si>
    <t xml:space="preserve"> veh,enterrado y se  le  atasco</t>
  </si>
  <si>
    <t>2018-05-04 00:38:24</t>
  </si>
  <si>
    <t>2018-05-04 01:27:14</t>
  </si>
  <si>
    <t>2018-05-04 01:05:06</t>
  </si>
  <si>
    <t>2018-05-04 02:07:28</t>
  </si>
  <si>
    <t>2018-05-04 01:56:41</t>
  </si>
  <si>
    <t>2018-05-04 02:54:24</t>
  </si>
  <si>
    <t>2018-05-04 02:28:57</t>
  </si>
  <si>
    <t>2018-05-04 03:19:01</t>
  </si>
  <si>
    <t>2018-05-04 02:48:32</t>
  </si>
  <si>
    <t>2018-05-04 03:40:08</t>
  </si>
  <si>
    <t>2018-05-04 04:28:00</t>
  </si>
  <si>
    <t>2018-05-04 05:21:00</t>
  </si>
  <si>
    <t>2018-05-04 04:59:27</t>
  </si>
  <si>
    <t>2018-05-04 05:39:42</t>
  </si>
  <si>
    <t>2018-05-04 05:43:48</t>
  </si>
  <si>
    <t>2018-05-04 07:02:51</t>
  </si>
  <si>
    <t>por el volcamiento de kun219</t>
  </si>
  <si>
    <t>2018-05-04 06:14:24</t>
  </si>
  <si>
    <t>2018-05-04 07:11:41</t>
  </si>
  <si>
    <t>2018-05-04 06:46:03</t>
  </si>
  <si>
    <t>2018-05-04 07:19:27</t>
  </si>
  <si>
    <t>2018-05-04 06:55:03</t>
  </si>
  <si>
    <t>2018-05-04 07:35:22</t>
  </si>
  <si>
    <t>.</t>
  </si>
  <si>
    <t>2018-05-04 09:49:48</t>
  </si>
  <si>
    <t>2018-05-04 10:22:18</t>
  </si>
  <si>
    <t>2018-05-04 11:19:52</t>
  </si>
  <si>
    <t>2018-05-04 11:54:24</t>
  </si>
  <si>
    <t>2018-05-04 11:28:19</t>
  </si>
  <si>
    <t>2018-05-04 12:08:47</t>
  </si>
  <si>
    <t>2018-05-04 11:37:12</t>
  </si>
  <si>
    <t>2018-05-04 12:20:54</t>
  </si>
  <si>
    <t>nov 25 no trae botas</t>
  </si>
  <si>
    <t>2018-05-04 12:01:22</t>
  </si>
  <si>
    <t>2018-05-04 12:37:06</t>
  </si>
  <si>
    <t>2018-05-04 12:02:10</t>
  </si>
  <si>
    <t>2018-05-04 12:38:18</t>
  </si>
  <si>
    <t>2018-05-04 12:30:07</t>
  </si>
  <si>
    <t>2018-05-04 13:30:11</t>
  </si>
  <si>
    <t>2018-05-04 12:46:00</t>
  </si>
  <si>
    <t>2018-05-04 13:49:35</t>
  </si>
  <si>
    <t>se recalento</t>
  </si>
  <si>
    <t>2018-05-04 14:14:45</t>
  </si>
  <si>
    <t>2018-05-04 14:55:28</t>
  </si>
  <si>
    <t>2018-05-04 14:54:47</t>
  </si>
  <si>
    <t>2018-05-04 15:27:18</t>
  </si>
  <si>
    <t>2018-05-04 15:37:44</t>
  </si>
  <si>
    <t>2018-05-04 16:13:48</t>
  </si>
  <si>
    <t>2018-05-04 16:02:34</t>
  </si>
  <si>
    <t>2018-05-04 16:42:46</t>
  </si>
  <si>
    <t>2018-05-04 16:57:30</t>
  </si>
  <si>
    <t>2018-05-04 17:47:23</t>
  </si>
  <si>
    <t>enterrado</t>
  </si>
  <si>
    <t>2018-05-04 17:11:06</t>
  </si>
  <si>
    <t>2018-05-04 17:45:09</t>
  </si>
  <si>
    <t>2018-05-04 17:31:28</t>
  </si>
  <si>
    <t>2018-05-04 18:08:00</t>
  </si>
  <si>
    <t>2018-05-04 18:31:51</t>
  </si>
  <si>
    <t>2018-05-04 19:16:47</t>
  </si>
  <si>
    <t>2018-05-04 18:46:35</t>
  </si>
  <si>
    <t>2018-05-04 19:21:22</t>
  </si>
  <si>
    <t>2018-05-04 20:39:04</t>
  </si>
  <si>
    <t>2018-05-04 21:12:35</t>
  </si>
  <si>
    <t>2018-05-04 21:05:07</t>
  </si>
  <si>
    <t>2018-05-04 21:43:43</t>
  </si>
  <si>
    <t>2018-05-04 21:17:29</t>
  </si>
  <si>
    <t>2018-05-04 22:14:59</t>
  </si>
  <si>
    <t>2018-05-04 22:47:35</t>
  </si>
  <si>
    <t>2018-05-04 23:16:02</t>
  </si>
  <si>
    <t>2018-05-04 23:01:44</t>
  </si>
  <si>
    <t>2018-05-04 23:52:33</t>
  </si>
  <si>
    <t>2018-05-04 23:24:21</t>
  </si>
  <si>
    <t>2018-05-05 00:03:10</t>
  </si>
  <si>
    <t>2018-05-04 23:43:56</t>
  </si>
  <si>
    <t>2018-05-05 00:35:36</t>
  </si>
  <si>
    <t>2018-05-04 23:53:17</t>
  </si>
  <si>
    <t>2018-05-05 00:49:36</t>
  </si>
  <si>
    <t>2018-05-05 00:58:08</t>
  </si>
  <si>
    <t>2018-05-05 02:08:37</t>
  </si>
  <si>
    <t>2018-05-05 01:13:36</t>
  </si>
  <si>
    <t>2018-05-05 01:53:12</t>
  </si>
  <si>
    <t>2018-05-05 01:28:55</t>
  </si>
  <si>
    <t>2018-05-05 02:32:43</t>
  </si>
  <si>
    <t>2018-05-05 02:09:28</t>
  </si>
  <si>
    <t>2018-05-05 02:59:50</t>
  </si>
  <si>
    <t>2018-05-05 02:30:35</t>
  </si>
  <si>
    <t>2018-05-05 03:17:59</t>
  </si>
  <si>
    <t>2018-05-05 02:40:50</t>
  </si>
  <si>
    <t>2018-05-05 03:22:53</t>
  </si>
  <si>
    <t>2018-05-05 03:10:20</t>
  </si>
  <si>
    <t>2018-05-05 03:55:31</t>
  </si>
  <si>
    <t>2018-05-05 03:12:03</t>
  </si>
  <si>
    <t>2018-05-05 03:49:17</t>
  </si>
  <si>
    <t>2018-05-05 03:31:36</t>
  </si>
  <si>
    <t>2018-05-05 04:10:57</t>
  </si>
  <si>
    <t>2018-05-05 03:47:06</t>
  </si>
  <si>
    <t>2018-05-05 04:36:53</t>
  </si>
  <si>
    <t>2018-05-05 04:25:44</t>
  </si>
  <si>
    <t>2018-05-05 04:56:30</t>
  </si>
  <si>
    <t>2018-05-05 04:54:13</t>
  </si>
  <si>
    <t>2018-05-05 05:37:40</t>
  </si>
  <si>
    <t>2018-05-05 05:09:17</t>
  </si>
  <si>
    <t>2018-05-05 06:05:03</t>
  </si>
  <si>
    <t>2018-05-05 05:28:45</t>
  </si>
  <si>
    <t>2018-05-05 06:27:51</t>
  </si>
  <si>
    <t>2018-05-05 05:57:13</t>
  </si>
  <si>
    <t>2018-05-05 06:30:09</t>
  </si>
  <si>
    <t>2018-05-05 07:57:36</t>
  </si>
  <si>
    <t>2018-05-05 08:44:24</t>
  </si>
  <si>
    <t>2018-05-05 11:15:13</t>
  </si>
  <si>
    <t>2018-05-05 12:01:47</t>
  </si>
  <si>
    <t>2018-05-05 11:46:30</t>
  </si>
  <si>
    <t>2018-05-05 12:57:00</t>
  </si>
  <si>
    <t>nov 25</t>
  </si>
  <si>
    <t>2018-05-05 11:47:34</t>
  </si>
  <si>
    <t>2018-05-05 12:46:13</t>
  </si>
  <si>
    <t>2018-05-05 12:04:14</t>
  </si>
  <si>
    <t>2018-05-05 12:38:56</t>
  </si>
  <si>
    <t>2018-05-05 12:05:00</t>
  </si>
  <si>
    <t>2018-05-05 13:13:54</t>
  </si>
  <si>
    <t>2018-05-05 13:20:48</t>
  </si>
  <si>
    <t>2018-05-05 13:54:06</t>
  </si>
  <si>
    <t>2018-05-05 14:10:04</t>
  </si>
  <si>
    <t>2018-05-05 14:56:54</t>
  </si>
  <si>
    <t>2018-05-05 14:55:09</t>
  </si>
  <si>
    <t>2018-05-05 15:25:58</t>
  </si>
  <si>
    <t>2018-05-05 15:01:24</t>
  </si>
  <si>
    <t>2018-05-05 15:46:13</t>
  </si>
  <si>
    <t>2018-05-05 16:13:09</t>
  </si>
  <si>
    <t>2018-05-05 16:45:22</t>
  </si>
  <si>
    <t>2018-05-05 16:18:24</t>
  </si>
  <si>
    <t>2018-05-05 16:53:34</t>
  </si>
  <si>
    <t>2018-05-05 16:19:25</t>
  </si>
  <si>
    <t>2018-05-05 16:51:52</t>
  </si>
  <si>
    <t>2018-05-05 18:23:41</t>
  </si>
  <si>
    <t>2018-05-05 19:09:44</t>
  </si>
  <si>
    <t>2018-05-05 19:36:28</t>
  </si>
  <si>
    <t>2018-05-05 20:50:23</t>
  </si>
  <si>
    <t xml:space="preserve"> SOLO TIERRA</t>
  </si>
  <si>
    <t>DEMORA PORQUE SE RECALENTO EL VEHICULO</t>
  </si>
  <si>
    <t>2018-05-05 20:17:53</t>
  </si>
  <si>
    <t>2018-05-05 20:56:40</t>
  </si>
  <si>
    <t xml:space="preserve"> TRAE TIERRA</t>
  </si>
  <si>
    <t>2018-05-05 20:19:56</t>
  </si>
  <si>
    <t>2018-05-05 20:59:43</t>
  </si>
  <si>
    <t>2018-05-05 21:53:37</t>
  </si>
  <si>
    <t>2018-05-05 22:45:00</t>
  </si>
  <si>
    <t>2018-05-05 22:29:37</t>
  </si>
  <si>
    <t>2018-05-05 23:04:58</t>
  </si>
  <si>
    <t>2018-05-05 22:57:06</t>
  </si>
  <si>
    <t>2018-05-05 23:27:57</t>
  </si>
  <si>
    <t>2018-05-05 23:04:54</t>
  </si>
  <si>
    <t>2018-05-06 00:05:14</t>
  </si>
  <si>
    <t>2018-05-05 23:34:49</t>
  </si>
  <si>
    <t>2018-05-06 00:20:42</t>
  </si>
  <si>
    <t>2018-05-06 00:39:19</t>
  </si>
  <si>
    <t>2018-05-06 01:45:26</t>
  </si>
  <si>
    <t>2018-05-06 00:57:19</t>
  </si>
  <si>
    <t>2018-05-06 02:17:30</t>
  </si>
  <si>
    <t>2018-05-06 01:15:37</t>
  </si>
  <si>
    <t>2018-05-06 01:49:30</t>
  </si>
  <si>
    <t>2018-05-06 01:28:23</t>
  </si>
  <si>
    <t>2018-05-06 02:00:06</t>
  </si>
  <si>
    <t>2018-05-06 01:53:41</t>
  </si>
  <si>
    <t>2018-05-06 03:02:29</t>
  </si>
  <si>
    <t>2018-05-06 02:06:06</t>
  </si>
  <si>
    <t>2018-05-06 03:15:55</t>
  </si>
  <si>
    <t>2018-05-06 02:37:10</t>
  </si>
  <si>
    <t>2018-05-06 03:12:08</t>
  </si>
  <si>
    <t>2018-05-06 03:04:45</t>
  </si>
  <si>
    <t>2018-05-06 03:50:25</t>
  </si>
  <si>
    <t>2018-05-06 04:23:42</t>
  </si>
  <si>
    <t>2018-05-06 05:08:24</t>
  </si>
  <si>
    <t>2018-05-06 04:46:13</t>
  </si>
  <si>
    <t>2018-05-06 05:29:54</t>
  </si>
  <si>
    <t>2018-05-06 05:57:44</t>
  </si>
  <si>
    <t>2018-05-06 06:48:08</t>
  </si>
  <si>
    <t>2018-05-07 09:28:06</t>
  </si>
  <si>
    <t>2018-05-07 10:05:18</t>
  </si>
  <si>
    <t>2018-05-07 10:36:35</t>
  </si>
  <si>
    <t>2018-05-07 11:17:58</t>
  </si>
  <si>
    <t>2018-05-07 11:22:30</t>
  </si>
  <si>
    <t>2018-05-07 11:55:27</t>
  </si>
  <si>
    <t>2018-05-07 12:47:32</t>
  </si>
  <si>
    <t>2018-05-07 13:37:57</t>
  </si>
  <si>
    <t xml:space="preserve"> NOVEDAD 25</t>
  </si>
  <si>
    <t>2018-05-07 12:56:41</t>
  </si>
  <si>
    <t>2018-05-07 13:31:53</t>
  </si>
  <si>
    <t>2018-05-07 12:58:53</t>
  </si>
  <si>
    <t>2018-05-07 13:54:29</t>
  </si>
  <si>
    <t>SIN EPP</t>
  </si>
  <si>
    <t>2018-05-07 13:01:53</t>
  </si>
  <si>
    <t>2018-05-07 13:44:46</t>
  </si>
  <si>
    <t>2018-05-07 13:09:24</t>
  </si>
  <si>
    <t>2018-05-07 13:45:59</t>
  </si>
  <si>
    <t>2018-05-07 13:10:38</t>
  </si>
  <si>
    <t>2018-05-07 13:47:47</t>
  </si>
  <si>
    <t>2018-05-07 13:56:33</t>
  </si>
  <si>
    <t>2018-05-07 14:24:57</t>
  </si>
  <si>
    <t>2018-05-07 15:04:24</t>
  </si>
  <si>
    <t>2018-05-07 15:41:30</t>
  </si>
  <si>
    <t>2018-05-07 15:19:56</t>
  </si>
  <si>
    <t>2018-05-07 15:53:44</t>
  </si>
  <si>
    <t>2018-05-07 15:23:08</t>
  </si>
  <si>
    <t>2018-05-07 16:04:42</t>
  </si>
  <si>
    <t>2018-05-07 16:13:42</t>
  </si>
  <si>
    <t>2018-05-07 17:07:44</t>
  </si>
  <si>
    <t>2018-05-07 16:17:53</t>
  </si>
  <si>
    <t>2018-05-07 17:08:47</t>
  </si>
  <si>
    <t>20. EXCESO DE VELOCIDAD Y MANIOBRAS PELIGROSAS</t>
  </si>
  <si>
    <t>2018-05-07 16:53:24</t>
  </si>
  <si>
    <t>2018-05-07 17:22:44</t>
  </si>
  <si>
    <t>2018-05-07 17:04:22</t>
  </si>
  <si>
    <t>2018-05-07 17:43:58</t>
  </si>
  <si>
    <t>2018-05-07 17:13:26</t>
  </si>
  <si>
    <t>2018-05-07 17:42:43</t>
  </si>
  <si>
    <t>2018-05-07 17:18:52</t>
  </si>
  <si>
    <t>2018-05-07 17:59:14</t>
  </si>
  <si>
    <t>2018-05-07 17:54:32</t>
  </si>
  <si>
    <t>2018-05-07 18:48:15</t>
  </si>
  <si>
    <t xml:space="preserve"> celular</t>
  </si>
  <si>
    <t>2018-05-07 19:26:51</t>
  </si>
  <si>
    <t>2018-05-07 20:01:20</t>
  </si>
  <si>
    <t>2018-05-07 19:38:42</t>
  </si>
  <si>
    <t>2018-05-07 20:28:22</t>
  </si>
  <si>
    <t>2018-05-07 21:12:40</t>
  </si>
  <si>
    <t>2018-05-07 21:49:10</t>
  </si>
  <si>
    <t>2018-05-07 21:25:01</t>
  </si>
  <si>
    <t>2018-05-07 22:15:56</t>
  </si>
  <si>
    <t>2018-05-07 21:45:43</t>
  </si>
  <si>
    <t>2018-05-07 22:29:11</t>
  </si>
  <si>
    <t>2018-05-07 22:03:10</t>
  </si>
  <si>
    <t>2018-05-07 22:35:00</t>
  </si>
  <si>
    <t>2018-05-07 22:06:02</t>
  </si>
  <si>
    <t>2018-05-07 22:36:59</t>
  </si>
  <si>
    <t>2018-05-07 22:48:21</t>
  </si>
  <si>
    <t>2018-05-07 23:28:34</t>
  </si>
  <si>
    <t>2018-05-07 23:19:52</t>
  </si>
  <si>
    <t>2018-05-08 00:24:51</t>
  </si>
  <si>
    <t>2018-05-07 23:25:01</t>
  </si>
  <si>
    <t>2018-05-08 00:26:33</t>
  </si>
  <si>
    <t>2018-05-07 23:54:16</t>
  </si>
  <si>
    <t>2018-05-08 00:38:49</t>
  </si>
  <si>
    <t>2018-05-08 00:02:36</t>
  </si>
  <si>
    <t>2018-05-08 01:10:11</t>
  </si>
  <si>
    <t>2018-05-08 00:41:20</t>
  </si>
  <si>
    <t>2018-05-08 02:04:24</t>
  </si>
  <si>
    <t>2018-05-08 00:51:34</t>
  </si>
  <si>
    <t>2018-05-08 02:10:43</t>
  </si>
  <si>
    <t>n-25</t>
  </si>
  <si>
    <t>25. SIN EPP - 29.  TRANSITO LENTO MAL ESTADO DE LAS VIAS</t>
  </si>
  <si>
    <t>2018-05-08 01:35:38</t>
  </si>
  <si>
    <t>2018-05-08 02:49:01</t>
  </si>
  <si>
    <t>2018-05-08 02:25:47</t>
  </si>
  <si>
    <t>2018-05-08 03:34:47</t>
  </si>
  <si>
    <t>2018-05-08 02:31:17</t>
  </si>
  <si>
    <t>2018-05-08 03:28:19</t>
  </si>
  <si>
    <t>peso comf,</t>
  </si>
  <si>
    <t>2018-05-08 03:41:20</t>
  </si>
  <si>
    <t>2018-05-08 04:39:47</t>
  </si>
  <si>
    <t>2018-05-08 05:03:00</t>
  </si>
  <si>
    <t>2018-05-08 05:45:22</t>
  </si>
  <si>
    <t>2018-05-08 05:07:30</t>
  </si>
  <si>
    <t>2018-05-08 06:08:30</t>
  </si>
  <si>
    <t>2018-05-08 06:00:16</t>
  </si>
  <si>
    <t>2018-05-08 06:38:36</t>
  </si>
  <si>
    <t>2018-05-08 06:28:23</t>
  </si>
  <si>
    <t>2018-05-08 07:18:33</t>
  </si>
  <si>
    <t>2018-05-08 08:38:55</t>
  </si>
  <si>
    <t>2018-05-08 09:41:58</t>
  </si>
  <si>
    <t>2018-05-08 09:15:52</t>
  </si>
  <si>
    <t>2018-05-08 09:55:05</t>
  </si>
  <si>
    <t>2018-05-08 10:03:43</t>
  </si>
  <si>
    <t>2018-05-08 10:39:52</t>
  </si>
  <si>
    <t>2018-05-08 11:09:14</t>
  </si>
  <si>
    <t>2018-05-08 11:54:15</t>
  </si>
  <si>
    <t>2018-05-08 11:39:26</t>
  </si>
  <si>
    <t>2018-05-08 12:08:32</t>
  </si>
  <si>
    <t>2018-05-08 11:58:42</t>
  </si>
  <si>
    <t>2018-05-08 12:38:19</t>
  </si>
  <si>
    <t>2018-05-08 12:57:24</t>
  </si>
  <si>
    <t>2018-05-08 13:43:47</t>
  </si>
  <si>
    <t>2018-05-08 13:05:14</t>
  </si>
  <si>
    <t>2018-05-08 13:46:15</t>
  </si>
  <si>
    <t>2018-05-08 15:06:42</t>
  </si>
  <si>
    <t>2018-05-08 16:03:42</t>
  </si>
  <si>
    <t>2018-05-08 15:20:10</t>
  </si>
  <si>
    <t>2018-05-08 16:26:26</t>
  </si>
  <si>
    <t>29590kg</t>
  </si>
  <si>
    <t>2018-05-08 15:22:29</t>
  </si>
  <si>
    <t>2018-05-08 16:31:03</t>
  </si>
  <si>
    <t>2018-05-08 16:49:46</t>
  </si>
  <si>
    <t>2018-05-08 17:51:11</t>
  </si>
  <si>
    <t>2018-05-08 17:16:11</t>
  </si>
  <si>
    <t>2018-05-08 17:48:01</t>
  </si>
  <si>
    <t>2018-05-08 17:21:45</t>
  </si>
  <si>
    <t>2018-05-08 17:57:29</t>
  </si>
  <si>
    <t>31880kg</t>
  </si>
  <si>
    <t>2018-05-08 17:28:59</t>
  </si>
  <si>
    <t>2018-05-08 18:33:23</t>
  </si>
  <si>
    <t>2018-05-08 18:07:39</t>
  </si>
  <si>
    <t>2018-05-08 18:41:19</t>
  </si>
  <si>
    <t>calular</t>
  </si>
  <si>
    <t>2018-05-08 18:12:01</t>
  </si>
  <si>
    <t>2018-05-08 18:49:33</t>
  </si>
  <si>
    <t xml:space="preserve"> 32530kg</t>
  </si>
  <si>
    <t xml:space="preserve"> enterrado</t>
  </si>
  <si>
    <t>2018-05-08 20:36:58</t>
  </si>
  <si>
    <t>2018-05-08 21:31:40</t>
  </si>
  <si>
    <t>33870kg</t>
  </si>
  <si>
    <t>2018-05-08 21:06:31</t>
  </si>
  <si>
    <t>2018-05-08 21:47:40</t>
  </si>
  <si>
    <t>2018-05-08 21:33:55</t>
  </si>
  <si>
    <t>2018-05-08 22:34:43</t>
  </si>
  <si>
    <t>2018-05-08 22:29:04</t>
  </si>
  <si>
    <t>2018-05-08 23:32:40</t>
  </si>
  <si>
    <t>2018-05-08 22:49:03</t>
  </si>
  <si>
    <t>2018-05-09 00:03:37</t>
  </si>
  <si>
    <t>2018-05-08 22:57:52</t>
  </si>
  <si>
    <t>2018-05-09 00:02:13</t>
  </si>
  <si>
    <t>2018-05-08 23:07:00</t>
  </si>
  <si>
    <t>2018-05-09 00:10:13</t>
  </si>
  <si>
    <t>2018-05-08 23:50:44</t>
  </si>
  <si>
    <t>2018-05-09 01:00:50</t>
  </si>
  <si>
    <t>2018-05-09 01:05:50</t>
  </si>
  <si>
    <t>2018-05-09 01:52:36</t>
  </si>
  <si>
    <t>2018-05-09 01:10:21</t>
  </si>
  <si>
    <t>2018-05-09 02:46:53</t>
  </si>
  <si>
    <t>2018-05-09 01:28:20</t>
  </si>
  <si>
    <t>2018-05-09 03:17:12</t>
  </si>
  <si>
    <t>2018-05-09 02:31:53</t>
  </si>
  <si>
    <t>2018-05-09 04:28:11</t>
  </si>
  <si>
    <t>2018-05-09 02:38:24</t>
  </si>
  <si>
    <t>2018-05-09 04:33:25</t>
  </si>
  <si>
    <t>2018-05-09 02:40:13</t>
  </si>
  <si>
    <t>2018-05-09 04:35:24</t>
  </si>
  <si>
    <t>2018-05-09 02:50:32</t>
  </si>
  <si>
    <t>2018-05-09 08:08:46</t>
  </si>
  <si>
    <t xml:space="preserve"> EL SEÃ‘OR SE QUEDO DORMIDO</t>
  </si>
  <si>
    <t>2018-05-09 03:14:37</t>
  </si>
  <si>
    <t>2018-05-09 05:02:44</t>
  </si>
  <si>
    <t>2018-05-09 03:38:30</t>
  </si>
  <si>
    <t>2018-05-09 05:38:55</t>
  </si>
  <si>
    <t>2018-05-09 07:13:34</t>
  </si>
  <si>
    <t>2018-05-09 04:39:14</t>
  </si>
  <si>
    <t>2018-05-09 06:58:59</t>
  </si>
  <si>
    <t>2018-05-09 05:01:04</t>
  </si>
  <si>
    <t>2018-05-09 07:29:53</t>
  </si>
  <si>
    <t>2018-05-09 05:18:54</t>
  </si>
  <si>
    <t>2018-05-09 07:58:21</t>
  </si>
  <si>
    <t>2018-05-09 07:39:29</t>
  </si>
  <si>
    <t>2018-05-09 10:23:36</t>
  </si>
  <si>
    <t>2018-05-09 12:00:55</t>
  </si>
  <si>
    <t>ENTERRADO</t>
  </si>
  <si>
    <t>2018-05-09 10:34:16</t>
  </si>
  <si>
    <t>2018-05-09 12:33:18</t>
  </si>
  <si>
    <t>2018-05-09 11:35:29</t>
  </si>
  <si>
    <t>2018-05-09 12:46:01</t>
  </si>
  <si>
    <t>2018-05-09 12:06:47</t>
  </si>
  <si>
    <t>2018-05-09 13:26:25</t>
  </si>
  <si>
    <t>2018-05-09 12:52:58</t>
  </si>
  <si>
    <t>2018-05-09 14:31:11</t>
  </si>
  <si>
    <t>2018-05-09 12:54:49</t>
  </si>
  <si>
    <t>2018-05-09 13:30:42</t>
  </si>
  <si>
    <t>2018-05-09 13:59:24</t>
  </si>
  <si>
    <t>2018-05-09 16:04:41</t>
  </si>
  <si>
    <t>2018-05-09 14:04:01</t>
  </si>
  <si>
    <t>2018-05-09 15:44:46</t>
  </si>
  <si>
    <t>2018-05-09 14:23:00</t>
  </si>
  <si>
    <t>2018-05-09 15:01:00</t>
  </si>
  <si>
    <t>2018-05-09 15:04:54</t>
  </si>
  <si>
    <t>2018-05-09 18:19:43</t>
  </si>
  <si>
    <t>2018-05-09 15:32:40</t>
  </si>
  <si>
    <t>2018-05-09 18:44:59</t>
  </si>
  <si>
    <t>29.  TRANSITO LENTO MAL ESTADO DE LAS VIAS - 25. SIN EPP</t>
  </si>
  <si>
    <t>2018-05-09 17:35:26</t>
  </si>
  <si>
    <t>2018-05-09 20:14:42</t>
  </si>
  <si>
    <t>38690kg</t>
  </si>
  <si>
    <t>2018-05-09 17:45:09</t>
  </si>
  <si>
    <t>2018-05-09 18:13:17</t>
  </si>
  <si>
    <t>2018-05-09 18:04:03</t>
  </si>
  <si>
    <t>2018-05-09 20:25:19</t>
  </si>
  <si>
    <t>2018-05-09 18:40:47</t>
  </si>
  <si>
    <t>2018-05-09 19:12:04</t>
  </si>
  <si>
    <t>2018-05-09 18:49:08</t>
  </si>
  <si>
    <t>2018-05-09 19:20:51</t>
  </si>
  <si>
    <t xml:space="preserve"> 29080kg</t>
  </si>
  <si>
    <t>2018-05-09 20:23:45</t>
  </si>
  <si>
    <t>2018-05-09 21:22:14</t>
  </si>
  <si>
    <t>2018-05-09 20:54:08</t>
  </si>
  <si>
    <t>2018-05-09 22:03:25</t>
  </si>
  <si>
    <t>2018-05-09 21:50:54</t>
  </si>
  <si>
    <t>2018-05-09 23:21:48</t>
  </si>
  <si>
    <t xml:space="preserve"> dice se le pego la basura al volco por eso demoro</t>
  </si>
  <si>
    <t>2018-05-09 22:58:53</t>
  </si>
  <si>
    <t>2018-05-10 00:00:24</t>
  </si>
  <si>
    <t>2018-05-09 23:03:03</t>
  </si>
  <si>
    <t>2018-05-09 23:43:35</t>
  </si>
  <si>
    <t>2018-05-09 23:36:06</t>
  </si>
  <si>
    <t>2018-05-10 00:18:47</t>
  </si>
  <si>
    <t>2018-05-10 00:16:13</t>
  </si>
  <si>
    <t>2018-05-10 01:29:13</t>
  </si>
  <si>
    <t>2018-05-10 00:19:45</t>
  </si>
  <si>
    <t>2018-05-10 01:30:57</t>
  </si>
  <si>
    <t>2018-05-10 00:24:23</t>
  </si>
  <si>
    <t>2018-05-10 01:42:21</t>
  </si>
  <si>
    <t>2018-05-10 01:01:31</t>
  </si>
  <si>
    <t>2018-05-10 02:30:27</t>
  </si>
  <si>
    <t>2018-05-10 01:54:32</t>
  </si>
  <si>
    <t>2018-05-10 03:44:52</t>
  </si>
  <si>
    <t>2018-05-10 02:22:52</t>
  </si>
  <si>
    <t>2018-05-10 04:28:11</t>
  </si>
  <si>
    <t>2018-05-10 02:36:29</t>
  </si>
  <si>
    <t>2018-05-10 06:01:59</t>
  </si>
  <si>
    <t xml:space="preserve">  BASURA ATASCADA</t>
  </si>
  <si>
    <t>2018-05-10 02:44:47</t>
  </si>
  <si>
    <t>2018-05-10 03:23:53</t>
  </si>
  <si>
    <t>2018-05-10 02:53:40</t>
  </si>
  <si>
    <t>2018-05-10 05:14:05</t>
  </si>
  <si>
    <t>2018-05-10 03:11:21</t>
  </si>
  <si>
    <t>2018-05-10 05:50:56</t>
  </si>
  <si>
    <t>2018-05-10 03:14:21</t>
  </si>
  <si>
    <t>2018-05-10 04:20:09</t>
  </si>
  <si>
    <t>2018-05-10 03:51:40</t>
  </si>
  <si>
    <t>2018-05-10 04:37:27</t>
  </si>
  <si>
    <t>2018-05-10 04:19:51</t>
  </si>
  <si>
    <t>2018-05-10 06:42:27</t>
  </si>
  <si>
    <t>2018-05-10 04:22:40</t>
  </si>
  <si>
    <t>2018-05-10 07:39:42</t>
  </si>
  <si>
    <t>2018-05-10 05:41:25</t>
  </si>
  <si>
    <t>2018-05-10 06:37:31</t>
  </si>
  <si>
    <t>2018-05-10 07:45:40</t>
  </si>
  <si>
    <t>2018-05-10 08:36:44</t>
  </si>
  <si>
    <t>2018-05-10 08:05:48</t>
  </si>
  <si>
    <t>2018-05-10 08:32:49</t>
  </si>
  <si>
    <t>2018-05-10 09:53:56</t>
  </si>
  <si>
    <t>2018-05-10 10:38:11</t>
  </si>
  <si>
    <t>2018-05-10 10:51:08</t>
  </si>
  <si>
    <t>2018-05-10 11:55:51</t>
  </si>
  <si>
    <t>2018-05-10 10:51:50</t>
  </si>
  <si>
    <t>2018-05-10 11:49:29</t>
  </si>
  <si>
    <t>2018-05-10 10:57:50</t>
  </si>
  <si>
    <t>2018-05-10 12:52:39</t>
  </si>
  <si>
    <t xml:space="preserve"> DEMORA SE RECALENTO</t>
  </si>
  <si>
    <t>2018-05-10 11:55:14</t>
  </si>
  <si>
    <t>2018-05-10 12:55:07</t>
  </si>
  <si>
    <t>2018-05-10 12:30:46</t>
  </si>
  <si>
    <t>2018-05-10 13:44:32</t>
  </si>
  <si>
    <t xml:space="preserve"> DEMORA LIMPIANDOLO</t>
  </si>
  <si>
    <t>2018-05-10 12:34:19</t>
  </si>
  <si>
    <t>2018-05-10 13:20:57</t>
  </si>
  <si>
    <t>2018-05-10 13:15:11</t>
  </si>
  <si>
    <t>2018-05-10 14:31:30</t>
  </si>
  <si>
    <t>2018-05-10 13:37:27</t>
  </si>
  <si>
    <t>2018-05-10 14:55:05</t>
  </si>
  <si>
    <t>2018-05-10 14:33:58</t>
  </si>
  <si>
    <t>2018-05-10 15:41:13</t>
  </si>
  <si>
    <t>37720kg</t>
  </si>
  <si>
    <t>2018-05-10 14:46:30</t>
  </si>
  <si>
    <t>2018-05-10 15:12:32</t>
  </si>
  <si>
    <t>2018-05-10 16:16:45</t>
  </si>
  <si>
    <t>2018-05-10 16:54:41</t>
  </si>
  <si>
    <t>2018-05-10 16:35:00</t>
  </si>
  <si>
    <t>2018-05-10 17:24:41</t>
  </si>
  <si>
    <t>2018-05-10 16:36:11</t>
  </si>
  <si>
    <t>2018-05-10 17:23:32</t>
  </si>
  <si>
    <t>33220kg</t>
  </si>
  <si>
    <t>2018-05-10 16:57:46</t>
  </si>
  <si>
    <t>2018-05-10 17:31:52</t>
  </si>
  <si>
    <t>2018-05-10 17:54:26</t>
  </si>
  <si>
    <t>2018-05-10 18:31:32</t>
  </si>
  <si>
    <t>31440kg</t>
  </si>
  <si>
    <t>2018-05-10 19:06:10</t>
  </si>
  <si>
    <t>2018-05-10 19:41:00</t>
  </si>
  <si>
    <t>2018-05-10 19:21:47</t>
  </si>
  <si>
    <t>2018-05-10 19:55:26</t>
  </si>
  <si>
    <t>2018-05-10 19:32:17</t>
  </si>
  <si>
    <t>2018-05-10 20:04:44</t>
  </si>
  <si>
    <t>2018-05-10 21:44:11</t>
  </si>
  <si>
    <t>2018-05-10 22:11:30</t>
  </si>
  <si>
    <t>2018-05-10 22:15:05</t>
  </si>
  <si>
    <t>2018-05-10 22:55:37</t>
  </si>
  <si>
    <t>2018-05-10 22:28:02</t>
  </si>
  <si>
    <t>2018-05-10 23:20:42</t>
  </si>
  <si>
    <t>2018-05-10 23:03:15</t>
  </si>
  <si>
    <t>2018-05-10 23:48:18</t>
  </si>
  <si>
    <t>2018-05-11 00:54:02</t>
  </si>
  <si>
    <t>2018-05-11 02:57:11</t>
  </si>
  <si>
    <t>2018-05-11 00:55:54</t>
  </si>
  <si>
    <t>2018-05-11 03:00:43</t>
  </si>
  <si>
    <t xml:space="preserve"> n-25</t>
  </si>
  <si>
    <t>2018-05-11 00:58:23</t>
  </si>
  <si>
    <t>2018-05-11 03:02:47</t>
  </si>
  <si>
    <t>2018-05-11 01:12:34</t>
  </si>
  <si>
    <t>2018-05-11 03:17:21</t>
  </si>
  <si>
    <t>2018-05-11 01:23:25</t>
  </si>
  <si>
    <t>2018-05-11 02:23:57</t>
  </si>
  <si>
    <t>2018-05-11 01:53:34</t>
  </si>
  <si>
    <t>2018-05-11 04:44:14</t>
  </si>
  <si>
    <t xml:space="preserve"> QUEDO ENTERRADO</t>
  </si>
  <si>
    <t>2018-05-11 04:05:47</t>
  </si>
  <si>
    <t>2018-05-11 05:41:15</t>
  </si>
  <si>
    <t>2018-05-11 04:19:11</t>
  </si>
  <si>
    <t>2018-05-11 05:57:14</t>
  </si>
  <si>
    <t>2018-05-11 04:30:42</t>
  </si>
  <si>
    <t>2018-05-11 06:04:27</t>
  </si>
  <si>
    <t>2018-05-11 04:35:57</t>
  </si>
  <si>
    <t>2018-05-11 06:02:59</t>
  </si>
  <si>
    <t>2018-05-11 06:42:33</t>
  </si>
  <si>
    <t>2018-05-11 07:14:19</t>
  </si>
  <si>
    <t>2018-05-11 10:49:49</t>
  </si>
  <si>
    <t>2018-05-11 11:25:30</t>
  </si>
  <si>
    <t>2018-05-11 11:06:36</t>
  </si>
  <si>
    <t>2018-05-11 11:49:04</t>
  </si>
  <si>
    <t>2018-05-11 11:15:03</t>
  </si>
  <si>
    <t>2018-05-11 11:51:10</t>
  </si>
  <si>
    <t>2018-05-11 11:20:27</t>
  </si>
  <si>
    <t>2018-05-11 11:55:51</t>
  </si>
  <si>
    <t>2018-05-11 11:40:17</t>
  </si>
  <si>
    <t>2018-05-11 12:34:46</t>
  </si>
  <si>
    <t>2018-05-11 12:12:57</t>
  </si>
  <si>
    <t>2018-05-11 12:54:36</t>
  </si>
  <si>
    <t>2018-05-11 13:27:11</t>
  </si>
  <si>
    <t>2018-05-11 14:56:58</t>
  </si>
  <si>
    <t>2018-05-11 13:47:13</t>
  </si>
  <si>
    <t>2018-05-11 15:23:33</t>
  </si>
  <si>
    <t>2018-05-11 14:40:44</t>
  </si>
  <si>
    <t>2018-05-11 15:11:26</t>
  </si>
  <si>
    <t>2018-05-11 15:01:26</t>
  </si>
  <si>
    <t>2018-05-11 15:41:34</t>
  </si>
  <si>
    <t>2018-05-11 15:06:41</t>
  </si>
  <si>
    <t>2018-05-11 16:05:19</t>
  </si>
  <si>
    <t>2018-05-11 15:15:58</t>
  </si>
  <si>
    <t>2018-05-11 16:11:39</t>
  </si>
  <si>
    <t>2018-05-11 16:49:53</t>
  </si>
  <si>
    <t>2018-05-11 17:30:34</t>
  </si>
  <si>
    <t>2018-05-11 16:58:31</t>
  </si>
  <si>
    <t>2018-05-11 17:45:39</t>
  </si>
  <si>
    <t>2018-05-11 18:16:05</t>
  </si>
  <si>
    <t>2018-05-11 19:09:53</t>
  </si>
  <si>
    <t xml:space="preserve"> 25</t>
  </si>
  <si>
    <t>2018-05-11 18:17:35</t>
  </si>
  <si>
    <t>2018-05-11 18:51:44</t>
  </si>
  <si>
    <t>2018-05-11 19:39:28</t>
  </si>
  <si>
    <t>2018-05-11 20:23:15</t>
  </si>
  <si>
    <t>2018-05-11 19:42:00</t>
  </si>
  <si>
    <t>2018-05-11 20:22:00</t>
  </si>
  <si>
    <t>2018-05-11 20:52:22</t>
  </si>
  <si>
    <t>2018-05-11 21:28:29</t>
  </si>
  <si>
    <t>2018-05-11 22:06:32</t>
  </si>
  <si>
    <t>2018-05-11 22:40:18</t>
  </si>
  <si>
    <t>2018-05-11 22:36:18</t>
  </si>
  <si>
    <t>2018-05-11 23:04:23</t>
  </si>
  <si>
    <t>2018-05-11 22:46:38</t>
  </si>
  <si>
    <t>2018-05-11 23:37:33</t>
  </si>
  <si>
    <t>2018-05-11 23:06:53</t>
  </si>
  <si>
    <t>2018-05-11 23:52:56</t>
  </si>
  <si>
    <t>2018-05-11 23:39:19</t>
  </si>
  <si>
    <t>2018-05-12 01:44:42</t>
  </si>
  <si>
    <t>2018-05-12 00:03:39</t>
  </si>
  <si>
    <t>2018-05-12 01:20:53</t>
  </si>
  <si>
    <t>2018-05-12 00:57:54</t>
  </si>
  <si>
    <t>2018-05-12 05:10:39</t>
  </si>
  <si>
    <t xml:space="preserve"> ESTABA DURMIENDO</t>
  </si>
  <si>
    <t>2018-05-12 01:40:33</t>
  </si>
  <si>
    <t>2018-05-12 06:07:55</t>
  </si>
  <si>
    <t>PINCHADO</t>
  </si>
  <si>
    <t>2018-05-12 02:27:37</t>
  </si>
  <si>
    <t>2018-05-12 04:28:41</t>
  </si>
  <si>
    <t>2018-05-12 02:40:54</t>
  </si>
  <si>
    <t>2018-05-12 04:43:49</t>
  </si>
  <si>
    <t>2018-05-12 02:50:43</t>
  </si>
  <si>
    <t>2018-05-12 03:18:25</t>
  </si>
  <si>
    <t>2018-05-12 03:06:10</t>
  </si>
  <si>
    <t>2018-05-12 08:45:28</t>
  </si>
  <si>
    <t>2018-05-12 03:15:13</t>
  </si>
  <si>
    <t>2018-05-12 06:00:56</t>
  </si>
  <si>
    <t>2018-05-12 03:37:24</t>
  </si>
  <si>
    <t>2018-05-12 06:47:59</t>
  </si>
  <si>
    <t>2018-05-12 03:56:42</t>
  </si>
  <si>
    <t>2018-05-12 06:43:36</t>
  </si>
  <si>
    <t>2018-05-12 05:33:27</t>
  </si>
  <si>
    <t>2018-05-12 07:18:03</t>
  </si>
  <si>
    <t>2018-05-12 05:59:08</t>
  </si>
  <si>
    <t>2018-05-12 06:31:06</t>
  </si>
  <si>
    <t>2018-05-12 07:51:24</t>
  </si>
  <si>
    <t>2018-05-12 08:40:07</t>
  </si>
  <si>
    <t>2018-05-12 09:54:41</t>
  </si>
  <si>
    <t>2018-05-12 10:27:21</t>
  </si>
  <si>
    <t>2018-05-12 11:05:50</t>
  </si>
  <si>
    <t>2018-05-12 11:55:03</t>
  </si>
  <si>
    <t>2018-05-12 11:16:55</t>
  </si>
  <si>
    <t>2018-05-12 11:37:53</t>
  </si>
  <si>
    <t>2018-05-12 11:56:44</t>
  </si>
  <si>
    <t>2018-05-12 12:39:53</t>
  </si>
  <si>
    <t>2018-05-12 12:20:47</t>
  </si>
  <si>
    <t>2018-05-12 12:49:22</t>
  </si>
  <si>
    <t>2018-05-12 12:21:36</t>
  </si>
  <si>
    <t>2018-05-12 13:06:00</t>
  </si>
  <si>
    <t>2018-05-12 12:34:01</t>
  </si>
  <si>
    <t>2018-05-12 13:19:20</t>
  </si>
  <si>
    <t>2018-05-12 13:03:15</t>
  </si>
  <si>
    <t>2018-05-12 13:56:51</t>
  </si>
  <si>
    <t>2018-05-12 13:09:27</t>
  </si>
  <si>
    <t>2018-05-12 14:10:56</t>
  </si>
  <si>
    <t>2018-05-12 13:36:58</t>
  </si>
  <si>
    <t>2018-05-12 14:39:48</t>
  </si>
  <si>
    <t>2018-05-12 14:42:04</t>
  </si>
  <si>
    <t>2018-05-12 15:49:48</t>
  </si>
  <si>
    <t>2018-05-12 14:54:41</t>
  </si>
  <si>
    <t>2018-05-12 15:54:14</t>
  </si>
  <si>
    <t>2018-05-12 15:18:51</t>
  </si>
  <si>
    <t>2018-05-12 16:32:43</t>
  </si>
  <si>
    <t>2018-05-12 16:24:00</t>
  </si>
  <si>
    <t>2018-05-12 17:01:03</t>
  </si>
  <si>
    <t xml:space="preserve"> 29000KG</t>
  </si>
  <si>
    <t>2018-05-12 17:24:59</t>
  </si>
  <si>
    <t>2018-05-12 17:49:27</t>
  </si>
  <si>
    <t>2018-05-12 18:15:14</t>
  </si>
  <si>
    <t>2018-05-12 18:50:18</t>
  </si>
  <si>
    <t>2018-05-12 18:19:10</t>
  </si>
  <si>
    <t>2018-05-12 19:03:59</t>
  </si>
  <si>
    <t>33340KG</t>
  </si>
  <si>
    <t>2018-05-12 18:46:39</t>
  </si>
  <si>
    <t>2018-05-12 19:56:04</t>
  </si>
  <si>
    <t>2018-05-12 19:31:37</t>
  </si>
  <si>
    <t>2018-05-12 20:33:46</t>
  </si>
  <si>
    <t>30790KG</t>
  </si>
  <si>
    <t>2018-05-12 21:48:48</t>
  </si>
  <si>
    <t>2018-05-12 22:46:07</t>
  </si>
  <si>
    <t>2018-05-12 22:03:40</t>
  </si>
  <si>
    <t>2018-05-12 22:57:42</t>
  </si>
  <si>
    <t>2018-05-12 22:53:41</t>
  </si>
  <si>
    <t>2018-05-12 23:56:30</t>
  </si>
  <si>
    <t>2018-05-12 23:07:47</t>
  </si>
  <si>
    <t>2018-05-13 00:08:43</t>
  </si>
  <si>
    <t>2018-05-12 23:52:31</t>
  </si>
  <si>
    <t>2018-05-13 01:04:33</t>
  </si>
  <si>
    <t>2018-05-13 00:29:31</t>
  </si>
  <si>
    <t>2018-05-13 02:05:50</t>
  </si>
  <si>
    <t>2018-05-13 00:54:06</t>
  </si>
  <si>
    <t>2018-05-13 02:46:32</t>
  </si>
  <si>
    <t>2018-05-13 00:55:19</t>
  </si>
  <si>
    <t>2018-05-13 02:45:21</t>
  </si>
  <si>
    <t>2018-05-13 01:42:05</t>
  </si>
  <si>
    <t>2018-05-13 04:01:41</t>
  </si>
  <si>
    <t>2018-05-13 02:02:41</t>
  </si>
  <si>
    <t>2018-05-13 04:36:35</t>
  </si>
  <si>
    <t>2018-05-13 03:28:53</t>
  </si>
  <si>
    <t>2018-05-13 06:08:50</t>
  </si>
  <si>
    <t>2018-05-13 04:23:52</t>
  </si>
  <si>
    <t>2018-05-13 07:09:11</t>
  </si>
  <si>
    <t>2018-05-13 05:30:56</t>
  </si>
  <si>
    <t>2018-05-13 07:01:50</t>
  </si>
  <si>
    <t>2018-05-13 06:10:33</t>
  </si>
  <si>
    <t>2018-05-13 06:50:48</t>
  </si>
  <si>
    <t>2018-05-13 09:17:53</t>
  </si>
  <si>
    <t>2018-05-13 09:53:42</t>
  </si>
  <si>
    <t>2018-05-13 10:13:28</t>
  </si>
  <si>
    <t>2018-05-13 11:02:29</t>
  </si>
  <si>
    <t>2018-05-14 07:53:40</t>
  </si>
  <si>
    <t>2018-05-14 08:44:10</t>
  </si>
  <si>
    <t>2018-05-14 10:32:36</t>
  </si>
  <si>
    <t>2018-05-14 11:10:11</t>
  </si>
  <si>
    <t>2018-05-14 10:38:34</t>
  </si>
  <si>
    <t>2018-05-14 11:21:30</t>
  </si>
  <si>
    <t>2018-05-14 10:50:01</t>
  </si>
  <si>
    <t>2018-05-14 11:31:23</t>
  </si>
  <si>
    <t>2018-05-14 11:14:45</t>
  </si>
  <si>
    <t>2018-05-14 11:53:39</t>
  </si>
  <si>
    <t>2018-05-14 11:26:17</t>
  </si>
  <si>
    <t>2018-05-14 12:14:38</t>
  </si>
  <si>
    <t>2018-05-14 11:28:50</t>
  </si>
  <si>
    <t>2018-05-14 12:15:28</t>
  </si>
  <si>
    <t>2018-05-14 11:33:50</t>
  </si>
  <si>
    <t>2018-05-14 12:34:23</t>
  </si>
  <si>
    <t>2018-05-14 11:53:59</t>
  </si>
  <si>
    <t>2018-05-14 12:42:19</t>
  </si>
  <si>
    <t>2018-05-14 12:37:03</t>
  </si>
  <si>
    <t>2018-05-14 15:02:21</t>
  </si>
  <si>
    <t>se demora por estar limpiando el vehiculo</t>
  </si>
  <si>
    <t>2018-05-14 12:44:14</t>
  </si>
  <si>
    <t>2018-05-14 15:00:04</t>
  </si>
  <si>
    <t>se demora popr estar limpiando el vehiculo</t>
  </si>
  <si>
    <t>2018-05-14 14:13:56</t>
  </si>
  <si>
    <t>2018-05-14 14:50:28</t>
  </si>
  <si>
    <t>2018-05-14 16:06:49</t>
  </si>
  <si>
    <t>2018-05-14 16:34:18</t>
  </si>
  <si>
    <t>2018-05-14 16:33:12</t>
  </si>
  <si>
    <t>2018-05-14 17:08:37</t>
  </si>
  <si>
    <t>2018-05-14 16:47:57</t>
  </si>
  <si>
    <t>2018-05-14 17:25:51</t>
  </si>
  <si>
    <t>2018-05-14 16:53:10</t>
  </si>
  <si>
    <t>2018-05-14 17:27:05</t>
  </si>
  <si>
    <t>2018-05-14 19:03:51</t>
  </si>
  <si>
    <t>2018-05-14 19:40:33</t>
  </si>
  <si>
    <t>2018-05-14 19:16:02</t>
  </si>
  <si>
    <t>2018-05-14 19:48:41</t>
  </si>
  <si>
    <t>2018-05-14 20:08:06</t>
  </si>
  <si>
    <t>2018-05-14 22:15:03</t>
  </si>
  <si>
    <t>2018-05-14 21:37:56</t>
  </si>
  <si>
    <t>2018-05-14 22:13:15</t>
  </si>
  <si>
    <t>2018-05-14 22:15:54</t>
  </si>
  <si>
    <t>2018-05-14 23:03:46</t>
  </si>
  <si>
    <t>2018-05-14 22:30:17</t>
  </si>
  <si>
    <t>2018-05-14 23:13:15</t>
  </si>
  <si>
    <t>2018-05-14 22:42:56</t>
  </si>
  <si>
    <t>2018-05-14 23:37:50</t>
  </si>
  <si>
    <t>2018-05-14 23:44:22</t>
  </si>
  <si>
    <t>2018-05-15 00:50:56</t>
  </si>
  <si>
    <t>2018-05-14 23:54:22</t>
  </si>
  <si>
    <t>2018-05-15 01:04:00</t>
  </si>
  <si>
    <t>2018-05-15 00:09:23</t>
  </si>
  <si>
    <t>2018-05-15 01:24:47</t>
  </si>
  <si>
    <t>2018-05-15 00:14:18</t>
  </si>
  <si>
    <t>2018-05-15 00:42:24</t>
  </si>
  <si>
    <t>2018-05-15 00:24:37</t>
  </si>
  <si>
    <t>2018-05-15 01:44:57</t>
  </si>
  <si>
    <t>2018-05-15 01:27:09</t>
  </si>
  <si>
    <t>2018-05-15 02:43:38</t>
  </si>
  <si>
    <t xml:space="preserve"> 31940kg</t>
  </si>
  <si>
    <t>2018-05-15 02:07:35</t>
  </si>
  <si>
    <t>2018-05-15 02:47:05</t>
  </si>
  <si>
    <t>2018-05-15 02:37:17</t>
  </si>
  <si>
    <t>2018-05-15 03:27:57</t>
  </si>
  <si>
    <t>2018-05-15 02:46:36</t>
  </si>
  <si>
    <t>2018-05-15 03:26:23</t>
  </si>
  <si>
    <t>2018-05-15 02:55:23</t>
  </si>
  <si>
    <t>2018-05-15 03:44:15</t>
  </si>
  <si>
    <t>2018-05-15 03:08:43</t>
  </si>
  <si>
    <t>2018-05-15 03:36:51</t>
  </si>
  <si>
    <t>2018-05-15 04:44:36</t>
  </si>
  <si>
    <t>2018-05-15 05:20:28</t>
  </si>
  <si>
    <t>2018-05-15 06:01:29</t>
  </si>
  <si>
    <t>2018-05-15 06:56:00</t>
  </si>
  <si>
    <t>2018-05-15 07:17:26</t>
  </si>
  <si>
    <t>2018-05-15 07:58:37</t>
  </si>
  <si>
    <t>2018-05-15 09:46:32</t>
  </si>
  <si>
    <t>2018-05-15 10:23:32</t>
  </si>
  <si>
    <t>2018-05-15 09:47:51</t>
  </si>
  <si>
    <t>2018-05-15 10:27:01</t>
  </si>
  <si>
    <t>2018-05-15 10:50:40</t>
  </si>
  <si>
    <t>2018-05-15 11:56:54</t>
  </si>
  <si>
    <t>2018-05-15 11:25:26</t>
  </si>
  <si>
    <t>2018-05-15 13:11:03</t>
  </si>
  <si>
    <t>2018-05-15 11:42:13</t>
  </si>
  <si>
    <t>2018-05-15 13:43:19</t>
  </si>
  <si>
    <t>2018-05-15 11:46:08</t>
  </si>
  <si>
    <t>2018-05-15 15:17:40</t>
  </si>
  <si>
    <t>2018-05-15 11:54:20</t>
  </si>
  <si>
    <t>2018-05-15 14:13:49</t>
  </si>
  <si>
    <t>2018-05-15 12:34:42</t>
  </si>
  <si>
    <t>2018-05-15 16:22:09</t>
  </si>
  <si>
    <t>2018-05-15 13:19:59</t>
  </si>
  <si>
    <t>2018-05-15 16:20:46</t>
  </si>
  <si>
    <t>2018-05-15 15:17:31</t>
  </si>
  <si>
    <t>2018-05-15 15:54:11</t>
  </si>
  <si>
    <t>2018-05-15 15:45:07</t>
  </si>
  <si>
    <t>2018-05-15 18:50:47</t>
  </si>
  <si>
    <t>2018-05-15 16:04:42</t>
  </si>
  <si>
    <t>2018-05-15 19:32:54</t>
  </si>
  <si>
    <t>2018-05-15 16:42:17</t>
  </si>
  <si>
    <t>2018-05-15 17:07:27</t>
  </si>
  <si>
    <t>2018-05-15 19:08:50</t>
  </si>
  <si>
    <t>2018-05-15 19:43:02</t>
  </si>
  <si>
    <t>2018-05-15 20:59:53</t>
  </si>
  <si>
    <t>2018-05-15 21:30:53</t>
  </si>
  <si>
    <t>29920kg</t>
  </si>
  <si>
    <t>2018-05-15 22:28:53</t>
  </si>
  <si>
    <t>2018-05-15 22:53:54</t>
  </si>
  <si>
    <t>2018-05-15 23:23:03</t>
  </si>
  <si>
    <t>2018-05-16 03:10:24</t>
  </si>
  <si>
    <t>2018-05-15 23:46:53</t>
  </si>
  <si>
    <t>2018-05-16 00:15:27</t>
  </si>
  <si>
    <t>2018-05-16 00:44:16</t>
  </si>
  <si>
    <t>2018-05-16 03:07:43</t>
  </si>
  <si>
    <t>2018-05-16 00:46:09</t>
  </si>
  <si>
    <t>2018-05-16 03:09:04</t>
  </si>
  <si>
    <t>2018-05-16 00:48:31</t>
  </si>
  <si>
    <t>2018-05-16 03:59:28</t>
  </si>
  <si>
    <t>2018-05-16 01:24:16</t>
  </si>
  <si>
    <t>2018-05-16 04:21:36</t>
  </si>
  <si>
    <t>2018-05-16 01:25:37</t>
  </si>
  <si>
    <t>2018-05-16 09:06:30</t>
  </si>
  <si>
    <t>2018-05-16 02:50:01</t>
  </si>
  <si>
    <t>2018-05-16 03:36:31</t>
  </si>
  <si>
    <t>34670KG</t>
  </si>
  <si>
    <t>2018-05-16 02:53:19</t>
  </si>
  <si>
    <t>2018-05-16 09:09:44</t>
  </si>
  <si>
    <t>daÃ±o manguera de camara</t>
  </si>
  <si>
    <t>2018-05-16 03:07:11</t>
  </si>
  <si>
    <t>2018-05-16 03:35:48</t>
  </si>
  <si>
    <t>29600KG</t>
  </si>
  <si>
    <t>2018-05-16 04:50:31</t>
  </si>
  <si>
    <t>2018-05-16 06:29:11</t>
  </si>
  <si>
    <t>2018-05-16 10:48:56</t>
  </si>
  <si>
    <t>2018-05-16 12:07:23</t>
  </si>
  <si>
    <t>2018-05-16 11:14:48</t>
  </si>
  <si>
    <t>2018-05-16 12:39:32</t>
  </si>
  <si>
    <t>2018-05-16 12:28:30</t>
  </si>
  <si>
    <t>2018-05-16 13:52:30</t>
  </si>
  <si>
    <t>2018-05-16 12:49:59</t>
  </si>
  <si>
    <t>2018-05-16 14:11:45</t>
  </si>
  <si>
    <t>2018-05-16 13:21:04</t>
  </si>
  <si>
    <t>2018-05-16 15:26:36</t>
  </si>
  <si>
    <t>2018-05-16 14:46:59</t>
  </si>
  <si>
    <t>2018-05-16 15:11:59</t>
  </si>
  <si>
    <t>2018-05-16 15:15:48</t>
  </si>
  <si>
    <t>2018-05-16 17:14:47</t>
  </si>
  <si>
    <t>2018-05-16 15:19:27</t>
  </si>
  <si>
    <t>2018-05-16 17:26:21</t>
  </si>
  <si>
    <t>2018-05-16 15:35:51</t>
  </si>
  <si>
    <t>2018-05-16 16:07:34</t>
  </si>
  <si>
    <t>2018-05-16 18:59:39</t>
  </si>
  <si>
    <t>2018-05-16 19:37:53</t>
  </si>
  <si>
    <t>2018-05-16 19:08:36</t>
  </si>
  <si>
    <t>2018-05-17 00:57:51</t>
  </si>
  <si>
    <t>2018-05-16 19:12:41</t>
  </si>
  <si>
    <t>2018-05-17 01:14:58</t>
  </si>
  <si>
    <t>2018-05-16 19:32:21</t>
  </si>
  <si>
    <t>2018-05-17 01:16:45</t>
  </si>
  <si>
    <t>2018-05-16 20:52:45</t>
  </si>
  <si>
    <t>2018-05-16 21:32:34</t>
  </si>
  <si>
    <t>2018-05-16 21:03:15</t>
  </si>
  <si>
    <t>2018-05-17 05:41:13</t>
  </si>
  <si>
    <t xml:space="preserve"> varado caja de cambios</t>
  </si>
  <si>
    <t>2018-05-16 21:10:28</t>
  </si>
  <si>
    <t>2018-05-17 03:04:36</t>
  </si>
  <si>
    <t>2018-05-16 21:28:03</t>
  </si>
  <si>
    <t>2018-05-16 22:13:11</t>
  </si>
  <si>
    <t>2018-05-16 21:37:01</t>
  </si>
  <si>
    <t>2018-05-16 22:16:20</t>
  </si>
  <si>
    <t>2018-05-16 22:39:12</t>
  </si>
  <si>
    <t>2018-05-16 23:06:38</t>
  </si>
  <si>
    <t>2018-05-16 23:39:24</t>
  </si>
  <si>
    <t>2018-05-17 00:03:27</t>
  </si>
  <si>
    <t>2018-05-17 00:11:19</t>
  </si>
  <si>
    <t>2018-05-17 01:31:06</t>
  </si>
  <si>
    <t>2018-05-17 01:16:00</t>
  </si>
  <si>
    <t>2018-05-17 03:10:00</t>
  </si>
  <si>
    <t>2018-05-17 01:57:04</t>
  </si>
  <si>
    <t>2018-05-17 06:21:29</t>
  </si>
  <si>
    <t>2018-05-17 02:43:45</t>
  </si>
  <si>
    <t>2018-05-17 04:56:16</t>
  </si>
  <si>
    <t>2018-05-17 03:47:52</t>
  </si>
  <si>
    <t>2018-05-17 06:22:51</t>
  </si>
  <si>
    <t>2018-05-17 03:59:16</t>
  </si>
  <si>
    <t>2018-05-17 05:26:46</t>
  </si>
  <si>
    <t>2018-05-17 04:13:20</t>
  </si>
  <si>
    <t>2018-05-17 06:31:13</t>
  </si>
  <si>
    <t>2018-05-17 05:03:24</t>
  </si>
  <si>
    <t>2018-05-17 05:44:21</t>
  </si>
  <si>
    <t xml:space="preserve"> NOVEDAD 26</t>
  </si>
  <si>
    <t>2018-05-17 09:58:42</t>
  </si>
  <si>
    <t>2018-05-17 12:19:10</t>
  </si>
  <si>
    <t>2018-05-17 11:18:38</t>
  </si>
  <si>
    <t>2018-05-17 11:55:20</t>
  </si>
  <si>
    <t>2018-05-17 11:43:39</t>
  </si>
  <si>
    <t>2018-05-17 12:52:32</t>
  </si>
  <si>
    <t>2018-05-17 12:43:34</t>
  </si>
  <si>
    <t>2018-05-17 13:29:00</t>
  </si>
  <si>
    <t>2018-05-17 13:13:11</t>
  </si>
  <si>
    <t>2018-05-17 13:56:26</t>
  </si>
  <si>
    <t>2018-05-17 13:16:05</t>
  </si>
  <si>
    <t>2018-05-17 13:52:33</t>
  </si>
  <si>
    <t>2018-05-17 14:09:30</t>
  </si>
  <si>
    <t>2018-05-17 15:23:13</t>
  </si>
  <si>
    <t xml:space="preserve"> agua al radiador</t>
  </si>
  <si>
    <t>2018-05-17 16:25:09</t>
  </si>
  <si>
    <t>2018-05-17 16:58:03</t>
  </si>
  <si>
    <t>2018-05-17 16:56:54</t>
  </si>
  <si>
    <t>2018-05-17 17:25:27</t>
  </si>
  <si>
    <t>2018-05-17 17:12:55</t>
  </si>
  <si>
    <t>2018-05-17 19:06:25</t>
  </si>
  <si>
    <t>2018-05-17 17:33:49</t>
  </si>
  <si>
    <t>2018-05-17 18:08:42</t>
  </si>
  <si>
    <t>2018-05-17 17:57:55</t>
  </si>
  <si>
    <t>2018-05-17 20:25:54</t>
  </si>
  <si>
    <t>2018-05-17 18:39:28</t>
  </si>
  <si>
    <t>2018-05-17 19:40:06</t>
  </si>
  <si>
    <t>2018-05-17 18:55:00</t>
  </si>
  <si>
    <t>2018-05-17 19:38:58</t>
  </si>
  <si>
    <t>2018-05-17 19:12:54</t>
  </si>
  <si>
    <t>2018-05-17 21:23:22</t>
  </si>
  <si>
    <t>2018-05-17 21:27:05</t>
  </si>
  <si>
    <t>2018-05-17 21:54:57</t>
  </si>
  <si>
    <t>2018-05-17 23:00:21</t>
  </si>
  <si>
    <t>2018-05-18 00:24:21</t>
  </si>
  <si>
    <t>2018-05-17 23:05:59</t>
  </si>
  <si>
    <t>2018-05-18 00:30:18</t>
  </si>
  <si>
    <t>2018-05-18 00:00:29</t>
  </si>
  <si>
    <t>2018-05-18 00:40:44</t>
  </si>
  <si>
    <t>2018-05-18 00:01:56</t>
  </si>
  <si>
    <t>2018-05-18 00:34:56</t>
  </si>
  <si>
    <t>35730kg</t>
  </si>
  <si>
    <t>2018-05-18 00:26:42</t>
  </si>
  <si>
    <t>2018-05-18 01:24:34</t>
  </si>
  <si>
    <t>2018-05-18 01:05:58</t>
  </si>
  <si>
    <t>2018-05-18 02:25:16</t>
  </si>
  <si>
    <t>2018-05-18 01:08:44</t>
  </si>
  <si>
    <t>2018-05-18 03:03:46</t>
  </si>
  <si>
    <t>2018-05-18 01:56:05</t>
  </si>
  <si>
    <t>2018-05-18 04:22:51</t>
  </si>
  <si>
    <t>2018-05-18 02:58:25</t>
  </si>
  <si>
    <t>2018-05-18 06:03:12</t>
  </si>
  <si>
    <t>daÃ±o llanta</t>
  </si>
  <si>
    <t>2018-05-18 02:59:52</t>
  </si>
  <si>
    <t>2018-05-18 04:38:33</t>
  </si>
  <si>
    <t>2018-05-18 03:42:14</t>
  </si>
  <si>
    <t>2018-05-18 05:44:37</t>
  </si>
  <si>
    <t>2018-05-18 04:17:03</t>
  </si>
  <si>
    <t>2018-05-18 05:53:46</t>
  </si>
  <si>
    <t>2018-05-18 04:37:24</t>
  </si>
  <si>
    <t>2018-05-18 06:10:26</t>
  </si>
  <si>
    <t>2018-05-18 05:03:51</t>
  </si>
  <si>
    <t>2018-05-18 06:19:01</t>
  </si>
  <si>
    <t>2018-05-18 05:09:09</t>
  </si>
  <si>
    <t>2018-05-18 06:01:14</t>
  </si>
  <si>
    <t>2018-05-18 05:50:50</t>
  </si>
  <si>
    <t>2018-05-18 06:48:01</t>
  </si>
  <si>
    <t>2018-05-18 06:19:37</t>
  </si>
  <si>
    <t>2018-05-18 06:50:12</t>
  </si>
  <si>
    <t>2018-05-18 07:37:15</t>
  </si>
  <si>
    <t>2018-05-18 08:11:05</t>
  </si>
  <si>
    <t>2018-05-18 10:40:47</t>
  </si>
  <si>
    <t>2018-05-18 11:08:41</t>
  </si>
  <si>
    <t>2018-05-18 10:57:47</t>
  </si>
  <si>
    <t>2018-05-18 11:59:22</t>
  </si>
  <si>
    <t>2018-05-18 11:41:14</t>
  </si>
  <si>
    <t>2018-05-18 12:26:28</t>
  </si>
  <si>
    <t>2018-05-18 11:43:09</t>
  </si>
  <si>
    <t>2018-05-18 12:27:59</t>
  </si>
  <si>
    <t>2018-05-18 12:21:53</t>
  </si>
  <si>
    <t>2018-05-18 13:07:54</t>
  </si>
  <si>
    <t>2018-05-18 12:41:46</t>
  </si>
  <si>
    <t>2018-05-18 13:35:16</t>
  </si>
  <si>
    <t>2018-05-18 12:43:18</t>
  </si>
  <si>
    <t>2018-05-18 13:36:31</t>
  </si>
  <si>
    <t>2018-05-18 14:50:48</t>
  </si>
  <si>
    <t>2018-05-18 16:16:33</t>
  </si>
  <si>
    <t>2018-05-18 15:40:03</t>
  </si>
  <si>
    <t>2018-05-18 17:12:10</t>
  </si>
  <si>
    <t>2018-05-18 16:54:45</t>
  </si>
  <si>
    <t>2018-05-18 17:43:13</t>
  </si>
  <si>
    <t>2018-05-18 17:02:52</t>
  </si>
  <si>
    <t>2018-05-18 17:47:47</t>
  </si>
  <si>
    <t>2018-05-18 17:24:20</t>
  </si>
  <si>
    <t>2018-05-18 18:14:43</t>
  </si>
  <si>
    <t>2018-05-18 18:25:20</t>
  </si>
  <si>
    <t>2018-05-18 19:31:33</t>
  </si>
  <si>
    <t>2018-05-18 19:23:19</t>
  </si>
  <si>
    <t>2018-05-18 20:01:31</t>
  </si>
  <si>
    <t>2018-05-18 20:43:54</t>
  </si>
  <si>
    <t>2018-05-18 22:15:50</t>
  </si>
  <si>
    <t>2018-05-18 20:55:41</t>
  </si>
  <si>
    <t>2018-05-18 21:27:51</t>
  </si>
  <si>
    <t>2018-05-18 21:03:10</t>
  </si>
  <si>
    <t>2018-05-18 21:57:39</t>
  </si>
  <si>
    <t>2018-05-18 21:21:57</t>
  </si>
  <si>
    <t>2018-05-18 21:53:35</t>
  </si>
  <si>
    <t>2018-05-18 21:41:39</t>
  </si>
  <si>
    <t>2018-05-18 22:28:37</t>
  </si>
  <si>
    <t>2018-05-18 22:09:01</t>
  </si>
  <si>
    <t>2018-05-19 00:25:50</t>
  </si>
  <si>
    <t xml:space="preserve"> se quedo dormido</t>
  </si>
  <si>
    <t>2018-05-18 22:15:11</t>
  </si>
  <si>
    <t>2018-05-18 22:59:19</t>
  </si>
  <si>
    <t>2018-05-18 23:28:00</t>
  </si>
  <si>
    <t>2018-05-19 00:46:00</t>
  </si>
  <si>
    <t>2018-05-18 23:31:56</t>
  </si>
  <si>
    <t>2018-05-19 00:19:50</t>
  </si>
  <si>
    <t>2018-05-19 00:11:50</t>
  </si>
  <si>
    <t>2018-05-19 00:41:25</t>
  </si>
  <si>
    <t>2018-05-19 00:36:13</t>
  </si>
  <si>
    <t>2018-05-19 01:40:24</t>
  </si>
  <si>
    <t>2018-05-19 00:43:17</t>
  </si>
  <si>
    <t>2018-05-19 02:03:28</t>
  </si>
  <si>
    <t>2018-05-19 01:17:37</t>
  </si>
  <si>
    <t>2018-05-19 02:57:02</t>
  </si>
  <si>
    <t>2018-05-19 01:40:42</t>
  </si>
  <si>
    <t>2018-05-19 03:44:16</t>
  </si>
  <si>
    <t>2018-05-19 02:05:48</t>
  </si>
  <si>
    <t>2018-05-19 04:16:40</t>
  </si>
  <si>
    <t>2018-05-19 02:09:12</t>
  </si>
  <si>
    <t>2018-05-19 04:09:25</t>
  </si>
  <si>
    <t>2018-05-19 02:37:38</t>
  </si>
  <si>
    <t>2018-05-19 04:45:28</t>
  </si>
  <si>
    <t>2018-05-19 02:44:10</t>
  </si>
  <si>
    <t>2018-05-19 04:49:18</t>
  </si>
  <si>
    <t>2018-05-19 02:51:09</t>
  </si>
  <si>
    <t>2018-05-19 05:14:53</t>
  </si>
  <si>
    <t>2018-05-19 03:10:27</t>
  </si>
  <si>
    <t>2018-05-19 05:21:56</t>
  </si>
  <si>
    <t>2018-05-19 04:26:08</t>
  </si>
  <si>
    <t>2018-05-19 06:17:39</t>
  </si>
  <si>
    <t>2018-05-19 04:41:00</t>
  </si>
  <si>
    <t>2018-05-19 06:07:08</t>
  </si>
  <si>
    <t>2018-05-19 04:47:06</t>
  </si>
  <si>
    <t>2018-05-19 06:02:26</t>
  </si>
  <si>
    <t>2018-05-19 05:22:44</t>
  </si>
  <si>
    <t>2018-05-19 06:23:06</t>
  </si>
  <si>
    <t>2018-05-19 08:02:38</t>
  </si>
  <si>
    <t>2018-05-19 08:52:18</t>
  </si>
  <si>
    <t>2018-05-19 08:21:53</t>
  </si>
  <si>
    <t>2018-05-19 09:00:04</t>
  </si>
  <si>
    <t>2018-05-19 09:12:36</t>
  </si>
  <si>
    <t>2018-05-19 10:06:12</t>
  </si>
  <si>
    <t>2018-05-19 10:12:52</t>
  </si>
  <si>
    <t>2018-05-19 10:43:45</t>
  </si>
  <si>
    <t>2018-05-19 10:56:32</t>
  </si>
  <si>
    <t>2018-05-19 12:02:35</t>
  </si>
  <si>
    <t>2018-05-19 11:12:38</t>
  </si>
  <si>
    <t>2018-05-19 11:38:51</t>
  </si>
  <si>
    <t>NOVED 25</t>
  </si>
  <si>
    <t>2018-05-19 11:24:52</t>
  </si>
  <si>
    <t>2018-05-19 12:16:30</t>
  </si>
  <si>
    <t>2018-05-19 11:39:10</t>
  </si>
  <si>
    <t>2018-05-19 12:20:19</t>
  </si>
  <si>
    <t>2018-05-19 12:18:21</t>
  </si>
  <si>
    <t>2018-05-19 12:54:19</t>
  </si>
  <si>
    <t>2018-05-19 12:20:31</t>
  </si>
  <si>
    <t>2018-05-19 12:57:23</t>
  </si>
  <si>
    <t>2018-05-19 12:58:27</t>
  </si>
  <si>
    <t>2018-05-19 14:01:25</t>
  </si>
  <si>
    <t>2018-05-19 13:45:17</t>
  </si>
  <si>
    <t>2018-05-19 15:12:15</t>
  </si>
  <si>
    <t>2018-05-19 14:12:51</t>
  </si>
  <si>
    <t>2018-05-19 15:26:34</t>
  </si>
  <si>
    <t>2018-05-19 14:17:18</t>
  </si>
  <si>
    <t>2018-05-19 15:32:10</t>
  </si>
  <si>
    <t xml:space="preserve"> NOVED 25</t>
  </si>
  <si>
    <t>2018-05-19 15:33:40</t>
  </si>
  <si>
    <t>2018-05-19 16:14:35</t>
  </si>
  <si>
    <t>2018-05-19 16:23:49</t>
  </si>
  <si>
    <t>2018-05-19 16:55:30</t>
  </si>
  <si>
    <t>2018-05-19 17:24:05</t>
  </si>
  <si>
    <t>2018-05-19 17:50:43</t>
  </si>
  <si>
    <t>2018-05-19 18:35:15</t>
  </si>
  <si>
    <t>2018-05-19 19:53:14</t>
  </si>
  <si>
    <t>2018-05-19 20:29:33</t>
  </si>
  <si>
    <t>2018-05-19 21:15:29</t>
  </si>
  <si>
    <t>2018-05-19 20:33:59</t>
  </si>
  <si>
    <t>2018-05-19 21:13:30</t>
  </si>
  <si>
    <t>2018-05-19 20:38:44</t>
  </si>
  <si>
    <t>2018-05-19 21:22:44</t>
  </si>
  <si>
    <t>2018-05-19 22:54:56</t>
  </si>
  <si>
    <t>2018-05-19 23:51:36</t>
  </si>
  <si>
    <t>2018-05-19 23:05:42</t>
  </si>
  <si>
    <t>2018-05-20 00:00:23</t>
  </si>
  <si>
    <t>2018-05-20 00:46:00</t>
  </si>
  <si>
    <t>2018-05-20 02:34:00</t>
  </si>
  <si>
    <t>2018-05-20 00:51:26</t>
  </si>
  <si>
    <t>2018-05-20 03:07:20</t>
  </si>
  <si>
    <t>2018-05-20 01:24:58</t>
  </si>
  <si>
    <t>2018-05-20 01:55:50</t>
  </si>
  <si>
    <t>2018-05-20 01:26:14</t>
  </si>
  <si>
    <t>2018-05-20 03:56:22</t>
  </si>
  <si>
    <t>2018-05-20 02:00:07</t>
  </si>
  <si>
    <t>2018-05-20 04:28:20</t>
  </si>
  <si>
    <t>2018-05-20 02:26:54</t>
  </si>
  <si>
    <t>2018-05-20 04:42:44</t>
  </si>
  <si>
    <t>2018-05-20 02:31:44</t>
  </si>
  <si>
    <t>2018-05-20 03:03:16</t>
  </si>
  <si>
    <t>2018-05-20 03:14:02</t>
  </si>
  <si>
    <t>2018-05-20 05:47:06</t>
  </si>
  <si>
    <t>2018-05-20 04:19:34</t>
  </si>
  <si>
    <t>2018-05-20 06:13:05</t>
  </si>
  <si>
    <t>2018-05-20 07:45:34</t>
  </si>
  <si>
    <t>2018-05-20 08:55:32</t>
  </si>
  <si>
    <t>2018-05-20 08:14:22</t>
  </si>
  <si>
    <t>2018-05-20 08:58:52</t>
  </si>
  <si>
    <t>2018-05-21 10:43:58</t>
  </si>
  <si>
    <t>2018-05-21 11:53:30</t>
  </si>
  <si>
    <t>2018-05-21 10:44:55</t>
  </si>
  <si>
    <t>2018-05-21 11:56:23</t>
  </si>
  <si>
    <t>2018-05-21 11:50:15</t>
  </si>
  <si>
    <t>2018-05-21 13:28:22</t>
  </si>
  <si>
    <t>2018-05-21 12:00:40</t>
  </si>
  <si>
    <t>2018-05-21 13:42:04</t>
  </si>
  <si>
    <t>2018-05-21 12:15:55</t>
  </si>
  <si>
    <t>2018-05-21 14:01:36</t>
  </si>
  <si>
    <t>2018-05-21 14:14:18</t>
  </si>
  <si>
    <t>2018-05-21 15:42:33</t>
  </si>
  <si>
    <t>2018-05-21 14:29:15</t>
  </si>
  <si>
    <t>2018-05-21 16:45:51</t>
  </si>
  <si>
    <t>SE DAÃ‘OVARRILLA DEL TOMAFUERZA</t>
  </si>
  <si>
    <t>2018-05-21 14:29:53</t>
  </si>
  <si>
    <t>2018-05-21 15:57:22</t>
  </si>
  <si>
    <t>2018-05-21 14:43:46</t>
  </si>
  <si>
    <t>2018-05-21 16:04:00</t>
  </si>
  <si>
    <t>2018-05-21 15:18:30</t>
  </si>
  <si>
    <t>2018-05-21 16:47:34</t>
  </si>
  <si>
    <t>2018-05-21 15:22:31</t>
  </si>
  <si>
    <t>2018-05-21 16:53:09</t>
  </si>
  <si>
    <t>2018-05-21 15:37:40</t>
  </si>
  <si>
    <t>2018-05-21 17:01:09</t>
  </si>
  <si>
    <t>2018-05-21 16:06:24</t>
  </si>
  <si>
    <t>2018-05-21 16:37:55</t>
  </si>
  <si>
    <t>2018-05-21 16:35:53</t>
  </si>
  <si>
    <t>2018-05-21 18:00:16</t>
  </si>
  <si>
    <t>N-25</t>
  </si>
  <si>
    <t>2018-05-21 16:57:10</t>
  </si>
  <si>
    <t>2018-05-21 17:45:46</t>
  </si>
  <si>
    <t>2018-05-21 17:02:57</t>
  </si>
  <si>
    <t>2018-05-21 18:09:06</t>
  </si>
  <si>
    <t>2018-05-21 18:07:33</t>
  </si>
  <si>
    <t>2018-05-21 19:11:33</t>
  </si>
  <si>
    <t>2018-05-21 20:12:05</t>
  </si>
  <si>
    <t>2018-05-21 21:18:25</t>
  </si>
  <si>
    <t>2018-05-21 21:15:21</t>
  </si>
  <si>
    <t>2018-05-21 22:09:17</t>
  </si>
  <si>
    <t>2018-05-21 21:16:23</t>
  </si>
  <si>
    <t>2018-05-21 21:59:52</t>
  </si>
  <si>
    <t>2018-05-21 21:40:57</t>
  </si>
  <si>
    <t>2018-05-21 22:19:42</t>
  </si>
  <si>
    <t>2018-05-21 22:04:24</t>
  </si>
  <si>
    <t>2018-05-21 22:51:16</t>
  </si>
  <si>
    <t>2018-05-21 22:49:02</t>
  </si>
  <si>
    <t>2018-05-21 23:35:44</t>
  </si>
  <si>
    <t>2018-05-21 22:59:01</t>
  </si>
  <si>
    <t>2018-05-22 00:04:41</t>
  </si>
  <si>
    <t>2018-05-21 23:03:18</t>
  </si>
  <si>
    <t>2018-05-21 23:52:49</t>
  </si>
  <si>
    <t>2018-05-21 23:07:56</t>
  </si>
  <si>
    <t>2018-05-21 23:57:52</t>
  </si>
  <si>
    <t>2018-05-21 23:25:09</t>
  </si>
  <si>
    <t>2018-05-22 00:27:38</t>
  </si>
  <si>
    <t>2018-05-22 00:01:12</t>
  </si>
  <si>
    <t>2018-05-22 01:06:33</t>
  </si>
  <si>
    <t>2018-05-22 00:08:52</t>
  </si>
  <si>
    <t>2018-05-22 01:15:37</t>
  </si>
  <si>
    <t>2018-05-22 00:46:58</t>
  </si>
  <si>
    <t>2018-05-22 02:10:59</t>
  </si>
  <si>
    <t>2018-05-22 00:51:08</t>
  </si>
  <si>
    <t>2018-05-22 01:32:14</t>
  </si>
  <si>
    <t>2018-05-22 00:57:14</t>
  </si>
  <si>
    <t>2018-05-22 02:14:13</t>
  </si>
  <si>
    <t>MAL ESTADO DE LA PLATAFORMA</t>
  </si>
  <si>
    <t>2018-05-22 01:08:14</t>
  </si>
  <si>
    <t>2018-05-22 02:32:05</t>
  </si>
  <si>
    <t>2018-05-22 01:29:58</t>
  </si>
  <si>
    <t>2018-05-22 02:53:18</t>
  </si>
  <si>
    <t>mal estado de la plataforma</t>
  </si>
  <si>
    <t>2018-05-22 02:33:12</t>
  </si>
  <si>
    <t>2018-05-22 04:18:52</t>
  </si>
  <si>
    <t>2018-05-22 03:20:49</t>
  </si>
  <si>
    <t>2018-05-22 05:23:02</t>
  </si>
  <si>
    <t>2018-05-22 03:36:24</t>
  </si>
  <si>
    <t>2018-05-22 05:32:30</t>
  </si>
  <si>
    <t>POR MAL ESTADO EN LA PLATAFORMA</t>
  </si>
  <si>
    <t>2018-05-22 03:46:17</t>
  </si>
  <si>
    <t>2018-05-22 05:44:51</t>
  </si>
  <si>
    <t>2018-05-22 04:14:27</t>
  </si>
  <si>
    <t>2018-05-22 06:33:15</t>
  </si>
  <si>
    <t>2018-05-22 05:14:18</t>
  </si>
  <si>
    <t>2018-05-22 07:31:59</t>
  </si>
  <si>
    <t>2018-05-22 05:34:34</t>
  </si>
  <si>
    <t>2018-05-22 06:08:32</t>
  </si>
  <si>
    <t>2018-05-22 10:01:01</t>
  </si>
  <si>
    <t>2018-05-22 10:35:13</t>
  </si>
  <si>
    <t>2018-05-22 10:28:01</t>
  </si>
  <si>
    <t>2018-05-22 10:53:02</t>
  </si>
  <si>
    <t>2018-05-22 10:48:55</t>
  </si>
  <si>
    <t>2018-05-22 11:49:39</t>
  </si>
  <si>
    <t>2018-05-22 10:57:41</t>
  </si>
  <si>
    <t>2018-05-22 12:03:27</t>
  </si>
  <si>
    <t>2018-05-22 12:16:09</t>
  </si>
  <si>
    <t>2018-05-22 13:14:42</t>
  </si>
  <si>
    <t>2018-05-22 12:29:32</t>
  </si>
  <si>
    <t>2018-05-22 13:20:55</t>
  </si>
  <si>
    <t>2018-05-22 12:53:29</t>
  </si>
  <si>
    <t>2018-05-22 13:33:45</t>
  </si>
  <si>
    <t>2018-05-22 14:29:30</t>
  </si>
  <si>
    <t>2018-05-22 15:15:42</t>
  </si>
  <si>
    <t>2018-05-22 15:12:25</t>
  </si>
  <si>
    <t>2018-05-22 15:49:50</t>
  </si>
  <si>
    <t>2018-05-22 15:14:14</t>
  </si>
  <si>
    <t>2018-05-22 16:25:37</t>
  </si>
  <si>
    <t>pesocomf.</t>
  </si>
  <si>
    <t>2018-05-22 15:32:00</t>
  </si>
  <si>
    <t>2018-05-22 16:31:39</t>
  </si>
  <si>
    <t>2018-05-22 16:06:44</t>
  </si>
  <si>
    <t>2018-05-22 17:23:31</t>
  </si>
  <si>
    <t>2018-05-22 17:25:28</t>
  </si>
  <si>
    <t>2018-05-22 18:53:44</t>
  </si>
  <si>
    <t>2018-05-22 18:22:21</t>
  </si>
  <si>
    <t>2018-05-22 20:28:17</t>
  </si>
  <si>
    <t xml:space="preserve"> n-29</t>
  </si>
  <si>
    <t>2018-05-22 18:24:40</t>
  </si>
  <si>
    <t>2018-05-22 20:25:03</t>
  </si>
  <si>
    <t>2018-05-22 20:44:08</t>
  </si>
  <si>
    <t>2018-05-22 23:39:19</t>
  </si>
  <si>
    <t>2018-05-22 22:50:02</t>
  </si>
  <si>
    <t>2018-05-22 23:20:21</t>
  </si>
  <si>
    <t>2018-05-22 23:09:11</t>
  </si>
  <si>
    <t>2018-05-23 04:01:29</t>
  </si>
  <si>
    <t>DEMORA PINCHADO</t>
  </si>
  <si>
    <t>2018-05-22 23:33:18</t>
  </si>
  <si>
    <t>2018-05-23 01:34:13</t>
  </si>
  <si>
    <t>DEMORA SE PINCHO</t>
  </si>
  <si>
    <t>2018-05-23 00:46:43</t>
  </si>
  <si>
    <t>2018-05-23 07:28:34</t>
  </si>
  <si>
    <t>2018-05-23 01:53:13</t>
  </si>
  <si>
    <t>2018-05-23 02:26:07</t>
  </si>
  <si>
    <t>2018-05-23 02:03:42</t>
  </si>
  <si>
    <t>2018-05-23 12:49:55</t>
  </si>
  <si>
    <t>se quedo dormido</t>
  </si>
  <si>
    <t>2018-05-23 02:40:04</t>
  </si>
  <si>
    <t>2018-05-23 10:16:22</t>
  </si>
  <si>
    <t>2018-05-23 03:43:54</t>
  </si>
  <si>
    <t>2018-05-23 11:42:27</t>
  </si>
  <si>
    <t>2018-05-23 03:59:00</t>
  </si>
  <si>
    <t>2018-05-23 11:47:26</t>
  </si>
  <si>
    <t>2018-05-23 04:25:51</t>
  </si>
  <si>
    <t>2018-05-23 06:47:09</t>
  </si>
  <si>
    <t xml:space="preserve"> DEMORA SE QUEDO SIN ACPM</t>
  </si>
  <si>
    <t>2018-05-23 05:10:00</t>
  </si>
  <si>
    <t>2018-05-23 06:19:58</t>
  </si>
  <si>
    <t>2018-05-23 05:27:24</t>
  </si>
  <si>
    <t>2018-05-23 12:32:36</t>
  </si>
  <si>
    <t>2018-05-23 06:54:07</t>
  </si>
  <si>
    <t>2018-05-23 07:21:04</t>
  </si>
  <si>
    <t>no se sabe donde descargo</t>
  </si>
  <si>
    <t>2018-05-23 11:04:03</t>
  </si>
  <si>
    <t>2018-05-23 17:19:54</t>
  </si>
  <si>
    <t>2018-05-23 11:54:48</t>
  </si>
  <si>
    <t>2018-05-23 13:06:55</t>
  </si>
  <si>
    <t>2018-05-23 12:53:47</t>
  </si>
  <si>
    <t>2018-05-23 18:07:31</t>
  </si>
  <si>
    <t>2018-05-23 13:42:10</t>
  </si>
  <si>
    <t>2018-05-23 14:15:07</t>
  </si>
  <si>
    <t>2018-05-23 13:50:23</t>
  </si>
  <si>
    <t>2018-05-23 19:12:04</t>
  </si>
  <si>
    <t>2018-05-23 15:18:23</t>
  </si>
  <si>
    <t>2018-05-23 15:49:23</t>
  </si>
  <si>
    <t>2018-05-23 15:49:54</t>
  </si>
  <si>
    <t>2018-05-23 21:11:58</t>
  </si>
  <si>
    <t>2018-05-23 16:28:56</t>
  </si>
  <si>
    <t>2018-05-23 23:57:16</t>
  </si>
  <si>
    <t>2018-05-23 17:15:54</t>
  </si>
  <si>
    <t>2018-05-23 17:57:24</t>
  </si>
  <si>
    <t>2018-05-23 17:52:07</t>
  </si>
  <si>
    <t>2018-05-23 18:36:10</t>
  </si>
  <si>
    <t>2018-05-23 18:04:00</t>
  </si>
  <si>
    <t>2018-05-24 02:17:54</t>
  </si>
  <si>
    <t>2018-05-23 20:20:42</t>
  </si>
  <si>
    <t>2018-05-23 20:52:02</t>
  </si>
  <si>
    <t>2018-05-23 21:10:17</t>
  </si>
  <si>
    <t>2018-05-23 21:47:25</t>
  </si>
  <si>
    <t>2018-05-23 21:14:11</t>
  </si>
  <si>
    <t>2018-05-24 05:52:09</t>
  </si>
  <si>
    <t>2018-05-23 21:42:21</t>
  </si>
  <si>
    <t>2018-05-24 07:26:02</t>
  </si>
  <si>
    <t>NOV 29</t>
  </si>
  <si>
    <t>2018-05-23 23:17:13</t>
  </si>
  <si>
    <t>2018-05-24 10:37:33</t>
  </si>
  <si>
    <t>2018-05-23 23:28:00</t>
  </si>
  <si>
    <t>2018-05-24 06:08:00</t>
  </si>
  <si>
    <t xml:space="preserve"> por favor cambiar zona aprovechamiento</t>
  </si>
  <si>
    <t>2018-05-23 23:35:07</t>
  </si>
  <si>
    <t>2018-05-24 09:25:10</t>
  </si>
  <si>
    <t>2018-05-24 00:38:20</t>
  </si>
  <si>
    <t>2018-05-24 11:15:43</t>
  </si>
  <si>
    <t>2018-05-24 03:16:39</t>
  </si>
  <si>
    <t>2018-05-24 13:57:55</t>
  </si>
  <si>
    <t>2018-05-24 04:30:10</t>
  </si>
  <si>
    <t>2018-05-24 15:38:51</t>
  </si>
  <si>
    <t>2018-05-24 09:46:27</t>
  </si>
  <si>
    <t>2018-05-24 17:48:02</t>
  </si>
  <si>
    <t>2018-05-24 11:31:46</t>
  </si>
  <si>
    <t>2018-05-24 17:47:00</t>
  </si>
  <si>
    <t>2018-05-24 12:24:48</t>
  </si>
  <si>
    <t>2018-05-24 19:13:22</t>
  </si>
  <si>
    <t>2018-05-24 13:16:29</t>
  </si>
  <si>
    <t>2018-05-24 19:19:13</t>
  </si>
  <si>
    <t>2018-05-24 13:33:17</t>
  </si>
  <si>
    <t>2018-05-24 15:02:37</t>
  </si>
  <si>
    <t>2018-05-24 13:51:44</t>
  </si>
  <si>
    <t>2018-05-24 19:21:55</t>
  </si>
  <si>
    <t>2018-05-24 14:08:05</t>
  </si>
  <si>
    <t>2018-05-24 15:00:17</t>
  </si>
  <si>
    <t>2018-05-24 14:26:01</t>
  </si>
  <si>
    <t>2018-05-24 19:46:31</t>
  </si>
  <si>
    <t>2018-05-24 15:34:00</t>
  </si>
  <si>
    <t>2018-05-24 17:18:09</t>
  </si>
  <si>
    <t>2018-05-24 17:28:30</t>
  </si>
  <si>
    <t>2018-05-24 18:08:51</t>
  </si>
  <si>
    <t>2018-05-24 21:06:15</t>
  </si>
  <si>
    <t>2018-05-24 21:36:50</t>
  </si>
  <si>
    <t>2018-05-24 21:16:56</t>
  </si>
  <si>
    <t>2018-05-24 22:14:13</t>
  </si>
  <si>
    <t>2018-05-24 22:01:50</t>
  </si>
  <si>
    <t>2018-05-24 22:45:41</t>
  </si>
  <si>
    <t>2018-05-24 23:24:02</t>
  </si>
  <si>
    <t>2018-05-25 00:20:17</t>
  </si>
  <si>
    <t>2018-05-25 00:14:58</t>
  </si>
  <si>
    <t>2018-05-25 05:38:59</t>
  </si>
  <si>
    <t xml:space="preserve"> PIEDRSA EN UNA PACHA</t>
  </si>
  <si>
    <t>2018-05-25 00:44:56</t>
  </si>
  <si>
    <t>2018-05-25 05:36:54</t>
  </si>
  <si>
    <t>POR ALLUDA A DESVARA A COMPAÃ‘ERO</t>
  </si>
  <si>
    <t>2018-05-25 00:59:53</t>
  </si>
  <si>
    <t>2018-05-25 03:43:28</t>
  </si>
  <si>
    <t>2018-05-25 01:40:34</t>
  </si>
  <si>
    <t>2018-05-25 02:31:57</t>
  </si>
  <si>
    <t>2018-05-25 01:45:08</t>
  </si>
  <si>
    <t>2018-05-25 02:18:39</t>
  </si>
  <si>
    <t>2018-05-25 02:53:06</t>
  </si>
  <si>
    <t>2018-05-25 03:42:24</t>
  </si>
  <si>
    <t>2018-05-25 05:11:47</t>
  </si>
  <si>
    <t>2018-05-25 05:52:48</t>
  </si>
  <si>
    <t>2018-05-25 06:03:27</t>
  </si>
  <si>
    <t>2018-05-25 07:02:47</t>
  </si>
  <si>
    <t>2018-05-25 06:06:40</t>
  </si>
  <si>
    <t>2018-05-25 07:03:45</t>
  </si>
  <si>
    <t>2018-05-25 09:30:56</t>
  </si>
  <si>
    <t>2018-05-25 10:23:53</t>
  </si>
  <si>
    <t>2018-05-25 10:27:34</t>
  </si>
  <si>
    <t>2018-05-25 11:23:36</t>
  </si>
  <si>
    <t>2018-05-25 11:10:29</t>
  </si>
  <si>
    <t>2018-05-25 11:51:58</t>
  </si>
  <si>
    <t>2018-05-25 11:43:49</t>
  </si>
  <si>
    <t>2018-05-25 12:28:14</t>
  </si>
  <si>
    <t>2018-05-25 13:09:28</t>
  </si>
  <si>
    <t>2018-05-25 13:49:57</t>
  </si>
  <si>
    <t>2018-05-25 13:18:55</t>
  </si>
  <si>
    <t>2018-05-25 14:06:52</t>
  </si>
  <si>
    <t>2018-05-25 13:21:12</t>
  </si>
  <si>
    <t>2018-05-25 14:05:10</t>
  </si>
  <si>
    <t>2018-05-25 13:36:13</t>
  </si>
  <si>
    <t>2018-05-25 14:13:13</t>
  </si>
  <si>
    <t>2018-05-25 13:58:47</t>
  </si>
  <si>
    <t>2018-05-25 14:38:17</t>
  </si>
  <si>
    <t>2018-05-25 14:48:17</t>
  </si>
  <si>
    <t>2018-05-25 15:49:39</t>
  </si>
  <si>
    <t>2018-05-25 16:26:57</t>
  </si>
  <si>
    <t>2018-05-25 17:25:08</t>
  </si>
  <si>
    <t>2018-05-25 17:11:24</t>
  </si>
  <si>
    <t>2018-05-25 18:34:29</t>
  </si>
  <si>
    <t>2018-05-25 17:17:57</t>
  </si>
  <si>
    <t>2018-05-25 18:24:56</t>
  </si>
  <si>
    <t>2018-05-25 17:21:23</t>
  </si>
  <si>
    <t>2018-05-25 17:56:42</t>
  </si>
  <si>
    <t>2018-05-25 17:33:02</t>
  </si>
  <si>
    <t>2018-05-25 18:36:00</t>
  </si>
  <si>
    <t>2018-05-25 17:38:56</t>
  </si>
  <si>
    <t>2018-05-25 18:30:34</t>
  </si>
  <si>
    <t>2018-05-25 17:46:34</t>
  </si>
  <si>
    <t>2018-05-25 18:27:06</t>
  </si>
  <si>
    <t>2018-05-25 18:15:00</t>
  </si>
  <si>
    <t>2018-05-25 18:57:59</t>
  </si>
  <si>
    <t>2018-05-25 19:59:47</t>
  </si>
  <si>
    <t>2018-05-25 21:00:58</t>
  </si>
  <si>
    <t>2018-05-25 20:52:16</t>
  </si>
  <si>
    <t>2018-05-25 21:52:08</t>
  </si>
  <si>
    <t>2018-05-25 21:42:19</t>
  </si>
  <si>
    <t>2018-05-25 22:27:06</t>
  </si>
  <si>
    <t>2018-05-25 22:03:20</t>
  </si>
  <si>
    <t>2018-05-25 23:15:38</t>
  </si>
  <si>
    <t>2018-05-25 22:17:07</t>
  </si>
  <si>
    <t>2018-05-25 23:40:34</t>
  </si>
  <si>
    <t>2018-05-25 23:01:52</t>
  </si>
  <si>
    <t>2018-05-25 23:46:26</t>
  </si>
  <si>
    <t>2018-05-25 23:05:34</t>
  </si>
  <si>
    <t>2018-05-25 23:53:01</t>
  </si>
  <si>
    <t>2018-05-26 00:13:33</t>
  </si>
  <si>
    <t>2018-05-26 01:06:11</t>
  </si>
  <si>
    <t>2018-05-26 00:19:27</t>
  </si>
  <si>
    <t>2018-05-26 01:11:49</t>
  </si>
  <si>
    <t>2018-05-26 01:16:44</t>
  </si>
  <si>
    <t>2018-05-26 02:16:56</t>
  </si>
  <si>
    <t>2018-05-26 01:23:23</t>
  </si>
  <si>
    <t>2018-05-26 02:37:37</t>
  </si>
  <si>
    <t>2018-05-26 01:32:22</t>
  </si>
  <si>
    <t>2018-05-26 02:53:59</t>
  </si>
  <si>
    <t>2018-05-26 02:51:13</t>
  </si>
  <si>
    <t>2018-05-26 04:40:04</t>
  </si>
  <si>
    <t>2018-05-26 02:58:42</t>
  </si>
  <si>
    <t>2018-05-26 04:46:46</t>
  </si>
  <si>
    <t>2018-05-26 03:16:13</t>
  </si>
  <si>
    <t>2018-05-26 05:06:43</t>
  </si>
  <si>
    <t>2018-05-26 03:43:25</t>
  </si>
  <si>
    <t>2018-05-26 05:31:03</t>
  </si>
  <si>
    <t>2018-05-26 05:17:51</t>
  </si>
  <si>
    <t>2018-05-26 06:10:05</t>
  </si>
  <si>
    <t>2018-05-26 06:16:36</t>
  </si>
  <si>
    <t>2018-05-26 06:58:37</t>
  </si>
  <si>
    <t>2018-05-26 07:16:47</t>
  </si>
  <si>
    <t>2018-05-26 08:05:11</t>
  </si>
  <si>
    <t>2018-05-26 09:09:43</t>
  </si>
  <si>
    <t>2018-05-26 10:01:40</t>
  </si>
  <si>
    <t>2018-05-26 10:01:34</t>
  </si>
  <si>
    <t>2018-05-26 10:44:07</t>
  </si>
  <si>
    <t>2018-05-26 10:08:38</t>
  </si>
  <si>
    <t>2018-05-26 10:51:41</t>
  </si>
  <si>
    <t>2018-05-26 10:23:19</t>
  </si>
  <si>
    <t>2018-05-26 11:28:08</t>
  </si>
  <si>
    <t>2018-05-26 11:24:18</t>
  </si>
  <si>
    <t>2018-05-26 12:28:03</t>
  </si>
  <si>
    <t>2018-05-26 12:33:21</t>
  </si>
  <si>
    <t>2018-05-26 13:06:50</t>
  </si>
  <si>
    <t>2018-05-26 12:35:21</t>
  </si>
  <si>
    <t>2018-05-26 13:46:11</t>
  </si>
  <si>
    <t>2018-05-26 13:12:06</t>
  </si>
  <si>
    <t>2018-05-26 14:08:46</t>
  </si>
  <si>
    <t>2018-05-26 13:17:28</t>
  </si>
  <si>
    <t>2018-05-26 14:21:51</t>
  </si>
  <si>
    <t>2018-05-26 13:34:26</t>
  </si>
  <si>
    <t>2018-05-26 14:35:23</t>
  </si>
  <si>
    <t>2018-05-26 13:38:17</t>
  </si>
  <si>
    <t>2018-05-26 14:19:31</t>
  </si>
  <si>
    <t>2018-05-26 14:41:42</t>
  </si>
  <si>
    <t>2018-05-26 15:34:50</t>
  </si>
  <si>
    <t>2018-05-26 15:01:16</t>
  </si>
  <si>
    <t>2018-05-26 15:47:25</t>
  </si>
  <si>
    <t>2018-05-26 15:41:07</t>
  </si>
  <si>
    <t>2018-05-26 16:11:00</t>
  </si>
  <si>
    <t>pesocomf. zona aprovechamiento</t>
  </si>
  <si>
    <t>2018-05-26 17:53:02</t>
  </si>
  <si>
    <t>2018-05-26 18:34:56</t>
  </si>
  <si>
    <t>2018-05-26 20:54:20</t>
  </si>
  <si>
    <t>2018-05-26 22:02:00</t>
  </si>
  <si>
    <t>NOVEDAD 25</t>
  </si>
  <si>
    <t>2018-05-26 21:27:56</t>
  </si>
  <si>
    <t>2018-05-26 22:00:04</t>
  </si>
  <si>
    <t>2018-05-26 22:15:20</t>
  </si>
  <si>
    <t>2018-05-26 22:58:01</t>
  </si>
  <si>
    <t>2018-05-26 22:40:47</t>
  </si>
  <si>
    <t>2018-05-26 23:18:32</t>
  </si>
  <si>
    <t>2018-05-26 23:48:48</t>
  </si>
  <si>
    <t>2018-05-27 00:52:46</t>
  </si>
  <si>
    <t>2018-05-26 23:54:06</t>
  </si>
  <si>
    <t>2018-05-27 00:25:14</t>
  </si>
  <si>
    <t>2018-05-26 23:57:56</t>
  </si>
  <si>
    <t>2018-05-27 00:58:41</t>
  </si>
  <si>
    <t>2018-05-27 00:12:48</t>
  </si>
  <si>
    <t>2018-05-27 01:28:18</t>
  </si>
  <si>
    <t>2018-05-27 00:33:41</t>
  </si>
  <si>
    <t>2018-05-27 01:23:03</t>
  </si>
  <si>
    <t>2018-05-27 01:04:37</t>
  </si>
  <si>
    <t>2018-05-27 02:36:43</t>
  </si>
  <si>
    <t>2018-05-27 02:09:47</t>
  </si>
  <si>
    <t>2018-05-27 03:34:38</t>
  </si>
  <si>
    <t>2018-05-27 02:16:46</t>
  </si>
  <si>
    <t>2018-05-27 03:31:41</t>
  </si>
  <si>
    <t>2018-05-27 02:25:57</t>
  </si>
  <si>
    <t>2018-05-27 05:05:41</t>
  </si>
  <si>
    <t xml:space="preserve"> DEMORA SE QUEDO DORMIDO</t>
  </si>
  <si>
    <t>2018-05-27 03:16:38</t>
  </si>
  <si>
    <t>2018-05-27 04:16:10</t>
  </si>
  <si>
    <t>2018-05-27 03:29:44</t>
  </si>
  <si>
    <t>2018-05-27 04:09:30</t>
  </si>
  <si>
    <t>2018-05-27 03:35:54</t>
  </si>
  <si>
    <t>2018-05-27 04:14:38</t>
  </si>
  <si>
    <t>2018-05-27 03:39:10</t>
  </si>
  <si>
    <t>2018-05-27 04:12:59</t>
  </si>
  <si>
    <t>2018-05-27 04:02:38</t>
  </si>
  <si>
    <t>2018-05-27 04:45:00</t>
  </si>
  <si>
    <t>2018-05-28 04:49:36</t>
  </si>
  <si>
    <t>2018-05-28 05:24:16</t>
  </si>
  <si>
    <t>2018-05-28 09:59:49</t>
  </si>
  <si>
    <t>2018-05-28 10:45:12</t>
  </si>
  <si>
    <t>2018-05-28 10:52:13</t>
  </si>
  <si>
    <t>2018-05-28 10:30:38</t>
  </si>
  <si>
    <t>2018-05-28 11:14:40</t>
  </si>
  <si>
    <t>2018-05-28 11:32:59</t>
  </si>
  <si>
    <t>2018-05-28 11:11:54</t>
  </si>
  <si>
    <t>2018-05-28 11:59:50</t>
  </si>
  <si>
    <t>2018-05-28 11:40:10</t>
  </si>
  <si>
    <t>2018-05-28 12:29:58</t>
  </si>
  <si>
    <t>2018-05-28 13:06:42</t>
  </si>
  <si>
    <t>2018-05-28 14:02:46</t>
  </si>
  <si>
    <t>2018-05-28 13:58:19</t>
  </si>
  <si>
    <t>2018-05-28 16:04:03</t>
  </si>
  <si>
    <t>2018-05-28 14:14:29</t>
  </si>
  <si>
    <t>2018-05-28 15:00:41</t>
  </si>
  <si>
    <t>2018-05-28 15:28:43</t>
  </si>
  <si>
    <t>2018-05-28 16:18:02</t>
  </si>
  <si>
    <t>2018-05-28 15:49:55</t>
  </si>
  <si>
    <t>2018-05-28 16:35:48</t>
  </si>
  <si>
    <t>2018-05-28 16:05:14</t>
  </si>
  <si>
    <t>2018-05-28 16:37:09</t>
  </si>
  <si>
    <t>2018-05-28 16:12:17</t>
  </si>
  <si>
    <t>2018-05-28 16:57:24</t>
  </si>
  <si>
    <t>2018-05-28 16:20:46</t>
  </si>
  <si>
    <t>2018-05-28 17:09:11</t>
  </si>
  <si>
    <t>2018-05-28 16:56:00</t>
  </si>
  <si>
    <t>2018-05-28 17:36:10</t>
  </si>
  <si>
    <t>2018-05-28 17:56:41</t>
  </si>
  <si>
    <t>2018-05-28 18:43:50</t>
  </si>
  <si>
    <t>2018-05-28 19:05:01</t>
  </si>
  <si>
    <t>2018-05-28 19:35:49</t>
  </si>
  <si>
    <t>2018-05-28 21:20:07</t>
  </si>
  <si>
    <t>2018-05-28 23:22:01</t>
  </si>
  <si>
    <t xml:space="preserve"> conductor se parqueo a esperar instrucciones</t>
  </si>
  <si>
    <t>2018-05-28 22:36:18</t>
  </si>
  <si>
    <t>2018-05-28 23:17:41</t>
  </si>
  <si>
    <t xml:space="preserve"> SIN EPP</t>
  </si>
  <si>
    <t>2018-05-28 22:40:33</t>
  </si>
  <si>
    <t>2018-05-28 23:25:30</t>
  </si>
  <si>
    <t>2018-05-28 23:03:34</t>
  </si>
  <si>
    <t>2018-05-28 23:48:36</t>
  </si>
  <si>
    <t>2018-05-29 00:03:32</t>
  </si>
  <si>
    <t>2018-05-29 00:47:58</t>
  </si>
  <si>
    <t>2018-05-29 00:17:32</t>
  </si>
  <si>
    <t>2018-05-29 01:00:00</t>
  </si>
  <si>
    <t>2018-05-29 00:59:45</t>
  </si>
  <si>
    <t>2018-05-29 01:44:00</t>
  </si>
  <si>
    <t>2018-05-29 01:26:46</t>
  </si>
  <si>
    <t>2018-05-29 02:22:45</t>
  </si>
  <si>
    <t>2018-05-29 01:34:22</t>
  </si>
  <si>
    <t>2018-05-29 02:16:04</t>
  </si>
  <si>
    <t>2018-05-29 01:43:13</t>
  </si>
  <si>
    <t>2018-05-29 02:25:45</t>
  </si>
  <si>
    <t>2018-05-29 02:36:15</t>
  </si>
  <si>
    <t>2018-05-29 03:17:20</t>
  </si>
  <si>
    <t>2018-05-29 02:38:53</t>
  </si>
  <si>
    <t>2018-05-29 03:22:32</t>
  </si>
  <si>
    <t>2018-05-29 02:42:20</t>
  </si>
  <si>
    <t>2018-05-29 04:09:40</t>
  </si>
  <si>
    <t xml:space="preserve"> VIAJE ATASCADO</t>
  </si>
  <si>
    <t>2018-05-29 02:58:31</t>
  </si>
  <si>
    <t>2018-05-29 03:40:58</t>
  </si>
  <si>
    <t>2018-05-29 03:14:11</t>
  </si>
  <si>
    <t>2018-05-29 03:54:00</t>
  </si>
  <si>
    <t>2018-05-29 05:14:36</t>
  </si>
  <si>
    <t>2018-05-29 06:00:46</t>
  </si>
  <si>
    <t>2018-05-29 05:22:43</t>
  </si>
  <si>
    <t>2018-05-29 05:56:56</t>
  </si>
  <si>
    <t>2018-05-29 05:42:08</t>
  </si>
  <si>
    <t>2018-05-29 06:25:30</t>
  </si>
  <si>
    <t>2018-05-29 08:07:32</t>
  </si>
  <si>
    <t>2018-05-29 09:53:19</t>
  </si>
  <si>
    <t xml:space="preserve"> diafragmas rotos</t>
  </si>
  <si>
    <t>2018-05-29 08:55:50</t>
  </si>
  <si>
    <t>2018-05-29 09:54:29</t>
  </si>
  <si>
    <t>2018-05-29 09:03:15</t>
  </si>
  <si>
    <t>2018-05-29 09:58:26</t>
  </si>
  <si>
    <t>2018-05-29 10:12:02</t>
  </si>
  <si>
    <t>2018-05-29 10:45:20</t>
  </si>
  <si>
    <t>2018-05-29 10:48:43</t>
  </si>
  <si>
    <t>2018-05-29 11:35:56</t>
  </si>
  <si>
    <t>2018-05-29 12:03:24</t>
  </si>
  <si>
    <t>2018-05-29 12:49:39</t>
  </si>
  <si>
    <t>2018-05-29 12:46:22</t>
  </si>
  <si>
    <t>2018-05-29 13:27:20</t>
  </si>
  <si>
    <t>2018-05-29 12:59:51</t>
  </si>
  <si>
    <t>2018-05-29 13:41:10</t>
  </si>
  <si>
    <t>2018-05-29 13:21:56</t>
  </si>
  <si>
    <t>2018-05-29 14:11:39</t>
  </si>
  <si>
    <t>2018-05-29 13:38:32</t>
  </si>
  <si>
    <t>2018-05-29 14:22:52</t>
  </si>
  <si>
    <t>2018-05-29 14:33:11</t>
  </si>
  <si>
    <t>2018-05-29 15:28:28</t>
  </si>
  <si>
    <t>2018-05-29 14:52:31</t>
  </si>
  <si>
    <t>2018-05-29 15:36:01</t>
  </si>
  <si>
    <t>2018-05-29 15:00:17</t>
  </si>
  <si>
    <t>2018-05-29 16:22:29</t>
  </si>
  <si>
    <t>2018-05-29 16:06:09</t>
  </si>
  <si>
    <t>2018-05-29 16:46:07</t>
  </si>
  <si>
    <t>2018-05-29 16:40:46</t>
  </si>
  <si>
    <t>2018-05-29 17:14:02</t>
  </si>
  <si>
    <t>2018-05-29 16:52:13</t>
  </si>
  <si>
    <t>2018-05-29 17:30:49</t>
  </si>
  <si>
    <t>2018-05-29 17:49:47</t>
  </si>
  <si>
    <t>2018-05-29 18:36:28</t>
  </si>
  <si>
    <t>2018-05-29 18:46:17</t>
  </si>
  <si>
    <t>2018-05-29 19:33:04</t>
  </si>
  <si>
    <t>2018-05-29 20:49:49</t>
  </si>
  <si>
    <t>2018-05-29 21:31:53</t>
  </si>
  <si>
    <t>2018-05-29 21:03:14</t>
  </si>
  <si>
    <t>2018-05-29 21:48:46</t>
  </si>
  <si>
    <t>2018-05-29 22:13:39</t>
  </si>
  <si>
    <t>2018-05-29 22:44:16</t>
  </si>
  <si>
    <t>2018-05-29 22:15:03</t>
  </si>
  <si>
    <t>2018-05-29 22:52:57</t>
  </si>
  <si>
    <t>2018-05-29 22:20:57</t>
  </si>
  <si>
    <t>2018-05-29 23:21:19</t>
  </si>
  <si>
    <t>novedad 25</t>
  </si>
  <si>
    <t>2018-05-29 22:23:50</t>
  </si>
  <si>
    <t>2018-05-29 23:07:40</t>
  </si>
  <si>
    <t>nov.25</t>
  </si>
  <si>
    <t>2018-05-29 22:41:53</t>
  </si>
  <si>
    <t>2018-05-29 23:41:40</t>
  </si>
  <si>
    <t>2018-05-30 00:01:31</t>
  </si>
  <si>
    <t>2018-05-30 00:36:56</t>
  </si>
  <si>
    <t>2018-05-30 00:11:48</t>
  </si>
  <si>
    <t>2018-05-30 00:54:44</t>
  </si>
  <si>
    <t>2018-05-30 01:24:09</t>
  </si>
  <si>
    <t>2018-05-30 02:07:09</t>
  </si>
  <si>
    <t>2018-05-30 02:47:06</t>
  </si>
  <si>
    <t>2018-05-30 03:29:24</t>
  </si>
  <si>
    <t>2018-05-30 02:56:19</t>
  </si>
  <si>
    <t>2018-05-30 03:42:51</t>
  </si>
  <si>
    <t>2018-05-30 02:56:54</t>
  </si>
  <si>
    <t>2018-05-30 03:40:47</t>
  </si>
  <si>
    <t>2018-05-30 02:58:30</t>
  </si>
  <si>
    <t>2018-05-30 03:45:53</t>
  </si>
  <si>
    <t>2018-05-30 03:01:58</t>
  </si>
  <si>
    <t>2018-05-30 03:51:08</t>
  </si>
  <si>
    <t>2018-05-30 05:06:21</t>
  </si>
  <si>
    <t>2018-05-30 05:55:35</t>
  </si>
  <si>
    <t>2018-05-30 06:19:12</t>
  </si>
  <si>
    <t>2018-05-30 07:05:52</t>
  </si>
  <si>
    <t>2018-05-30 07:15:19</t>
  </si>
  <si>
    <t>2018-05-30 08:01:07</t>
  </si>
  <si>
    <t>2018-05-30 07:17:48</t>
  </si>
  <si>
    <t>2018-05-30 08:04:57</t>
  </si>
  <si>
    <t>2018-05-30 10:06:15</t>
  </si>
  <si>
    <t>2018-05-30 10:45:04</t>
  </si>
  <si>
    <t>2018-05-30 10:54:53</t>
  </si>
  <si>
    <t>2018-05-30 11:47:43</t>
  </si>
  <si>
    <t>2018-05-30 12:00:48</t>
  </si>
  <si>
    <t>2018-05-30 12:42:22</t>
  </si>
  <si>
    <t>2018-05-30 12:35:03</t>
  </si>
  <si>
    <t>2018-05-30 13:22:11</t>
  </si>
  <si>
    <t>2018-05-30 13:10:07</t>
  </si>
  <si>
    <t>2018-05-30 14:05:18</t>
  </si>
  <si>
    <t>2018-05-30 13:21:00</t>
  </si>
  <si>
    <t>2018-05-30 14:07:37</t>
  </si>
  <si>
    <t>2018-05-30 14:03:42</t>
  </si>
  <si>
    <t>2018-05-30 14:44:36</t>
  </si>
  <si>
    <t>2018-05-30 14:25:11</t>
  </si>
  <si>
    <t>2018-05-30 15:13:37</t>
  </si>
  <si>
    <t>2018-05-30 15:04:44</t>
  </si>
  <si>
    <t>2018-05-30 15:45:10</t>
  </si>
  <si>
    <t>2018-05-30 16:16:36</t>
  </si>
  <si>
    <t>2018-05-30 16:42:01</t>
  </si>
  <si>
    <t>2018-05-30 16:54:48</t>
  </si>
  <si>
    <t>2018-05-30 17:35:42</t>
  </si>
  <si>
    <t>2018-05-30 17:12:52</t>
  </si>
  <si>
    <t>2018-05-30 17:50:46</t>
  </si>
  <si>
    <t>2018-05-30 17:35:34</t>
  </si>
  <si>
    <t>2018-05-30 18:14:23</t>
  </si>
  <si>
    <t>2018-05-30 17:49:57</t>
  </si>
  <si>
    <t>2018-05-30 18:32:15</t>
  </si>
  <si>
    <t>2018-05-30 18:20:55</t>
  </si>
  <si>
    <t>2018-05-30 19:13:44</t>
  </si>
  <si>
    <t>2018-05-30 21:41:34</t>
  </si>
  <si>
    <t>2018-05-30 22:18:10</t>
  </si>
  <si>
    <t>2018-05-30 21:47:04</t>
  </si>
  <si>
    <t>2018-05-30 22:26:23</t>
  </si>
  <si>
    <t>2018-05-30 22:07:31</t>
  </si>
  <si>
    <t>2018-05-30 22:48:15</t>
  </si>
  <si>
    <t>2018-05-30 22:33:18</t>
  </si>
  <si>
    <t>2018-05-30 23:08:38</t>
  </si>
  <si>
    <t>2018-05-30 22:39:28</t>
  </si>
  <si>
    <t>2018-05-30 23:26:11</t>
  </si>
  <si>
    <t>2018-05-30 23:02:50</t>
  </si>
  <si>
    <t>2018-05-30 23:34:02</t>
  </si>
  <si>
    <t>2018-05-31 00:29:22</t>
  </si>
  <si>
    <t>2018-05-31 01:12:30</t>
  </si>
  <si>
    <t>2018-05-31 00:37:34</t>
  </si>
  <si>
    <t>2018-05-31 03:28:47</t>
  </si>
  <si>
    <t xml:space="preserve"> FALLA ELECTRICA</t>
  </si>
  <si>
    <t>2018-05-31 00:56:27</t>
  </si>
  <si>
    <t>2018-05-31 08:23:29</t>
  </si>
  <si>
    <t xml:space="preserve"> sistema hidraulico</t>
  </si>
  <si>
    <t>2018-05-31 02:10:30</t>
  </si>
  <si>
    <t>2018-05-31 03:19:03</t>
  </si>
  <si>
    <t>2018-05-31 02:21:27</t>
  </si>
  <si>
    <t>2018-05-31 03:48:45</t>
  </si>
  <si>
    <t>2018-05-31 02:40:59</t>
  </si>
  <si>
    <t>2018-05-31 04:07:11</t>
  </si>
  <si>
    <t>2018-05-31 02:44:30</t>
  </si>
  <si>
    <t>2018-05-31 03:26:16</t>
  </si>
  <si>
    <t>2018-05-31 02:49:12</t>
  </si>
  <si>
    <t>2018-05-31 04:06:09</t>
  </si>
  <si>
    <t>2018-05-31 03:37:21</t>
  </si>
  <si>
    <t>2018-05-31 04:09:36</t>
  </si>
  <si>
    <t>2018-05-31 04:29:50</t>
  </si>
  <si>
    <t>2018-05-31 05:09:07</t>
  </si>
  <si>
    <t>2018-05-31 04:37:33</t>
  </si>
  <si>
    <t>2018-05-31 05:25:22</t>
  </si>
  <si>
    <t>2018-05-31 04:47:27</t>
  </si>
  <si>
    <t>2018-05-31 05:23:42</t>
  </si>
  <si>
    <t>2018-05-31 07:22:46</t>
  </si>
  <si>
    <t>2018-05-31 08:24:28</t>
  </si>
  <si>
    <t>2018-05-31 08:44:16</t>
  </si>
  <si>
    <t>2018-05-31 09:48:23</t>
  </si>
  <si>
    <t>2018-05-31 08:54:44</t>
  </si>
  <si>
    <t>2018-05-31 09:42:10</t>
  </si>
  <si>
    <t>2018-05-31 09:19:20</t>
  </si>
  <si>
    <t>2018-05-31 10:01:34</t>
  </si>
  <si>
    <t>2018-05-31 11:06:55</t>
  </si>
  <si>
    <t>2018-05-31 11:37:25</t>
  </si>
  <si>
    <t>2018-05-31 11:08:16</t>
  </si>
  <si>
    <t>2018-05-31 11:51:49</t>
  </si>
  <si>
    <t>2018-05-31 11:12:50</t>
  </si>
  <si>
    <t>2018-05-31 12:02:11</t>
  </si>
  <si>
    <t>2018-05-31 11:59:55</t>
  </si>
  <si>
    <t>2018-05-31 12:47:39</t>
  </si>
  <si>
    <t>2018-05-31 12:06:18</t>
  </si>
  <si>
    <t>2018-05-31 13:04:32</t>
  </si>
  <si>
    <t>2018-05-31 12:30:26</t>
  </si>
  <si>
    <t>2018-05-31 13:27:42</t>
  </si>
  <si>
    <t>2018-05-31 13:18:56</t>
  </si>
  <si>
    <t>2018-05-31 13:56:58</t>
  </si>
  <si>
    <t>2018-05-31 13:37:34</t>
  </si>
  <si>
    <t>2018-05-31 14:09:22</t>
  </si>
  <si>
    <t>2018-05-31 14:40:15</t>
  </si>
  <si>
    <t>2018-05-31 15:17:26</t>
  </si>
  <si>
    <t>2018-05-31 14:42:04</t>
  </si>
  <si>
    <t>2018-05-31 15:37:57</t>
  </si>
  <si>
    <t>2018-05-31 15:08:14</t>
  </si>
  <si>
    <t>2018-05-31 15:36:06</t>
  </si>
  <si>
    <t>2018-05-31 15:55:24</t>
  </si>
  <si>
    <t>2018-05-31 16:36:09</t>
  </si>
  <si>
    <t>2018-05-31 16:23:01</t>
  </si>
  <si>
    <t>2018-05-31 17:10:23</t>
  </si>
  <si>
    <t>2018-05-31 17:00:31</t>
  </si>
  <si>
    <t>2018-05-31 17:37:36</t>
  </si>
  <si>
    <t>2018-05-31 17:05:13</t>
  </si>
  <si>
    <t>2018-05-31 17:50:21</t>
  </si>
  <si>
    <t>2018-05-31 17:27:03</t>
  </si>
  <si>
    <t>2018-05-31 18:18:11</t>
  </si>
  <si>
    <t>2018-05-31 18:09:56</t>
  </si>
  <si>
    <t>2018-05-31 18:41:12</t>
  </si>
  <si>
    <t>2018-05-31 19:38:17</t>
  </si>
  <si>
    <t>2018-05-31 20:14:35</t>
  </si>
  <si>
    <t>2018-05-31 21:20:53</t>
  </si>
  <si>
    <t>2018-05-31 21:50:14</t>
  </si>
  <si>
    <t>2018-05-31 21:34:55</t>
  </si>
  <si>
    <t>2018-05-31 22:01:21</t>
  </si>
  <si>
    <t>2018-05-31 22:31:10</t>
  </si>
  <si>
    <t>2018-05-31 23:11:14</t>
  </si>
  <si>
    <t>2018-05-31 22:39:04</t>
  </si>
  <si>
    <t>2018-05-31 23:39:14</t>
  </si>
  <si>
    <t>2018-05-31 23:11:24</t>
  </si>
  <si>
    <t>2018-05-31 23:47:32</t>
  </si>
  <si>
    <t>2018-05-31 23:18:42</t>
  </si>
  <si>
    <t>2018-06-01 00:00:41</t>
  </si>
  <si>
    <t xml:space="preserve">PESO TON </t>
  </si>
  <si>
    <t>MES</t>
  </si>
  <si>
    <t>DIA</t>
  </si>
  <si>
    <t>ID</t>
  </si>
  <si>
    <t>CONSECUTIVO</t>
  </si>
  <si>
    <t>FECHA</t>
  </si>
  <si>
    <t>DIA SEMANA</t>
  </si>
  <si>
    <t>TICKETS LIME MAYO 2018</t>
  </si>
  <si>
    <t>BASE DE DATOS RSDJ MAYO 2018</t>
  </si>
  <si>
    <t xml:space="preserve">Suma de PESO TON </t>
  </si>
  <si>
    <t>Etiquetas de columna</t>
  </si>
  <si>
    <t xml:space="preserve">TOTAL TON </t>
  </si>
  <si>
    <t>Fuente: Análisis Consorcio Proyección Capital - CPC Abril 2018, basados en la Información Consorcio InterDJ (Interventoría del RSDJ - Periodo Mayo 2018)</t>
  </si>
  <si>
    <t>Tabla. Kilogramos Ingresados al RSDJ, en el Periodo de Análisis, 1 al 31 Mayo
Para la MICRORUTA 7777 DEL SERVICIO:   "ATENCIÓN CRITICOS CLANDESTINOS Y OTROS DECRETO  1077".</t>
  </si>
  <si>
    <t>Tabla. Kilogramos Ingresados al RSDJ, en el Periodo de Análisis 1 al 31 mayo 
Para la MACRORUTA 2161 - 2361 del  SERVICIO:  "ATENCIÓN CRITICOS CLANDESTINOS Y OTROS DECRETO  1077".</t>
  </si>
  <si>
    <t>Tabla. Total de Viajes a RSDJ, en el Periodo de Análisis, 01 al 31 de Mayo
Para la MACRORUTA  2161 - 2361 DEL SERVICIO: "ATENCIÓN CRITICOS CLANDESTINOS Y OTROS DECRETO  1077".</t>
  </si>
  <si>
    <t>Cuenta de FECHA ENTRADA</t>
  </si>
  <si>
    <t>Tabla. Total de Viajes a RSDJ, en el Periodo de Análisis, 01 al 31 de Mayo
Para la MICRORUTA 7777 DEL SERVICIO: "ATENCIÓN CRITICOS CLANDESTINOS Y OTROS DECRETO  1077".</t>
  </si>
  <si>
    <t>TOTAL VIAJES</t>
  </si>
  <si>
    <t>Tabla. Dias de prestación del servicio, en el Periodo de Análisis, 01 al 31 Mayo
Para la MICRORUTA 7777 DEL SERVICIO:  "ATENCIÓN CRITICOS CLANDESTINOS Y OTROS DECRETO  1077".</t>
  </si>
  <si>
    <t>domingo</t>
  </si>
  <si>
    <t>lunes</t>
  </si>
  <si>
    <t>martes</t>
  </si>
  <si>
    <t>miércoles</t>
  </si>
  <si>
    <t>jueves</t>
  </si>
  <si>
    <t>viernes</t>
  </si>
  <si>
    <t>sábado</t>
  </si>
  <si>
    <t>dia</t>
  </si>
  <si>
    <t xml:space="preserve">DIA DE LA SEMANA </t>
  </si>
  <si>
    <t>DIA DE LA SEMANA</t>
  </si>
  <si>
    <t>CONCATENAR</t>
  </si>
  <si>
    <t>COINCIDIR</t>
  </si>
  <si>
    <t xml:space="preserve">CONCATENAR </t>
  </si>
  <si>
    <t xml:space="preserve">DIA </t>
  </si>
  <si>
    <t>Fuente: Análisis Consorcio Proyección Capital - CPC Mayo 2018, basados en la Información Concesionario Lime  Periodo Mayo 2018</t>
  </si>
  <si>
    <t>ANALISIS LISTADO LIME MAYO DE 2018</t>
  </si>
  <si>
    <t xml:space="preserve">PESO ENTRADA </t>
  </si>
  <si>
    <t xml:space="preserve">PESO NETO </t>
  </si>
  <si>
    <t>21_5_128</t>
  </si>
  <si>
    <t>21_5_202</t>
  </si>
  <si>
    <t>21_5_421</t>
  </si>
  <si>
    <t>21_5_442</t>
  </si>
  <si>
    <t>21_5_558</t>
  </si>
  <si>
    <t>22_5_46</t>
  </si>
  <si>
    <t>28_5_66</t>
  </si>
  <si>
    <t>TICKETS FALTANTES CONCESIONARIO LIME PERIODO MAYO 2018</t>
  </si>
  <si>
    <t>ANALISIS MAYO 1 - 31 DE 2018 EN SU ANEXO "CLANDESTINO"</t>
  </si>
  <si>
    <t>DATOS ANEXO LIME "CLANDESTINO" PERIODO 1 - 31 MAYO</t>
  </si>
  <si>
    <t>MICRO</t>
  </si>
  <si>
    <t>BASE DE DATOS RSDJ PERIODO 1 -31 MAYO 
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</si>
</sst>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6" formatCode="_(* #,##0.00_);_(* \(#,##0.00\);_(* &quot;-&quot;_);_(@_)"/>
    <numFmt numFmtId="167" formatCode="&quot;$&quot;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</font>
    <font>
      <u/>
      <sz val="10"/>
      <color rgb="FF0000FF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indexed="64"/>
      </patternFill>
    </fill>
    <fill>
      <patternFill patternType="solid">
        <fgColor theme="4"/>
        <bgColor theme="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2" fillId="0" borderId="1" xfId="0" applyFont="1" applyBorder="1" applyAlignment="1" applyProtection="1">
      <alignment horizontal="centerContinuous"/>
      <protection locked="0"/>
    </xf>
    <xf numFmtId="0" fontId="6" fillId="0" borderId="0" xfId="0" applyFont="1" applyAlignment="1">
      <alignment horizontal="center"/>
    </xf>
    <xf numFmtId="0" fontId="2" fillId="0" borderId="9" xfId="0" applyFont="1" applyBorder="1" applyAlignment="1" applyProtection="1">
      <alignment horizontal="centerContinuous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6" fillId="3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pivotButton="1" applyBorder="1" applyAlignment="1">
      <alignment horizontal="center"/>
    </xf>
    <xf numFmtId="0" fontId="0" fillId="0" borderId="0" xfId="0" pivotButton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22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Fill="1" applyBorder="1" applyAlignment="1"/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>
      <alignment horizontal="center"/>
    </xf>
    <xf numFmtId="0" fontId="2" fillId="0" borderId="13" xfId="0" applyFont="1" applyBorder="1" applyAlignment="1" applyProtection="1">
      <alignment horizontal="centerContinuous"/>
      <protection locked="0"/>
    </xf>
    <xf numFmtId="0" fontId="2" fillId="0" borderId="8" xfId="0" applyFont="1" applyBorder="1" applyAlignment="1" applyProtection="1">
      <alignment horizontal="centerContinuous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27" xfId="0" applyBorder="1" applyAlignment="1">
      <alignment horizontal="center"/>
    </xf>
    <xf numFmtId="0" fontId="2" fillId="0" borderId="24" xfId="0" applyFont="1" applyFill="1" applyBorder="1" applyAlignment="1" applyProtection="1">
      <alignment horizontal="center"/>
      <protection locked="0"/>
    </xf>
    <xf numFmtId="164" fontId="5" fillId="2" borderId="8" xfId="1" applyFont="1" applyFill="1" applyBorder="1"/>
    <xf numFmtId="166" fontId="5" fillId="2" borderId="8" xfId="1" applyNumberFormat="1" applyFont="1" applyFill="1" applyBorder="1" applyAlignment="1">
      <alignment horizontal="left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167" fontId="0" fillId="0" borderId="0" xfId="0" applyNumberFormat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2" borderId="25" xfId="0" applyFill="1" applyBorder="1" applyAlignment="1">
      <alignment horizontal="center"/>
    </xf>
    <xf numFmtId="0" fontId="2" fillId="6" borderId="9" xfId="0" applyFont="1" applyFill="1" applyBorder="1" applyAlignment="1">
      <alignment horizontal="centerContinuous"/>
    </xf>
    <xf numFmtId="0" fontId="2" fillId="6" borderId="1" xfId="0" applyFont="1" applyFill="1" applyBorder="1" applyAlignment="1">
      <alignment horizontal="centerContinuous"/>
    </xf>
    <xf numFmtId="0" fontId="2" fillId="6" borderId="1" xfId="0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2">
    <cellStyle name="Millares [0]" xfId="1" builtinId="6"/>
    <cellStyle name="Normal" xfId="0" builtinId="0"/>
  </cellStyles>
  <dxfs count="843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bottom/>
        <vertical/>
        <horizontal/>
      </border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439616</xdr:colOff>
      <xdr:row>18</xdr:row>
      <xdr:rowOff>21981</xdr:rowOff>
    </xdr:from>
    <xdr:to>
      <xdr:col>6</xdr:col>
      <xdr:colOff>661420</xdr:colOff>
      <xdr:row>31</xdr:row>
      <xdr:rowOff>87923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D06CBF-D0B0-4AB3-B72C-7D80AE70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3481" y="3450981"/>
          <a:ext cx="1745804" cy="254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58615</xdr:colOff>
      <xdr:row>17</xdr:row>
      <xdr:rowOff>160818</xdr:rowOff>
    </xdr:from>
    <xdr:to>
      <xdr:col>9</xdr:col>
      <xdr:colOff>527539</xdr:colOff>
      <xdr:row>30</xdr:row>
      <xdr:rowOff>183173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7C1B35-F938-473B-9516-896A05EFC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8480" y="3399318"/>
          <a:ext cx="1992924" cy="2498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622788</xdr:colOff>
      <xdr:row>18</xdr:row>
      <xdr:rowOff>21981</xdr:rowOff>
    </xdr:from>
    <xdr:to>
      <xdr:col>5</xdr:col>
      <xdr:colOff>550518</xdr:colOff>
      <xdr:row>25</xdr:row>
      <xdr:rowOff>29309</xdr:rowOff>
    </xdr:to>
    <xdr:cxnSp macro="">
      <xdr:nvCxnSpPr>
        <xdr:cNvPr id="9" name="Conector: angular 8">
          <a:extLst>
            <a:ext uri="{FF2B5EF4-FFF2-40B4-BE49-F238E27FC236}">
              <a16:creationId xmlns:a16="http://schemas.microsoft.com/office/drawing/2014/main" id="{63FE5A2A-0736-4189-A8EA-62B895ED4916}"/>
            </a:ext>
          </a:extLst>
        </xdr:cNvPr>
        <xdr:cNvCxnSpPr>
          <a:endCxn id="2" idx="0"/>
        </xdr:cNvCxnSpPr>
      </xdr:nvCxnSpPr>
      <xdr:spPr>
        <a:xfrm flipV="1">
          <a:off x="2146788" y="3450981"/>
          <a:ext cx="3129595" cy="1340828"/>
        </a:xfrm>
        <a:prstGeom prst="bentConnector4">
          <a:avLst>
            <a:gd name="adj1" fmla="val 34181"/>
            <a:gd name="adj2" fmla="val 117049"/>
          </a:avLst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674078</xdr:colOff>
      <xdr:row>26</xdr:row>
      <xdr:rowOff>175846</xdr:rowOff>
    </xdr:from>
    <xdr:to>
      <xdr:col>8</xdr:col>
      <xdr:colOff>293077</xdr:colOff>
      <xdr:row>30</xdr:row>
      <xdr:rowOff>183173</xdr:rowOff>
    </xdr:to>
    <xdr:cxnSp macro="">
      <xdr:nvCxnSpPr>
        <xdr:cNvPr id="16" name="Conector: angular 15">
          <a:extLst>
            <a:ext uri="{FF2B5EF4-FFF2-40B4-BE49-F238E27FC236}">
              <a16:creationId xmlns:a16="http://schemas.microsoft.com/office/drawing/2014/main" id="{796C66DC-A15A-4EFA-AA1B-0EBF2EE1FB9C}"/>
            </a:ext>
          </a:extLst>
        </xdr:cNvPr>
        <xdr:cNvCxnSpPr>
          <a:endCxn id="3" idx="2"/>
        </xdr:cNvCxnSpPr>
      </xdr:nvCxnSpPr>
      <xdr:spPr>
        <a:xfrm>
          <a:off x="2198078" y="5128846"/>
          <a:ext cx="5106864" cy="769327"/>
        </a:xfrm>
        <a:prstGeom prst="bentConnector4">
          <a:avLst>
            <a:gd name="adj1" fmla="val 40244"/>
            <a:gd name="adj2" fmla="val 129714"/>
          </a:avLst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 Alejandro Molano Mendoza" refreshedDate="43269.304033796296" createdVersion="6" refreshedVersion="6" minRefreshableVersion="3" recordCount="940">
  <cacheSource type="worksheet">
    <worksheetSource ref="A1:S941" sheet="BD RSDJ"/>
  </cacheSource>
  <cacheFields count="19">
    <cacheField name="MES" numFmtId="0">
      <sharedItems containsSemiMixedTypes="0" containsString="0" containsNumber="1" containsInteger="1" minValue="5" maxValue="5"/>
    </cacheField>
    <cacheField name="DIA" numFmtId="0">
      <sharedItems containsSemiMixedTypes="0" containsString="0" containsNumber="1" containsInteger="1" minValue="1" maxValue="31" count="3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</sharedItems>
    </cacheField>
    <cacheField name="DIA SEMANA" numFmtId="0">
      <sharedItems count="7">
        <s v="martes"/>
        <s v="miércoles"/>
        <s v="jueves"/>
        <s v="viernes"/>
        <s v="sábado"/>
        <s v="domingo"/>
        <s v="lunes"/>
      </sharedItems>
    </cacheField>
    <cacheField name="FECHA ENTRADA" numFmtId="0">
      <sharedItems/>
    </cacheField>
    <cacheField name="FECHA SALIDA" numFmtId="0">
      <sharedItems/>
    </cacheField>
    <cacheField name="CONSECUTIVO ENTRADA" numFmtId="0">
      <sharedItems containsSemiMixedTypes="0" containsString="0" containsNumber="1" containsInteger="1" minValue="1" maxValue="912"/>
    </cacheField>
    <cacheField name="CONSECUTIVO SALIDA" numFmtId="0">
      <sharedItems containsSemiMixedTypes="0" containsString="0" containsNumber="1" containsInteger="1" minValue="1" maxValue="1046"/>
    </cacheField>
    <cacheField name="PLACA" numFmtId="0">
      <sharedItems count="25">
        <s v="THY977"/>
        <s v="SZV691"/>
        <s v="TTY452"/>
        <s v="TAM298"/>
        <s v="SZO996"/>
        <s v="TSW462"/>
        <s v="SZP929"/>
        <s v="TSP337"/>
        <s v="WGY205"/>
        <s v="SZX185"/>
        <s v="TSP336"/>
        <s v="KUM393"/>
        <s v="TSW572"/>
        <s v="SRO133"/>
        <s v="SWL355"/>
        <s v="TSP338"/>
        <s v="TSP339"/>
        <s v="THY367"/>
        <s v="TGK919"/>
        <s v="TSP342"/>
        <s v="TSX909"/>
        <s v="SZO378"/>
        <s v="TSP340"/>
        <s v="SPO479"/>
        <s v="SZK769"/>
      </sharedItems>
    </cacheField>
    <cacheField name="NUMERO VEHICULO" numFmtId="0">
      <sharedItems containsMixedTypes="1" containsNumber="1" containsInteger="1" minValue="1304" maxValue="1335"/>
    </cacheField>
    <cacheField name="CONCESION" numFmtId="0">
      <sharedItems/>
    </cacheField>
    <cacheField name="MACRORUTA" numFmtId="0">
      <sharedItems containsSemiMixedTypes="0" containsString="0" containsNumber="1" containsInteger="1" minValue="2161" maxValue="2361" count="2">
        <n v="2361"/>
        <n v="2161"/>
      </sharedItems>
    </cacheField>
    <cacheField name="MICRORUTA" numFmtId="0">
      <sharedItems containsSemiMixedTypes="0" containsString="0" containsNumber="1" containsInteger="1" minValue="7777" maxValue="7777" count="1">
        <n v="7777"/>
      </sharedItems>
    </cacheField>
    <cacheField name="ASE" numFmtId="0">
      <sharedItems/>
    </cacheField>
    <cacheField name="SERVICIO" numFmtId="0">
      <sharedItems/>
    </cacheField>
    <cacheField name="ZONA DESCARGA" numFmtId="0">
      <sharedItems/>
    </cacheField>
    <cacheField name="PESO ENTRADA" numFmtId="0">
      <sharedItems containsSemiMixedTypes="0" containsString="0" containsNumber="1" containsInteger="1" minValue="11100" maxValue="39340"/>
    </cacheField>
    <cacheField name="PESO SALIDA" numFmtId="0">
      <sharedItems containsSemiMixedTypes="0" containsString="0" containsNumber="1" containsInteger="1" minValue="9810" maxValue="14170"/>
    </cacheField>
    <cacheField name="PESO RESIDUOS" numFmtId="0">
      <sharedItems containsSemiMixedTypes="0" containsString="0" containsNumber="1" containsInteger="1" minValue="440" maxValue="27320"/>
    </cacheField>
    <cacheField name="PESO TON " numFmtId="0">
      <sharedItems containsSemiMixedTypes="0" containsString="0" containsNumber="1" minValue="0.44" maxValue="27.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uis Alejandro Molano Mendoza" refreshedDate="43269.349175347219" createdVersion="6" refreshedVersion="6" minRefreshableVersion="3" recordCount="940">
  <cacheSource type="worksheet">
    <worksheetSource ref="A1:S941" sheet="LISTADO LIME"/>
  </cacheSource>
  <cacheFields count="19">
    <cacheField name="ID" numFmtId="0">
      <sharedItems containsSemiMixedTypes="0" containsString="0" containsNumber="1" containsInteger="1" minValue="1" maxValue="940"/>
    </cacheField>
    <cacheField name="MES" numFmtId="0">
      <sharedItems containsSemiMixedTypes="0" containsString="0" containsNumber="1" containsInteger="1" minValue="5" maxValue="5"/>
    </cacheField>
    <cacheField name="DIA" numFmtId="0">
      <sharedItems containsSemiMixedTypes="0" containsString="0" containsNumber="1" containsInteger="1" minValue="1" maxValue="31" count="3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</sharedItems>
    </cacheField>
    <cacheField name="FECHA ENTRADA" numFmtId="0">
      <sharedItems/>
    </cacheField>
    <cacheField name="FECHA SALIDA" numFmtId="0">
      <sharedItems/>
    </cacheField>
    <cacheField name="CONSECUTIVO ENTRADA" numFmtId="0">
      <sharedItems containsSemiMixedTypes="0" containsString="0" containsNumber="1" containsInteger="1" minValue="1" maxValue="912"/>
    </cacheField>
    <cacheField name="CONSECUTIVO SALIDA" numFmtId="0">
      <sharedItems containsSemiMixedTypes="0" containsString="0" containsNumber="1" containsInteger="1" minValue="1" maxValue="1046"/>
    </cacheField>
    <cacheField name="PLACA" numFmtId="0">
      <sharedItems/>
    </cacheField>
    <cacheField name="NUMERO VEHICULO" numFmtId="0">
      <sharedItems containsMixedTypes="1" containsNumber="1" containsInteger="1" minValue="1304" maxValue="1335"/>
    </cacheField>
    <cacheField name="CONCESION" numFmtId="0">
      <sharedItems/>
    </cacheField>
    <cacheField name="MACRORUTA" numFmtId="0">
      <sharedItems containsSemiMixedTypes="0" containsString="0" containsNumber="1" containsInteger="1" minValue="2161" maxValue="2361" count="2">
        <n v="2361"/>
        <n v="2161"/>
      </sharedItems>
    </cacheField>
    <cacheField name="MICRORUTA" numFmtId="0">
      <sharedItems containsSemiMixedTypes="0" containsString="0" containsNumber="1" containsInteger="1" minValue="7777" maxValue="7777" count="1">
        <n v="7777"/>
      </sharedItems>
    </cacheField>
    <cacheField name="ASE" numFmtId="0">
      <sharedItems/>
    </cacheField>
    <cacheField name="SERVICIO" numFmtId="0">
      <sharedItems/>
    </cacheField>
    <cacheField name="ZONA DESCARGA" numFmtId="0">
      <sharedItems/>
    </cacheField>
    <cacheField name="PESO ENTRADA" numFmtId="0">
      <sharedItems containsSemiMixedTypes="0" containsString="0" containsNumber="1" containsInteger="1" minValue="11100" maxValue="39340"/>
    </cacheField>
    <cacheField name="PESO SALIDA" numFmtId="0">
      <sharedItems containsSemiMixedTypes="0" containsString="0" containsNumber="1" containsInteger="1" minValue="9810" maxValue="14170"/>
    </cacheField>
    <cacheField name="PESO RESIDUOS" numFmtId="0">
      <sharedItems containsSemiMixedTypes="0" containsString="0" containsNumber="1" containsInteger="1" minValue="440" maxValue="27320"/>
    </cacheField>
    <cacheField name="PESO TON " numFmtId="0">
      <sharedItems containsSemiMixedTypes="0" containsString="0" containsNumber="1" minValue="0.44" maxValue="27.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0">
  <r>
    <n v="5"/>
    <x v="0"/>
    <x v="0"/>
    <s v="2018-05-01 00:03:09"/>
    <s v="2018-05-01 00:43:14"/>
    <n v="5"/>
    <n v="50"/>
    <x v="0"/>
    <s v="THY977"/>
    <s v="LIME S.A E.S.P."/>
    <x v="0"/>
    <x v="0"/>
    <s v="ASE 2 LIME S.A. E.S.P."/>
    <s v="Atencion Criticos clandestino y Otros decreto 1077"/>
    <s v="Optimizacion"/>
    <n v="16390"/>
    <n v="11810"/>
    <n v="4580"/>
    <n v="4.58"/>
  </r>
  <r>
    <n v="5"/>
    <x v="0"/>
    <x v="0"/>
    <s v="2018-05-01 00:13:42"/>
    <s v="2018-05-01 01:07:12"/>
    <n v="20"/>
    <n v="68"/>
    <x v="1"/>
    <s v="SZV691"/>
    <s v="LIME S.A E.S.P."/>
    <x v="0"/>
    <x v="0"/>
    <s v="ASE 2 LIME S.A. E.S.P."/>
    <s v="Atencion Criticos clandestino y Otros decreto 1077"/>
    <s v="Optimizacion"/>
    <n v="17520"/>
    <n v="12760"/>
    <n v="4760"/>
    <n v="4.76"/>
  </r>
  <r>
    <n v="5"/>
    <x v="0"/>
    <x v="0"/>
    <s v="2018-05-01 00:45:39"/>
    <s v="2018-05-01 01:33:39"/>
    <n v="50"/>
    <n v="96"/>
    <x v="2"/>
    <s v="TTY452"/>
    <s v="LIME S.A E.S.P."/>
    <x v="0"/>
    <x v="0"/>
    <s v="ASE 2 LIME S.A. E.S.P."/>
    <s v="Atencion Criticos clandestino y Otros decreto 1077"/>
    <s v="Optimizacion"/>
    <n v="20220"/>
    <n v="12340"/>
    <n v="7880"/>
    <n v="7.88"/>
  </r>
  <r>
    <n v="5"/>
    <x v="0"/>
    <x v="0"/>
    <s v="2018-05-01 01:25:28"/>
    <s v="2018-05-01 01:56:55"/>
    <n v="80"/>
    <n v="122"/>
    <x v="3"/>
    <s v="TAM298"/>
    <s v="LIME S.A E.S.P."/>
    <x v="0"/>
    <x v="0"/>
    <s v="ASE 2 LIME S.A. E.S.P."/>
    <s v="Atencion Criticos clandestino y Otros decreto 1077"/>
    <s v="Aprovechamiento"/>
    <n v="23560"/>
    <n v="11980"/>
    <n v="11580"/>
    <n v="11.58"/>
  </r>
  <r>
    <n v="5"/>
    <x v="0"/>
    <x v="0"/>
    <s v="2018-05-01 01:37:25"/>
    <s v="2018-05-01 02:15:34"/>
    <n v="90"/>
    <n v="135"/>
    <x v="4"/>
    <s v="SZO996"/>
    <s v="LIME S.A E.S.P."/>
    <x v="0"/>
    <x v="0"/>
    <s v="ASE 2 LIME S.A. E.S.P."/>
    <s v="Atencion Criticos clandestino y Otros decreto 1077"/>
    <s v="Optimizacion"/>
    <n v="24210"/>
    <n v="12180"/>
    <n v="12030"/>
    <n v="12.03"/>
  </r>
  <r>
    <n v="5"/>
    <x v="0"/>
    <x v="0"/>
    <s v="2018-05-01 02:39:20"/>
    <s v="2018-05-01 07:21:18"/>
    <n v="140"/>
    <n v="336"/>
    <x v="5"/>
    <s v="TSW462"/>
    <s v="LIME S.A E.S.P."/>
    <x v="0"/>
    <x v="0"/>
    <s v="ASE 2 LIME S.A. E.S.P."/>
    <s v="Atencion Criticos clandestino y Otros decreto 1077"/>
    <s v="Optimizacion"/>
    <n v="15040"/>
    <n v="12670"/>
    <n v="2370"/>
    <n v="2.37"/>
  </r>
  <r>
    <n v="5"/>
    <x v="0"/>
    <x v="0"/>
    <s v="2018-05-01 02:45:02"/>
    <s v="2018-05-01 03:26:13"/>
    <n v="145"/>
    <n v="189"/>
    <x v="6"/>
    <s v="SZP929"/>
    <s v="LIME S.A E.S.P."/>
    <x v="0"/>
    <x v="0"/>
    <s v="ASE 2 LIME S.A. E.S.P."/>
    <s v="Atencion Criticos clandestino y Otros decreto 1077"/>
    <s v="Optimizacion"/>
    <n v="21880"/>
    <n v="12260"/>
    <n v="9620"/>
    <n v="9.6199999999999992"/>
  </r>
  <r>
    <n v="5"/>
    <x v="0"/>
    <x v="0"/>
    <s v="2018-05-01 02:59:31"/>
    <s v="2018-05-01 03:38:51"/>
    <n v="159"/>
    <n v="199"/>
    <x v="7"/>
    <n v="1305"/>
    <s v="LIME S.A E.S.P."/>
    <x v="0"/>
    <x v="0"/>
    <s v="ASE 2 LIME S.A. E.S.P."/>
    <s v="Atencion Criticos clandestino y Otros decreto 1077"/>
    <s v="Optimizacion"/>
    <n v="17500"/>
    <n v="12220"/>
    <n v="5280"/>
    <n v="5.28"/>
  </r>
  <r>
    <n v="5"/>
    <x v="0"/>
    <x v="0"/>
    <s v="2018-05-01 03:01:07"/>
    <s v="2018-05-01 04:14:57"/>
    <n v="161"/>
    <n v="237"/>
    <x v="8"/>
    <s v="WGY2015"/>
    <s v="LIME S.A E.S.P."/>
    <x v="0"/>
    <x v="0"/>
    <s v="ASE 2 LIME S.A. E.S.P."/>
    <s v="Atencion Criticos clandestino y Otros decreto 1077"/>
    <s v="Optimizacion"/>
    <n v="18390"/>
    <n v="11950"/>
    <n v="6440"/>
    <n v="6.44"/>
  </r>
  <r>
    <n v="5"/>
    <x v="0"/>
    <x v="0"/>
    <s v="2018-05-01 03:29:38"/>
    <s v="2018-05-01 04:23:46"/>
    <n v="193"/>
    <n v="244"/>
    <x v="9"/>
    <s v="SZX185"/>
    <s v="LIME S.A E.S.P."/>
    <x v="0"/>
    <x v="0"/>
    <s v="ASE 2 LIME S.A. E.S.P."/>
    <s v="Atencion Criticos clandestino y Otros decreto 1077"/>
    <s v="Optimizacion"/>
    <n v="18910"/>
    <n v="12090"/>
    <n v="6820"/>
    <n v="6.82"/>
  </r>
  <r>
    <n v="5"/>
    <x v="0"/>
    <x v="0"/>
    <s v="2018-05-01 04:08:42"/>
    <s v="2018-05-01 05:04:01"/>
    <n v="236"/>
    <n v="285"/>
    <x v="10"/>
    <n v="1304"/>
    <s v="LIME S.A E.S.P."/>
    <x v="0"/>
    <x v="0"/>
    <s v="ASE 2 LIME S.A. E.S.P."/>
    <s v="Atencion Criticos clandestino y Otros decreto 1077"/>
    <s v="Optimizacion"/>
    <n v="20630"/>
    <n v="12100"/>
    <n v="8530"/>
    <n v="8.5299999999999994"/>
  </r>
  <r>
    <n v="5"/>
    <x v="0"/>
    <x v="0"/>
    <s v="2018-05-01 04:09:48"/>
    <s v="2018-05-01 04:41:36"/>
    <n v="237"/>
    <n v="259"/>
    <x v="1"/>
    <s v="SZV691"/>
    <s v="LIME S.A E.S.P."/>
    <x v="0"/>
    <x v="0"/>
    <s v="ASE 2 LIME S.A. E.S.P."/>
    <s v="Atencion Criticos clandestino y Otros decreto 1077"/>
    <s v="Aprovechamiento"/>
    <n v="28010"/>
    <n v="12790"/>
    <n v="15220"/>
    <n v="15.22"/>
  </r>
  <r>
    <n v="5"/>
    <x v="0"/>
    <x v="0"/>
    <s v="2018-05-01 05:16:22"/>
    <s v="2018-05-01 06:29:33"/>
    <n v="6"/>
    <n v="17"/>
    <x v="11"/>
    <s v="KUM393"/>
    <s v="LIME S.A E.S.P."/>
    <x v="0"/>
    <x v="0"/>
    <s v="ASE 2 LIME S.A. E.S.P."/>
    <s v="Atencion Criticos clandestino y Otros decreto 1077"/>
    <s v="Optimizacion"/>
    <n v="34860"/>
    <n v="9960"/>
    <n v="24900"/>
    <n v="24.9"/>
  </r>
  <r>
    <n v="5"/>
    <x v="0"/>
    <x v="0"/>
    <s v="2018-05-01 09:42:43"/>
    <s v="2018-05-01 10:22:05"/>
    <n v="322"/>
    <n v="392"/>
    <x v="4"/>
    <s v="SZO996"/>
    <s v="LIME S.A E.S.P."/>
    <x v="1"/>
    <x v="0"/>
    <s v="ASE 2 LIME S.A. E.S.P."/>
    <s v="Atencion Criticos clandestino y Otros decreto 1077"/>
    <s v="Optimizacion"/>
    <n v="29220"/>
    <n v="12350"/>
    <n v="16870"/>
    <n v="16.87"/>
  </r>
  <r>
    <n v="5"/>
    <x v="0"/>
    <x v="0"/>
    <s v="2018-05-01 09:43:14"/>
    <s v="2018-05-01 10:16:35"/>
    <n v="323"/>
    <n v="388"/>
    <x v="12"/>
    <s v="TSW572"/>
    <s v="LIME S.A E.S.P."/>
    <x v="1"/>
    <x v="0"/>
    <s v="ASE 2 LIME S.A. E.S.P."/>
    <s v="Atencion Criticos clandestino y Otros decreto 1077"/>
    <s v="Aprovechamiento"/>
    <n v="28650"/>
    <n v="12180"/>
    <n v="16470"/>
    <n v="16.47"/>
  </r>
  <r>
    <n v="5"/>
    <x v="0"/>
    <x v="0"/>
    <s v="2018-05-01 09:51:59"/>
    <s v="2018-05-01 10:37:19"/>
    <n v="333"/>
    <n v="413"/>
    <x v="6"/>
    <s v="SZP929"/>
    <s v="LIME S.A E.S.P."/>
    <x v="1"/>
    <x v="0"/>
    <s v="ASE 2 LIME S.A. E.S.P."/>
    <s v="Atencion Criticos clandestino y Otros decreto 1077"/>
    <s v="Optimizacion"/>
    <n v="30020"/>
    <n v="12040"/>
    <n v="17980"/>
    <n v="17.98"/>
  </r>
  <r>
    <n v="5"/>
    <x v="0"/>
    <x v="0"/>
    <s v="2018-05-01 10:58:34"/>
    <s v="2018-05-01 11:45:45"/>
    <n v="399"/>
    <n v="478"/>
    <x v="5"/>
    <s v="TSW462"/>
    <s v="LIME S.A E.S.P."/>
    <x v="1"/>
    <x v="0"/>
    <s v="ASE 2 LIME S.A. E.S.P."/>
    <s v="Atencion Criticos clandestino y Otros decreto 1077"/>
    <s v="Optimizacion"/>
    <n v="23690"/>
    <n v="12570"/>
    <n v="11120"/>
    <n v="11.12"/>
  </r>
  <r>
    <n v="5"/>
    <x v="0"/>
    <x v="0"/>
    <s v="2018-05-01 11:30:14"/>
    <s v="2018-05-01 12:07:49"/>
    <n v="427"/>
    <n v="498"/>
    <x v="2"/>
    <s v="TTY452"/>
    <s v="LIME S.A E.S.P."/>
    <x v="1"/>
    <x v="0"/>
    <s v="ASE 2 LIME S.A. E.S.P."/>
    <s v="Atencion Criticos clandestino y Otros decreto 1077"/>
    <s v="Optimizacion"/>
    <n v="27460"/>
    <n v="12330"/>
    <n v="15130"/>
    <n v="15.13"/>
  </r>
  <r>
    <n v="5"/>
    <x v="0"/>
    <x v="0"/>
    <s v="2018-05-01 11:55:21"/>
    <s v="2018-05-01 12:35:24"/>
    <n v="449"/>
    <n v="525"/>
    <x v="8"/>
    <s v="WGY2015"/>
    <s v="LIME S.A E.S.P."/>
    <x v="1"/>
    <x v="0"/>
    <s v="ASE 2 LIME S.A. E.S.P."/>
    <s v="Atencion Criticos clandestino y Otros decreto 1077"/>
    <s v="Optimizacion"/>
    <n v="23950"/>
    <n v="12040"/>
    <n v="11910"/>
    <n v="11.91"/>
  </r>
  <r>
    <n v="5"/>
    <x v="0"/>
    <x v="0"/>
    <s v="2018-05-01 12:18:11"/>
    <s v="2018-05-01 12:55:25"/>
    <n v="477"/>
    <n v="539"/>
    <x v="9"/>
    <s v="SZX185"/>
    <s v="LIME S.A E.S.P."/>
    <x v="1"/>
    <x v="0"/>
    <s v="ASE 2 LIME S.A. E.S.P."/>
    <s v="Atencion Criticos clandestino y Otros decreto 1077"/>
    <s v="Aprovechamiento"/>
    <n v="33200"/>
    <n v="12130"/>
    <n v="21070"/>
    <n v="21.07"/>
  </r>
  <r>
    <n v="5"/>
    <x v="0"/>
    <x v="0"/>
    <s v="2018-05-01 13:38:14"/>
    <s v="2018-05-01 14:21:59"/>
    <n v="547"/>
    <n v="626"/>
    <x v="0"/>
    <s v="THY977"/>
    <s v="LIME S.A E.S.P."/>
    <x v="1"/>
    <x v="0"/>
    <s v="ASE 2 LIME S.A. E.S.P."/>
    <s v="Atencion Criticos clandestino y Otros decreto 1077"/>
    <s v="Optimizacion"/>
    <n v="33270"/>
    <n v="11750"/>
    <n v="21520"/>
    <n v="21.52"/>
  </r>
  <r>
    <n v="5"/>
    <x v="0"/>
    <x v="0"/>
    <s v="2018-05-01 13:55:43"/>
    <s v="2018-05-01 14:45:03"/>
    <n v="558"/>
    <n v="642"/>
    <x v="11"/>
    <s v="KUM393"/>
    <s v="LIME S.A E.S.P."/>
    <x v="1"/>
    <x v="0"/>
    <s v="ASE 2 LIME S.A. E.S.P."/>
    <s v="Atencion Criticos clandestino y Otros decreto 1077"/>
    <s v="Aprovechamiento"/>
    <n v="31240"/>
    <n v="9940"/>
    <n v="21300"/>
    <n v="21.3"/>
  </r>
  <r>
    <n v="5"/>
    <x v="0"/>
    <x v="0"/>
    <s v="2018-05-01 14:00:10"/>
    <s v="2018-05-01 14:38:33"/>
    <n v="562"/>
    <n v="637"/>
    <x v="3"/>
    <s v="TAM298"/>
    <s v="LIME S.A E.S.P."/>
    <x v="1"/>
    <x v="0"/>
    <s v="ASE 2 LIME S.A. E.S.P."/>
    <s v="Atencion Criticos clandestino y Otros decreto 1077"/>
    <s v="Optimizacion"/>
    <n v="24720"/>
    <n v="11940"/>
    <n v="12780"/>
    <n v="12.78"/>
  </r>
  <r>
    <n v="5"/>
    <x v="0"/>
    <x v="0"/>
    <s v="2018-05-01 14:12:06"/>
    <s v="2018-05-01 14:53:26"/>
    <n v="573"/>
    <n v="647"/>
    <x v="13"/>
    <s v="SRO133"/>
    <s v="LIME S.A E.S.P."/>
    <x v="1"/>
    <x v="0"/>
    <s v="ASE 2 LIME S.A. E.S.P."/>
    <s v="Atencion Criticos clandestino y Otros decreto 1077"/>
    <s v="Optimizacion"/>
    <n v="14770"/>
    <n v="11860"/>
    <n v="2910"/>
    <n v="2.91"/>
  </r>
  <r>
    <n v="5"/>
    <x v="0"/>
    <x v="0"/>
    <s v="2018-05-01 14:45:13"/>
    <s v="2018-05-01 15:25:50"/>
    <n v="595"/>
    <n v="671"/>
    <x v="12"/>
    <s v="TSW572"/>
    <s v="LIME S.A E.S.P."/>
    <x v="1"/>
    <x v="0"/>
    <s v="ASE 2 LIME S.A. E.S.P."/>
    <s v="Atencion Criticos clandestino y Otros decreto 1077"/>
    <s v="Optimizacion"/>
    <n v="22720"/>
    <n v="12270"/>
    <n v="10450"/>
    <n v="10.45"/>
  </r>
  <r>
    <n v="5"/>
    <x v="0"/>
    <x v="0"/>
    <s v="2018-05-01 15:44:38"/>
    <s v="2018-05-01 16:48:24"/>
    <n v="637"/>
    <n v="736"/>
    <x v="14"/>
    <s v="SWL355"/>
    <s v="LIME S.A E.S.P."/>
    <x v="1"/>
    <x v="0"/>
    <s v="ASE 2 LIME S.A. E.S.P."/>
    <s v="Atencion Criticos clandestino y Otros decreto 1077"/>
    <s v="Optimizacion"/>
    <n v="27680"/>
    <n v="10450"/>
    <n v="17230"/>
    <n v="17.23"/>
  </r>
  <r>
    <n v="5"/>
    <x v="0"/>
    <x v="0"/>
    <s v="2018-05-01 17:04:00"/>
    <s v="2018-05-01 17:46:18"/>
    <n v="715"/>
    <n v="790"/>
    <x v="0"/>
    <s v="THY977"/>
    <s v="LIME S.A E.S.P."/>
    <x v="0"/>
    <x v="0"/>
    <s v="ASE 2 LIME S.A. E.S.P."/>
    <s v="Atencion Criticos clandestino y Otros decreto 1077"/>
    <s v="Optimizacion"/>
    <n v="28540"/>
    <n v="11700"/>
    <n v="16840"/>
    <n v="16.84"/>
  </r>
  <r>
    <n v="5"/>
    <x v="0"/>
    <x v="0"/>
    <s v="2018-05-01 17:27:55"/>
    <s v="2018-05-01 19:08:21"/>
    <n v="726"/>
    <n v="829"/>
    <x v="8"/>
    <s v="WGY2015"/>
    <s v="LIME S.A E.S.P."/>
    <x v="1"/>
    <x v="0"/>
    <s v="ASE 2 LIME S.A. E.S.P."/>
    <s v="Atencion Criticos clandestino y Otros decreto 1077"/>
    <s v="Optimizacion"/>
    <n v="23830"/>
    <n v="12140"/>
    <n v="11690"/>
    <n v="11.69"/>
  </r>
  <r>
    <n v="5"/>
    <x v="0"/>
    <x v="0"/>
    <s v="2018-05-01 17:59:47"/>
    <s v="2018-05-01 18:37:19"/>
    <n v="740"/>
    <n v="820"/>
    <x v="6"/>
    <s v="SZP929"/>
    <s v="LIME S.A E.S.P."/>
    <x v="1"/>
    <x v="0"/>
    <s v="ASE 2 LIME S.A. E.S.P."/>
    <s v="Atencion Criticos clandestino y Otros decreto 1077"/>
    <s v="Optimizacion"/>
    <n v="28950"/>
    <n v="11910"/>
    <n v="17040"/>
    <n v="17.04"/>
  </r>
  <r>
    <n v="5"/>
    <x v="0"/>
    <x v="0"/>
    <s v="2018-05-01 18:02:34"/>
    <s v="2018-05-01 18:38:59"/>
    <n v="741"/>
    <n v="821"/>
    <x v="1"/>
    <s v="SZV691"/>
    <s v="LIME S.A E.S.P."/>
    <x v="1"/>
    <x v="0"/>
    <s v="ASE 2 LIME S.A. E.S.P."/>
    <s v="Atencion Criticos clandestino y Otros decreto 1077"/>
    <s v="Aprovechamiento"/>
    <n v="26960"/>
    <n v="13040"/>
    <n v="13920"/>
    <n v="13.92"/>
  </r>
  <r>
    <n v="5"/>
    <x v="0"/>
    <x v="0"/>
    <s v="2018-05-01 18:59:18"/>
    <s v="2018-05-01 19:36:04"/>
    <n v="760"/>
    <n v="841"/>
    <x v="5"/>
    <s v="TSW462"/>
    <s v="LIME S.A E.S.P."/>
    <x v="1"/>
    <x v="0"/>
    <s v="ASE 2 LIME S.A. E.S.P."/>
    <s v="Atencion Criticos clandestino y Otros decreto 1077"/>
    <s v="Optimizacion"/>
    <n v="30300"/>
    <n v="12570"/>
    <n v="17730"/>
    <n v="17.73"/>
  </r>
  <r>
    <n v="5"/>
    <x v="0"/>
    <x v="0"/>
    <s v="2018-05-01 19:51:52"/>
    <s v="2018-05-01 20:44:53"/>
    <n v="769"/>
    <n v="859"/>
    <x v="11"/>
    <s v="KUM393"/>
    <s v="LIME S.A E.S.P."/>
    <x v="0"/>
    <x v="0"/>
    <s v="ASE 2 LIME S.A. E.S.P."/>
    <s v="Atencion Criticos clandestino y Otros decreto 1077"/>
    <s v="Optimizacion"/>
    <n v="11100"/>
    <n v="9940"/>
    <n v="1160"/>
    <n v="1.1599999999999999"/>
  </r>
  <r>
    <n v="5"/>
    <x v="0"/>
    <x v="0"/>
    <s v="2018-05-01 21:12:45"/>
    <s v="2018-05-01 22:38:12"/>
    <n v="801"/>
    <n v="889"/>
    <x v="9"/>
    <s v="SZX185"/>
    <s v="LIME S.A E.S.P."/>
    <x v="0"/>
    <x v="0"/>
    <s v="ASE 2 LIME S.A. E.S.P."/>
    <s v="Atencion Criticos clandestino y Otros decreto 1077"/>
    <s v="Optimizacion"/>
    <n v="24230"/>
    <n v="12100"/>
    <n v="12130"/>
    <n v="12.13"/>
  </r>
  <r>
    <n v="5"/>
    <x v="0"/>
    <x v="0"/>
    <s v="2018-05-01 21:35:32"/>
    <s v="2018-05-01 22:36:38"/>
    <n v="806"/>
    <n v="888"/>
    <x v="14"/>
    <s v="SWL355"/>
    <s v="LIME S.A E.S.P."/>
    <x v="1"/>
    <x v="0"/>
    <s v="ASE 2 LIME S.A. E.S.P."/>
    <s v="Atencion Criticos clandestino y Otros decreto 1077"/>
    <s v="Optimizacion"/>
    <n v="16170"/>
    <n v="10420"/>
    <n v="5750"/>
    <n v="5.75"/>
  </r>
  <r>
    <n v="5"/>
    <x v="0"/>
    <x v="0"/>
    <s v="2018-05-01 22:04:13"/>
    <s v="2018-05-01 22:48:54"/>
    <n v="816"/>
    <n v="897"/>
    <x v="1"/>
    <s v="SZV691"/>
    <s v="LIME S.A E.S.P."/>
    <x v="0"/>
    <x v="0"/>
    <s v="ASE 2 LIME S.A. E.S.P."/>
    <s v="Atencion Criticos clandestino y Otros decreto 1077"/>
    <s v="Optimizacion"/>
    <n v="27680"/>
    <n v="13060"/>
    <n v="14620"/>
    <n v="14.62"/>
  </r>
  <r>
    <n v="5"/>
    <x v="0"/>
    <x v="0"/>
    <s v="2018-05-01 22:44:45"/>
    <s v="2018-05-01 23:14:41"/>
    <n v="844"/>
    <n v="912"/>
    <x v="5"/>
    <s v="TSW462"/>
    <s v="LIME S.A E.S.P."/>
    <x v="1"/>
    <x v="0"/>
    <s v="ASE 2 LIME S.A. E.S.P."/>
    <s v="Atencion Criticos clandestino y Otros decreto 1077"/>
    <s v="Optimizacion"/>
    <n v="20220"/>
    <n v="12440"/>
    <n v="7780"/>
    <n v="7.78"/>
  </r>
  <r>
    <n v="5"/>
    <x v="0"/>
    <x v="0"/>
    <s v="2018-05-01 23:08:12"/>
    <s v="2018-05-01 23:57:02"/>
    <n v="864"/>
    <n v="945"/>
    <x v="0"/>
    <s v="THY977"/>
    <s v="LIME S.A E.S.P."/>
    <x v="0"/>
    <x v="0"/>
    <s v="ASE 2 LIME S.A. E.S.P."/>
    <s v="Atencion Criticos clandestino y Otros decreto 1077"/>
    <s v="Optimizacion"/>
    <n v="19640"/>
    <n v="11920"/>
    <n v="7720"/>
    <n v="7.72"/>
  </r>
  <r>
    <n v="5"/>
    <x v="0"/>
    <x v="0"/>
    <s v="2018-05-01 23:23:55"/>
    <s v="2018-05-02 00:18:26"/>
    <n v="884"/>
    <n v="17"/>
    <x v="11"/>
    <s v="KUM393"/>
    <s v="LIME S.A E.S.P."/>
    <x v="0"/>
    <x v="0"/>
    <s v="ASE 2 LIME S.A. E.S.P."/>
    <s v="Atencion Criticos clandestino y Otros decreto 1077"/>
    <s v="Optimizacion"/>
    <n v="21840"/>
    <n v="9990"/>
    <n v="11850"/>
    <n v="11.85"/>
  </r>
  <r>
    <n v="5"/>
    <x v="0"/>
    <x v="0"/>
    <s v="2018-05-01 23:46:59"/>
    <s v="2018-05-02 01:37:10"/>
    <n v="912"/>
    <n v="80"/>
    <x v="8"/>
    <s v="WGY2015"/>
    <s v="LIME S.A E.S.P."/>
    <x v="1"/>
    <x v="0"/>
    <s v="ASE 2 LIME S.A. E.S.P."/>
    <s v="Atencion Criticos clandestino y Otros decreto 1077"/>
    <s v="Optimizacion"/>
    <n v="19420"/>
    <n v="12220"/>
    <n v="7200"/>
    <n v="7.2"/>
  </r>
  <r>
    <n v="5"/>
    <x v="1"/>
    <x v="1"/>
    <s v="2018-05-02 00:09:39"/>
    <s v="2018-05-02 01:24:57"/>
    <n v="11"/>
    <n v="67"/>
    <x v="12"/>
    <s v="TSW572"/>
    <s v="LIME S.A E.S.P."/>
    <x v="0"/>
    <x v="0"/>
    <s v="ASE 2 LIME S.A. E.S.P."/>
    <s v="Atencion Criticos clandestino y Otros decreto 1077"/>
    <s v="Optimizacion"/>
    <n v="17930"/>
    <n v="12080"/>
    <n v="5850"/>
    <n v="5.85"/>
  </r>
  <r>
    <n v="5"/>
    <x v="1"/>
    <x v="1"/>
    <s v="2018-05-02 01:53:33"/>
    <s v="2018-05-02 02:29:44"/>
    <n v="95"/>
    <n v="128"/>
    <x v="1"/>
    <s v="SZV691"/>
    <s v="LIME S.A E.S.P."/>
    <x v="0"/>
    <x v="0"/>
    <s v="ASE 2 LIME S.A. E.S.P."/>
    <s v="Atencion Criticos clandestino y Otros decreto 1077"/>
    <s v="Aprovechamiento"/>
    <n v="36870"/>
    <n v="13030"/>
    <n v="23840"/>
    <n v="23.84"/>
  </r>
  <r>
    <n v="5"/>
    <x v="1"/>
    <x v="1"/>
    <s v="2018-05-02 02:25:52"/>
    <s v="2018-05-02 07:30:09"/>
    <n v="119"/>
    <n v="40"/>
    <x v="11"/>
    <s v="KUM393"/>
    <s v="LIME S.A E.S.P."/>
    <x v="0"/>
    <x v="0"/>
    <s v="ASE 2 LIME S.A. E.S.P."/>
    <s v="Atencion Criticos clandestino y Otros decreto 1077"/>
    <s v="Optimizacion"/>
    <n v="21440"/>
    <n v="10030"/>
    <n v="11410"/>
    <n v="11.41"/>
  </r>
  <r>
    <n v="5"/>
    <x v="1"/>
    <x v="1"/>
    <s v="2018-05-02 02:35:41"/>
    <s v="2018-05-02 04:20:56"/>
    <n v="125"/>
    <n v="181"/>
    <x v="5"/>
    <s v="TSW462"/>
    <s v="LIME S.A E.S.P."/>
    <x v="1"/>
    <x v="0"/>
    <s v="ASE 2 LIME S.A. E.S.P."/>
    <s v="Atencion Criticos clandestino y Otros decreto 1077"/>
    <s v="Optimizacion"/>
    <n v="22810"/>
    <n v="12540"/>
    <n v="10270"/>
    <n v="10.27"/>
  </r>
  <r>
    <n v="5"/>
    <x v="1"/>
    <x v="1"/>
    <s v="2018-05-02 02:39:42"/>
    <s v="2018-05-02 04:26:31"/>
    <n v="129"/>
    <n v="183"/>
    <x v="15"/>
    <n v="1306"/>
    <s v="LIME S.A E.S.P."/>
    <x v="0"/>
    <x v="0"/>
    <s v="ASE 2 LIME S.A. E.S.P."/>
    <s v="Atencion Criticos clandestino y Otros decreto 1077"/>
    <s v="Optimizacion"/>
    <n v="16750"/>
    <n v="12990"/>
    <n v="3760"/>
    <n v="3.76"/>
  </r>
  <r>
    <n v="5"/>
    <x v="1"/>
    <x v="1"/>
    <s v="2018-05-02 03:10:21"/>
    <s v="2018-05-02 04:56:01"/>
    <n v="149"/>
    <n v="208"/>
    <x v="10"/>
    <n v="1304"/>
    <s v="LIME S.A E.S.P."/>
    <x v="0"/>
    <x v="0"/>
    <s v="ASE 2 LIME S.A. E.S.P."/>
    <s v="Atencion Criticos clandestino y Otros decreto 1077"/>
    <s v="Optimizacion"/>
    <n v="17550"/>
    <n v="12110"/>
    <n v="5440"/>
    <n v="5.44"/>
  </r>
  <r>
    <n v="5"/>
    <x v="1"/>
    <x v="1"/>
    <s v="2018-05-02 03:44:49"/>
    <s v="2018-05-02 05:38:40"/>
    <n v="179"/>
    <n v="5"/>
    <x v="3"/>
    <s v="TAM298"/>
    <s v="LIME S.A E.S.P."/>
    <x v="0"/>
    <x v="0"/>
    <s v="ASE 2 LIME S.A. E.S.P."/>
    <s v="Atencion Criticos clandestino y Otros decreto 1077"/>
    <s v="Optimizacion"/>
    <n v="19700"/>
    <n v="12020"/>
    <n v="7680"/>
    <n v="7.68"/>
  </r>
  <r>
    <n v="5"/>
    <x v="1"/>
    <x v="1"/>
    <s v="2018-05-02 04:18:51"/>
    <s v="2018-05-02 04:54:42"/>
    <n v="3"/>
    <n v="207"/>
    <x v="6"/>
    <s v="SZP929"/>
    <s v="LIME S.A E.S.P."/>
    <x v="0"/>
    <x v="0"/>
    <s v="ASE 2 LIME S.A. E.S.P."/>
    <s v="Atencion Criticos clandestino y Otros decreto 1077"/>
    <s v="Aprovechamiento"/>
    <n v="17210"/>
    <n v="11990"/>
    <n v="5220"/>
    <n v="5.22"/>
  </r>
  <r>
    <n v="5"/>
    <x v="1"/>
    <x v="1"/>
    <s v="2018-05-02 04:46:10"/>
    <s v="2018-05-02 05:53:29"/>
    <n v="11"/>
    <n v="22"/>
    <x v="14"/>
    <s v="SWL355"/>
    <s v="LIME S.A E.S.P."/>
    <x v="1"/>
    <x v="0"/>
    <s v="ASE 2 LIME S.A. E.S.P."/>
    <s v="Atencion Criticos clandestino y Otros decreto 1077"/>
    <s v="Optimizacion"/>
    <n v="16740"/>
    <n v="10620"/>
    <n v="6120"/>
    <n v="6.12"/>
  </r>
  <r>
    <n v="5"/>
    <x v="1"/>
    <x v="1"/>
    <s v="2018-05-02 04:48:34"/>
    <s v="2018-05-02 05:56:05"/>
    <n v="12"/>
    <n v="24"/>
    <x v="9"/>
    <s v="SZX185"/>
    <s v="LIME S.A E.S.P."/>
    <x v="0"/>
    <x v="0"/>
    <s v="ASE 2 LIME S.A. E.S.P."/>
    <s v="Atencion Criticos clandestino y Otros decreto 1077"/>
    <s v="Optimizacion"/>
    <n v="17270"/>
    <n v="12160"/>
    <n v="5110"/>
    <n v="5.1100000000000003"/>
  </r>
  <r>
    <n v="5"/>
    <x v="1"/>
    <x v="1"/>
    <s v="2018-05-02 10:10:16"/>
    <s v="2018-05-02 10:46:38"/>
    <n v="231"/>
    <n v="77"/>
    <x v="4"/>
    <s v="SZO996"/>
    <s v="LIME S.A E.S.P."/>
    <x v="1"/>
    <x v="0"/>
    <s v="ASE 2 LIME S.A. E.S.P."/>
    <s v="Atencion Criticos clandestino y Otros decreto 1077"/>
    <s v="Optimizacion"/>
    <n v="19080"/>
    <n v="12270"/>
    <n v="6810"/>
    <n v="6.81"/>
  </r>
  <r>
    <n v="5"/>
    <x v="1"/>
    <x v="1"/>
    <s v="2018-05-02 11:03:39"/>
    <s v="2018-05-02 12:08:36"/>
    <n v="261"/>
    <n v="121"/>
    <x v="9"/>
    <s v="SZX185"/>
    <s v="LIME S.A E.S.P."/>
    <x v="1"/>
    <x v="0"/>
    <s v="ASE 2 LIME S.A. E.S.P."/>
    <s v="Atencion Criticos clandestino y Otros decreto 1077"/>
    <s v="Optimizacion"/>
    <n v="24570"/>
    <n v="12070"/>
    <n v="12500"/>
    <n v="12.5"/>
  </r>
  <r>
    <n v="5"/>
    <x v="1"/>
    <x v="1"/>
    <s v="2018-05-02 11:59:39"/>
    <s v="2018-05-02 12:37:36"/>
    <n v="309"/>
    <n v="149"/>
    <x v="3"/>
    <s v="TAM298"/>
    <s v="LIME S.A E.S.P."/>
    <x v="1"/>
    <x v="0"/>
    <s v="ASE 2 LIME S.A. E.S.P."/>
    <s v="Atencion Criticos clandestino y Otros decreto 1077"/>
    <s v="Optimizacion"/>
    <n v="29150"/>
    <n v="12010"/>
    <n v="17140"/>
    <n v="17.14"/>
  </r>
  <r>
    <n v="5"/>
    <x v="1"/>
    <x v="1"/>
    <s v="2018-05-02 12:24:19"/>
    <s v="2018-05-02 13:22:26"/>
    <n v="340"/>
    <n v="194"/>
    <x v="14"/>
    <s v="SWL355"/>
    <s v="LIME S.A E.S.P."/>
    <x v="1"/>
    <x v="0"/>
    <s v="ASE 2 LIME S.A. E.S.P."/>
    <s v="Atencion Criticos clandestino y Otros decreto 1077"/>
    <s v="Optimizacion"/>
    <n v="21620"/>
    <n v="10610"/>
    <n v="11010"/>
    <n v="11.01"/>
  </r>
  <r>
    <n v="5"/>
    <x v="1"/>
    <x v="1"/>
    <s v="2018-05-02 12:29:25"/>
    <s v="2018-05-02 13:21:11"/>
    <n v="347"/>
    <n v="193"/>
    <x v="12"/>
    <s v="TSW572"/>
    <s v="LIME S.A E.S.P."/>
    <x v="1"/>
    <x v="0"/>
    <s v="ASE 2 LIME S.A. E.S.P."/>
    <s v="Atencion Criticos clandestino y Otros decreto 1077"/>
    <s v="Optimizacion"/>
    <n v="29110"/>
    <n v="12160"/>
    <n v="16950"/>
    <n v="16.95"/>
  </r>
  <r>
    <n v="5"/>
    <x v="1"/>
    <x v="1"/>
    <s v="2018-05-02 12:45:59"/>
    <s v="2018-05-02 13:55:31"/>
    <n v="370"/>
    <n v="219"/>
    <x v="6"/>
    <s v="SZP929"/>
    <s v="LIME S.A E.S.P."/>
    <x v="1"/>
    <x v="0"/>
    <s v="ASE 2 LIME S.A. E.S.P."/>
    <s v="Atencion Criticos clandestino y Otros decreto 1077"/>
    <s v="Optimizacion"/>
    <n v="19550"/>
    <n v="11780"/>
    <n v="7770"/>
    <n v="7.77"/>
  </r>
  <r>
    <n v="5"/>
    <x v="1"/>
    <x v="1"/>
    <s v="2018-05-02 12:52:22"/>
    <s v="2018-05-02 13:26:46"/>
    <n v="376"/>
    <n v="197"/>
    <x v="1"/>
    <s v="SZV691"/>
    <s v="LIME S.A E.S.P."/>
    <x v="1"/>
    <x v="0"/>
    <s v="ASE 2 LIME S.A. E.S.P."/>
    <s v="Atencion Criticos clandestino y Otros decreto 1077"/>
    <s v="Aprovechamiento"/>
    <n v="22080"/>
    <n v="13070"/>
    <n v="9010"/>
    <n v="9.01"/>
  </r>
  <r>
    <n v="5"/>
    <x v="1"/>
    <x v="1"/>
    <s v="2018-05-02 13:40:22"/>
    <s v="2018-05-02 14:47:50"/>
    <n v="426"/>
    <n v="271"/>
    <x v="2"/>
    <s v="TTY452"/>
    <s v="LIME S.A E.S.P."/>
    <x v="1"/>
    <x v="0"/>
    <s v="ASE 2 LIME S.A. E.S.P."/>
    <s v="Atencion Criticos clandestino y Otros decreto 1077"/>
    <s v="Optimizacion"/>
    <n v="22910"/>
    <n v="12300"/>
    <n v="10610"/>
    <n v="10.61"/>
  </r>
  <r>
    <n v="5"/>
    <x v="1"/>
    <x v="1"/>
    <s v="2018-05-02 16:08:08"/>
    <s v="2018-05-02 16:34:01"/>
    <n v="507"/>
    <n v="348"/>
    <x v="12"/>
    <s v="TSW572"/>
    <s v="LIME S.A E.S.P."/>
    <x v="1"/>
    <x v="0"/>
    <s v="ASE 2 LIME S.A. E.S.P."/>
    <s v="Atencion Criticos clandestino y Otros decreto 1077"/>
    <s v="Aprovechamiento"/>
    <n v="31070"/>
    <n v="12060"/>
    <n v="19010"/>
    <n v="19.010000000000002"/>
  </r>
  <r>
    <n v="5"/>
    <x v="1"/>
    <x v="1"/>
    <s v="2018-05-02 16:08:48"/>
    <s v="2018-05-02 17:00:53"/>
    <n v="508"/>
    <n v="360"/>
    <x v="5"/>
    <s v="TSW462"/>
    <s v="LIME S.A E.S.P."/>
    <x v="0"/>
    <x v="0"/>
    <s v="ASE 2 LIME S.A. E.S.P."/>
    <s v="Atencion Criticos clandestino y Otros decreto 1077"/>
    <s v="Optimizacion"/>
    <n v="22020"/>
    <n v="12470"/>
    <n v="9550"/>
    <n v="9.5500000000000007"/>
  </r>
  <r>
    <n v="5"/>
    <x v="1"/>
    <x v="1"/>
    <s v="2018-05-02 16:20:38"/>
    <s v="2018-05-02 17:05:21"/>
    <n v="514"/>
    <n v="363"/>
    <x v="8"/>
    <s v="WGY2015"/>
    <s v="LIME S.A E.S.P."/>
    <x v="0"/>
    <x v="0"/>
    <s v="ASE 2 LIME S.A. E.S.P."/>
    <s v="Atencion Criticos clandestino y Otros decreto 1077"/>
    <s v="Optimizacion"/>
    <n v="29620"/>
    <n v="12080"/>
    <n v="17540"/>
    <n v="17.54"/>
  </r>
  <r>
    <n v="5"/>
    <x v="1"/>
    <x v="1"/>
    <s v="2018-05-02 16:25:00"/>
    <s v="2018-05-02 17:02:32"/>
    <n v="517"/>
    <n v="362"/>
    <x v="0"/>
    <s v="THY977"/>
    <s v="LIME S.A E.S.P."/>
    <x v="1"/>
    <x v="0"/>
    <s v="ASE 2 LIME S.A. E.S.P."/>
    <s v="Atencion Criticos clandestino y Otros decreto 1077"/>
    <s v="Aprovechamiento"/>
    <n v="26600"/>
    <n v="11850"/>
    <n v="14750"/>
    <n v="14.75"/>
  </r>
  <r>
    <n v="5"/>
    <x v="1"/>
    <x v="1"/>
    <s v="2018-05-02 16:44:08"/>
    <s v="2018-05-02 17:40:00"/>
    <n v="530"/>
    <n v="399"/>
    <x v="11"/>
    <s v="KUM393"/>
    <s v="LIME S.A E.S.P."/>
    <x v="1"/>
    <x v="0"/>
    <s v="ASE 2 LIME S.A. E.S.P."/>
    <s v="Atencion Criticos clandestino y Otros decreto 1077"/>
    <s v="Optimizacion"/>
    <n v="31610"/>
    <n v="9990"/>
    <n v="21620"/>
    <n v="21.62"/>
  </r>
  <r>
    <n v="5"/>
    <x v="1"/>
    <x v="1"/>
    <s v="2018-05-02 16:53:08"/>
    <s v="2018-05-02 17:44:54"/>
    <n v="540"/>
    <n v="401"/>
    <x v="4"/>
    <s v="SZO996"/>
    <s v="LIME S.A E.S.P."/>
    <x v="1"/>
    <x v="0"/>
    <s v="ASE 2 LIME S.A. E.S.P."/>
    <s v="Atencion Criticos clandestino y Otros decreto 1077"/>
    <s v="Optimizacion"/>
    <n v="23690"/>
    <n v="12240"/>
    <n v="11450"/>
    <n v="11.45"/>
  </r>
  <r>
    <n v="5"/>
    <x v="1"/>
    <x v="1"/>
    <s v="2018-05-02 17:11:00"/>
    <s v="2018-05-02 17:53:12"/>
    <n v="554"/>
    <n v="406"/>
    <x v="9"/>
    <s v="SZX185"/>
    <s v="LIME S.A E.S.P."/>
    <x v="1"/>
    <x v="0"/>
    <s v="ASE 2 LIME S.A. E.S.P."/>
    <s v="Atencion Criticos clandestino y Otros decreto 1077"/>
    <s v="Optimizacion"/>
    <n v="23610"/>
    <n v="12000"/>
    <n v="11610"/>
    <n v="11.61"/>
  </r>
  <r>
    <n v="5"/>
    <x v="1"/>
    <x v="1"/>
    <s v="2018-05-02 17:38:39"/>
    <s v="2018-05-02 18:18:31"/>
    <n v="570"/>
    <n v="422"/>
    <x v="2"/>
    <s v="TTY452"/>
    <s v="LIME S.A E.S.P."/>
    <x v="1"/>
    <x v="0"/>
    <s v="ASE 2 LIME S.A. E.S.P."/>
    <s v="Atencion Criticos clandestino y Otros decreto 1077"/>
    <s v="Optimizacion"/>
    <n v="28060"/>
    <n v="12160"/>
    <n v="15900"/>
    <n v="15.9"/>
  </r>
  <r>
    <n v="5"/>
    <x v="1"/>
    <x v="1"/>
    <s v="2018-05-02 17:41:32"/>
    <s v="2018-05-02 18:17:24"/>
    <n v="572"/>
    <n v="421"/>
    <x v="3"/>
    <s v="TAM298"/>
    <s v="LIME S.A E.S.P."/>
    <x v="1"/>
    <x v="0"/>
    <s v="ASE 2 LIME S.A. E.S.P."/>
    <s v="Atencion Criticos clandestino y Otros decreto 1077"/>
    <s v="Optimizacion"/>
    <n v="26090"/>
    <n v="11970"/>
    <n v="14120"/>
    <n v="14.12"/>
  </r>
  <r>
    <n v="5"/>
    <x v="1"/>
    <x v="1"/>
    <s v="2018-05-02 17:51:39"/>
    <s v="2018-05-02 18:24:37"/>
    <n v="577"/>
    <n v="428"/>
    <x v="14"/>
    <s v="SWL355"/>
    <s v="LIME S.A E.S.P."/>
    <x v="1"/>
    <x v="0"/>
    <s v="ASE 2 LIME S.A. E.S.P."/>
    <s v="Atencion Criticos clandestino y Otros decreto 1077"/>
    <s v="Aprovechamiento"/>
    <n v="23880"/>
    <n v="10530"/>
    <n v="13350"/>
    <n v="13.35"/>
  </r>
  <r>
    <n v="5"/>
    <x v="1"/>
    <x v="1"/>
    <s v="2018-05-02 18:10:25"/>
    <s v="2018-05-02 18:41:34"/>
    <n v="579"/>
    <n v="432"/>
    <x v="1"/>
    <s v="SZV691"/>
    <s v="LIME S.A E.S.P."/>
    <x v="1"/>
    <x v="0"/>
    <s v="ASE 2 LIME S.A. E.S.P."/>
    <s v="Atencion Criticos clandestino y Otros decreto 1077"/>
    <s v="Aprovechamiento"/>
    <n v="24620"/>
    <n v="12990"/>
    <n v="11630"/>
    <n v="11.63"/>
  </r>
  <r>
    <n v="5"/>
    <x v="1"/>
    <x v="1"/>
    <s v="2018-05-02 18:15:11"/>
    <s v="2018-05-02 18:55:09"/>
    <n v="581"/>
    <n v="436"/>
    <x v="6"/>
    <s v="SZP929"/>
    <s v="LIME S.A E.S.P."/>
    <x v="0"/>
    <x v="0"/>
    <s v="ASE 2 LIME S.A. E.S.P."/>
    <s v="Atencion Criticos clandestino y Otros decreto 1077"/>
    <s v="Optimizacion"/>
    <n v="29150"/>
    <n v="11960"/>
    <n v="17190"/>
    <n v="17.190000000000001"/>
  </r>
  <r>
    <n v="5"/>
    <x v="1"/>
    <x v="1"/>
    <s v="2018-05-02 18:58:20"/>
    <s v="2018-05-02 20:02:51"/>
    <n v="594"/>
    <n v="449"/>
    <x v="5"/>
    <s v="TSW462"/>
    <s v="LIME S.A E.S.P."/>
    <x v="1"/>
    <x v="0"/>
    <s v="ASE 2 LIME S.A. E.S.P."/>
    <s v="Atencion Criticos clandestino y Otros decreto 1077"/>
    <s v="Optimizacion"/>
    <n v="23580"/>
    <n v="12480"/>
    <n v="11100"/>
    <n v="11.1"/>
  </r>
  <r>
    <n v="5"/>
    <x v="1"/>
    <x v="1"/>
    <s v="2018-05-02 21:01:37"/>
    <s v="2018-05-02 21:37:49"/>
    <n v="622"/>
    <n v="476"/>
    <x v="0"/>
    <s v="THY977"/>
    <s v="LIME S.A E.S.P."/>
    <x v="0"/>
    <x v="0"/>
    <s v="ASE 2 LIME S.A. E.S.P."/>
    <s v="Atencion Criticos clandestino y Otros decreto 1077"/>
    <s v="Optimizacion"/>
    <n v="17450"/>
    <n v="11950"/>
    <n v="5500"/>
    <n v="5.5"/>
  </r>
  <r>
    <n v="5"/>
    <x v="1"/>
    <x v="1"/>
    <s v="2018-05-02 21:04:04"/>
    <s v="2018-05-02 21:32:49"/>
    <n v="623"/>
    <n v="474"/>
    <x v="2"/>
    <s v="TTY452"/>
    <s v="LIME S.A E.S.P."/>
    <x v="0"/>
    <x v="0"/>
    <s v="ASE 2 LIME S.A. E.S.P."/>
    <s v="Atencion Criticos clandestino y Otros decreto 1077"/>
    <s v="Aprovechamiento"/>
    <n v="31270"/>
    <n v="12070"/>
    <n v="19200"/>
    <n v="19.2"/>
  </r>
  <r>
    <n v="5"/>
    <x v="1"/>
    <x v="1"/>
    <s v="2018-05-02 21:08:13"/>
    <s v="2018-05-02 21:54:17"/>
    <n v="624"/>
    <n v="480"/>
    <x v="8"/>
    <s v="WGY2015"/>
    <s v="LIME S.A E.S.P."/>
    <x v="1"/>
    <x v="0"/>
    <s v="ASE 2 LIME S.A. E.S.P."/>
    <s v="Atencion Criticos clandestino y Otros decreto 1077"/>
    <s v="Optimizacion"/>
    <n v="24510"/>
    <n v="12010"/>
    <n v="12500"/>
    <n v="12.5"/>
  </r>
  <r>
    <n v="5"/>
    <x v="1"/>
    <x v="1"/>
    <s v="2018-05-02 22:06:40"/>
    <s v="2018-05-02 22:39:28"/>
    <n v="643"/>
    <n v="497"/>
    <x v="14"/>
    <s v="SWL355"/>
    <s v="LIME S.A E.S.P."/>
    <x v="1"/>
    <x v="0"/>
    <s v="ASE 2 LIME S.A. E.S.P."/>
    <s v="Atencion Criticos clandestino y Otros decreto 1077"/>
    <s v="Optimizacion"/>
    <n v="16490"/>
    <n v="10500"/>
    <n v="5990"/>
    <n v="5.99"/>
  </r>
  <r>
    <n v="5"/>
    <x v="1"/>
    <x v="1"/>
    <s v="2018-05-02 22:18:17"/>
    <s v="2018-05-02 23:15:16"/>
    <n v="646"/>
    <n v="511"/>
    <x v="9"/>
    <s v="SZX185"/>
    <s v="LIME S.A E.S.P."/>
    <x v="0"/>
    <x v="0"/>
    <s v="ASE 2 LIME S.A. E.S.P."/>
    <s v="Atencion Criticos clandestino y Otros decreto 1077"/>
    <s v="Optimizacion"/>
    <n v="19900"/>
    <n v="11930"/>
    <n v="7970"/>
    <n v="7.97"/>
  </r>
  <r>
    <n v="5"/>
    <x v="1"/>
    <x v="1"/>
    <s v="2018-05-02 23:17:50"/>
    <s v="2018-05-02 23:57:49"/>
    <n v="676"/>
    <n v="532"/>
    <x v="3"/>
    <s v="TAM298"/>
    <s v="LIME S.A E.S.P."/>
    <x v="0"/>
    <x v="0"/>
    <s v="ASE 2 LIME S.A. E.S.P."/>
    <s v="Atencion Criticos clandestino y Otros decreto 1077"/>
    <s v="Optimizacion"/>
    <n v="19470"/>
    <n v="12090"/>
    <n v="7380"/>
    <n v="7.38"/>
  </r>
  <r>
    <n v="5"/>
    <x v="2"/>
    <x v="2"/>
    <s v="2018-05-03 00:03:37"/>
    <s v="2018-05-03 00:39:17"/>
    <n v="6"/>
    <n v="43"/>
    <x v="1"/>
    <s v="SZV691"/>
    <s v="LIME S.A E.S.P."/>
    <x v="0"/>
    <x v="0"/>
    <s v="ASE 2 LIME S.A. E.S.P."/>
    <s v="Atencion Criticos clandestino y Otros decreto 1077"/>
    <s v="Aprovechamiento"/>
    <n v="22800"/>
    <n v="12970"/>
    <n v="9830"/>
    <n v="9.83"/>
  </r>
  <r>
    <n v="5"/>
    <x v="2"/>
    <x v="2"/>
    <s v="2018-05-03 00:26:01"/>
    <s v="2018-05-03 01:26:26"/>
    <n v="31"/>
    <n v="82"/>
    <x v="6"/>
    <s v="SZP929"/>
    <s v="LIME S.A E.S.P."/>
    <x v="0"/>
    <x v="0"/>
    <s v="ASE 2 LIME S.A. E.S.P."/>
    <s v="Atencion Criticos clandestino y Otros decreto 1077"/>
    <s v="Optimizacion"/>
    <n v="31860"/>
    <n v="11970"/>
    <n v="19890"/>
    <n v="19.89"/>
  </r>
  <r>
    <n v="5"/>
    <x v="2"/>
    <x v="2"/>
    <s v="2018-05-03 01:10:48"/>
    <s v="2018-05-03 02:22:51"/>
    <n v="85"/>
    <n v="125"/>
    <x v="4"/>
    <s v="SZO996"/>
    <s v="LIME S.A E.S.P."/>
    <x v="0"/>
    <x v="0"/>
    <s v="ASE 2 LIME S.A. E.S.P."/>
    <s v="Atencion Criticos clandestino y Otros decreto 1077"/>
    <s v="Optimizacion"/>
    <n v="22060"/>
    <n v="12380"/>
    <n v="9680"/>
    <n v="9.68"/>
  </r>
  <r>
    <n v="5"/>
    <x v="2"/>
    <x v="2"/>
    <s v="2018-05-03 01:35:35"/>
    <s v="2018-05-03 03:14:34"/>
    <n v="116"/>
    <n v="165"/>
    <x v="8"/>
    <s v="WGY2015"/>
    <s v="LIME S.A E.S.P."/>
    <x v="1"/>
    <x v="0"/>
    <s v="ASE 2 LIME S.A. E.S.P."/>
    <s v="Atencion Criticos clandestino y Otros decreto 1077"/>
    <s v="Optimizacion"/>
    <n v="22610"/>
    <n v="12140"/>
    <n v="10470"/>
    <n v="10.47"/>
  </r>
  <r>
    <n v="5"/>
    <x v="2"/>
    <x v="2"/>
    <s v="2018-05-03 01:52:13"/>
    <s v="2018-05-03 03:25:15"/>
    <n v="134"/>
    <n v="176"/>
    <x v="16"/>
    <n v="1307"/>
    <s v="LIME S.A E.S.P."/>
    <x v="0"/>
    <x v="0"/>
    <s v="ASE 2 LIME S.A. E.S.P."/>
    <s v="Atencion Criticos clandestino y Otros decreto 1077"/>
    <s v="Optimizacion"/>
    <n v="17110"/>
    <n v="12410"/>
    <n v="4700"/>
    <n v="4.7"/>
  </r>
  <r>
    <n v="5"/>
    <x v="2"/>
    <x v="2"/>
    <s v="2018-05-03 02:09:15"/>
    <s v="2018-05-03 03:42:14"/>
    <n v="153"/>
    <n v="196"/>
    <x v="2"/>
    <s v="TTY452"/>
    <s v="LIME S.A E.S.P."/>
    <x v="0"/>
    <x v="0"/>
    <s v="ASE 2 LIME S.A. E.S.P."/>
    <s v="Atencion Criticos clandestino y Otros decreto 1077"/>
    <s v="Optimizacion"/>
    <n v="20240"/>
    <n v="12120"/>
    <n v="8120"/>
    <n v="8.1199999999999992"/>
  </r>
  <r>
    <n v="5"/>
    <x v="2"/>
    <x v="2"/>
    <s v="2018-05-03 02:19:27"/>
    <s v="2018-05-03 03:50:27"/>
    <n v="165"/>
    <n v="204"/>
    <x v="15"/>
    <n v="1306"/>
    <s v="LIME S.A E.S.P."/>
    <x v="0"/>
    <x v="0"/>
    <s v="ASE 2 LIME S.A. E.S.P."/>
    <s v="Atencion Criticos clandestino y Otros decreto 1077"/>
    <s v="Optimizacion"/>
    <n v="17880"/>
    <n v="12460"/>
    <n v="5420"/>
    <n v="5.42"/>
  </r>
  <r>
    <n v="5"/>
    <x v="2"/>
    <x v="2"/>
    <s v="2018-05-03 03:08:41"/>
    <s v="2018-05-03 03:44:58"/>
    <n v="208"/>
    <n v="198"/>
    <x v="0"/>
    <s v="THY977"/>
    <s v="LIME S.A E.S.P."/>
    <x v="0"/>
    <x v="0"/>
    <s v="ASE 2 LIME S.A. E.S.P."/>
    <s v="Atencion Criticos clandestino y Otros decreto 1077"/>
    <s v="Aprovechamiento"/>
    <n v="24130"/>
    <n v="12050"/>
    <n v="12080"/>
    <n v="12.08"/>
  </r>
  <r>
    <n v="5"/>
    <x v="2"/>
    <x v="2"/>
    <s v="2018-05-03 04:58:46"/>
    <s v="2018-05-03 05:34:25"/>
    <n v="11"/>
    <n v="10"/>
    <x v="6"/>
    <s v="SZP929"/>
    <s v="LIME S.A E.S.P."/>
    <x v="1"/>
    <x v="0"/>
    <s v="ASE 2 LIME S.A. E.S.P."/>
    <s v="Atencion Criticos clandestino y Otros decreto 1077"/>
    <s v="Aprovechamiento"/>
    <n v="32500"/>
    <n v="11980"/>
    <n v="20520"/>
    <n v="20.52"/>
  </r>
  <r>
    <n v="5"/>
    <x v="2"/>
    <x v="2"/>
    <s v="2018-05-03 05:00:16"/>
    <s v="2018-05-03 05:49:55"/>
    <n v="12"/>
    <n v="11"/>
    <x v="14"/>
    <s v="SWL355"/>
    <s v="LIME S.A E.S.P."/>
    <x v="1"/>
    <x v="0"/>
    <s v="ASE 2 LIME S.A. E.S.P."/>
    <s v="Atencion Criticos clandestino y Otros decreto 1077"/>
    <s v="Optimizacion"/>
    <n v="22980"/>
    <n v="10540"/>
    <n v="12440"/>
    <n v="12.44"/>
  </r>
  <r>
    <n v="5"/>
    <x v="2"/>
    <x v="2"/>
    <s v="2018-05-03 05:58:41"/>
    <s v="2018-05-03 06:32:58"/>
    <n v="232"/>
    <n v="273"/>
    <x v="12"/>
    <s v="TSW572"/>
    <s v="LIME S.A E.S.P."/>
    <x v="1"/>
    <x v="0"/>
    <s v="ASE 2 LIME S.A. E.S.P."/>
    <s v="Atencion Criticos clandestino y Otros decreto 1077"/>
    <s v="Optimizacion"/>
    <n v="20940"/>
    <n v="11970"/>
    <n v="8970"/>
    <n v="8.9700000000000006"/>
  </r>
  <r>
    <n v="5"/>
    <x v="2"/>
    <x v="2"/>
    <s v="2018-05-03 06:35:39"/>
    <s v="2018-05-03 07:22:18"/>
    <n v="233"/>
    <n v="279"/>
    <x v="11"/>
    <s v="KUM393"/>
    <s v="LIME S.A E.S.P."/>
    <x v="1"/>
    <x v="0"/>
    <s v="ASE 2 LIME S.A. E.S.P."/>
    <s v="Atencion Criticos clandestino y Otros decreto 1077"/>
    <s v="Optimizacion"/>
    <n v="17770"/>
    <n v="10040"/>
    <n v="7730"/>
    <n v="7.73"/>
  </r>
  <r>
    <n v="5"/>
    <x v="2"/>
    <x v="2"/>
    <s v="2018-05-03 08:28:01"/>
    <s v="2018-05-03 08:55:41"/>
    <n v="243"/>
    <n v="292"/>
    <x v="5"/>
    <s v="TSW462"/>
    <s v="LIME S.A E.S.P."/>
    <x v="0"/>
    <x v="0"/>
    <s v="ASE 2 LIME S.A. E.S.P."/>
    <s v="Atencion Criticos clandestino y Otros decreto 1077"/>
    <s v="Optimizacion"/>
    <n v="17300"/>
    <n v="12440"/>
    <n v="4860"/>
    <n v="4.8600000000000003"/>
  </r>
  <r>
    <n v="5"/>
    <x v="2"/>
    <x v="2"/>
    <s v="2018-05-03 08:30:39"/>
    <s v="2018-05-03 09:06:18"/>
    <n v="244"/>
    <n v="294"/>
    <x v="2"/>
    <s v="TTY452"/>
    <s v="LIME S.A E.S.P."/>
    <x v="1"/>
    <x v="0"/>
    <s v="ASE 2 LIME S.A. E.S.P."/>
    <s v="Atencion Criticos clandestino y Otros decreto 1077"/>
    <s v="Optimizacion"/>
    <n v="32190"/>
    <n v="12120"/>
    <n v="20070"/>
    <n v="20.07"/>
  </r>
  <r>
    <n v="5"/>
    <x v="2"/>
    <x v="2"/>
    <s v="2018-05-03 10:24:44"/>
    <s v="2018-05-03 11:03:02"/>
    <n v="294"/>
    <n v="347"/>
    <x v="3"/>
    <s v="TAM298"/>
    <s v="LIME S.A E.S.P."/>
    <x v="1"/>
    <x v="0"/>
    <s v="ASE 2 LIME S.A. E.S.P."/>
    <s v="Atencion Criticos clandestino y Otros decreto 1077"/>
    <s v="Optimizacion"/>
    <n v="24530"/>
    <n v="12140"/>
    <n v="12390"/>
    <n v="12.39"/>
  </r>
  <r>
    <n v="5"/>
    <x v="2"/>
    <x v="2"/>
    <s v="2018-05-03 10:50:52"/>
    <s v="2018-05-03 11:25:57"/>
    <n v="310"/>
    <n v="363"/>
    <x v="0"/>
    <s v="THY977"/>
    <s v="LIME S.A E.S.P."/>
    <x v="1"/>
    <x v="0"/>
    <s v="ASE 2 LIME S.A. E.S.P."/>
    <s v="Atencion Criticos clandestino y Otros decreto 1077"/>
    <s v="Aprovechamiento"/>
    <n v="28310"/>
    <n v="11910"/>
    <n v="16400"/>
    <n v="16.399999999999999"/>
  </r>
  <r>
    <n v="5"/>
    <x v="2"/>
    <x v="2"/>
    <s v="2018-05-03 11:08:27"/>
    <s v="2018-05-03 11:45:03"/>
    <n v="328"/>
    <n v="383"/>
    <x v="12"/>
    <s v="TSW572"/>
    <s v="LIME S.A E.S.P."/>
    <x v="1"/>
    <x v="0"/>
    <s v="ASE 2 LIME S.A. E.S.P."/>
    <s v="Atencion Criticos clandestino y Otros decreto 1077"/>
    <s v="Optimizacion"/>
    <n v="26640"/>
    <n v="12030"/>
    <n v="14610"/>
    <n v="14.61"/>
  </r>
  <r>
    <n v="5"/>
    <x v="2"/>
    <x v="2"/>
    <s v="2018-05-03 11:16:45"/>
    <s v="2018-05-03 12:08:38"/>
    <n v="334"/>
    <n v="400"/>
    <x v="11"/>
    <s v="KUM393"/>
    <s v="LIME S.A E.S.P."/>
    <x v="1"/>
    <x v="0"/>
    <s v="ASE 2 LIME S.A. E.S.P."/>
    <s v="Atencion Criticos clandestino y Otros decreto 1077"/>
    <s v="Aprovechamiento"/>
    <n v="30040"/>
    <n v="9920"/>
    <n v="20120"/>
    <n v="20.12"/>
  </r>
  <r>
    <n v="5"/>
    <x v="2"/>
    <x v="2"/>
    <s v="2018-05-03 11:40:47"/>
    <s v="2018-05-03 12:25:34"/>
    <n v="353"/>
    <n v="414"/>
    <x v="17"/>
    <n v="1333"/>
    <s v="LIME S.A E.S.P."/>
    <x v="1"/>
    <x v="0"/>
    <s v="ASE 2 LIME S.A. E.S.P."/>
    <s v="Atencion Criticos clandestino y Otros decreto 1077"/>
    <s v="Optimizacion"/>
    <n v="12230"/>
    <n v="11790"/>
    <n v="440"/>
    <n v="0.44"/>
  </r>
  <r>
    <n v="5"/>
    <x v="2"/>
    <x v="2"/>
    <s v="2018-05-03 11:53:30"/>
    <s v="2018-05-03 12:27:57"/>
    <n v="368"/>
    <n v="417"/>
    <x v="8"/>
    <s v="WGY2015"/>
    <s v="LIME S.A E.S.P."/>
    <x v="1"/>
    <x v="0"/>
    <s v="ASE 2 LIME S.A. E.S.P."/>
    <s v="Atencion Criticos clandestino y Otros decreto 1077"/>
    <s v="Aprovechamiento"/>
    <n v="25180"/>
    <n v="12050"/>
    <n v="13130"/>
    <n v="13.13"/>
  </r>
  <r>
    <n v="5"/>
    <x v="2"/>
    <x v="2"/>
    <s v="2018-05-03 12:37:38"/>
    <s v="2018-05-03 13:31:38"/>
    <n v="421"/>
    <n v="492"/>
    <x v="9"/>
    <s v="SZX185"/>
    <s v="LIME S.A E.S.P."/>
    <x v="1"/>
    <x v="0"/>
    <s v="ASE 2 LIME S.A. E.S.P."/>
    <s v="Atencion Criticos clandestino y Otros decreto 1077"/>
    <s v="Optimizacion"/>
    <n v="26960"/>
    <n v="11840"/>
    <n v="15120"/>
    <n v="15.12"/>
  </r>
  <r>
    <n v="5"/>
    <x v="2"/>
    <x v="2"/>
    <s v="2018-05-03 13:27:59"/>
    <s v="2018-05-03 14:20:06"/>
    <n v="482"/>
    <n v="536"/>
    <x v="12"/>
    <s v="TSW572"/>
    <s v="LIME S.A E.S.P."/>
    <x v="1"/>
    <x v="0"/>
    <s v="ASE 2 LIME S.A. E.S.P."/>
    <s v="Atencion Criticos clandestino y Otros decreto 1077"/>
    <s v="Optimizacion"/>
    <n v="27410"/>
    <n v="12050"/>
    <n v="15360"/>
    <n v="15.36"/>
  </r>
  <r>
    <n v="5"/>
    <x v="2"/>
    <x v="2"/>
    <s v="2018-05-03 14:19:11"/>
    <s v="2018-05-03 14:54:36"/>
    <n v="507"/>
    <n v="566"/>
    <x v="4"/>
    <s v="SZO996"/>
    <s v="LIME S.A E.S.P."/>
    <x v="1"/>
    <x v="0"/>
    <s v="ASE 2 LIME S.A. E.S.P."/>
    <s v="Atencion Criticos clandestino y Otros decreto 1077"/>
    <s v="Aprovechamiento"/>
    <n v="25240"/>
    <n v="11930"/>
    <n v="13310"/>
    <n v="13.31"/>
  </r>
  <r>
    <n v="5"/>
    <x v="2"/>
    <x v="2"/>
    <s v="2018-05-03 14:26:09"/>
    <s v="2018-05-03 15:03:35"/>
    <n v="512"/>
    <n v="573"/>
    <x v="14"/>
    <s v="SWL355"/>
    <s v="LIME S.A E.S.P."/>
    <x v="1"/>
    <x v="0"/>
    <s v="ASE 2 LIME S.A. E.S.P."/>
    <s v="Atencion Criticos clandestino y Otros decreto 1077"/>
    <s v="Aprovechamiento"/>
    <n v="24210"/>
    <n v="10300"/>
    <n v="13910"/>
    <n v="13.91"/>
  </r>
  <r>
    <n v="5"/>
    <x v="2"/>
    <x v="2"/>
    <s v="2018-05-03 15:09:33"/>
    <s v="2018-05-03 16:00:30"/>
    <n v="538"/>
    <n v="606"/>
    <x v="0"/>
    <s v="THY977"/>
    <s v="LIME S.A E.S.P."/>
    <x v="1"/>
    <x v="0"/>
    <s v="ASE 2 LIME S.A. E.S.P."/>
    <s v="Atencion Criticos clandestino y Otros decreto 1077"/>
    <s v="Optimizacion"/>
    <n v="39340"/>
    <n v="12020"/>
    <n v="27320"/>
    <n v="27.32"/>
  </r>
  <r>
    <n v="5"/>
    <x v="2"/>
    <x v="2"/>
    <s v="2018-05-03 15:20:53"/>
    <s v="2018-05-03 15:52:02"/>
    <n v="542"/>
    <n v="600"/>
    <x v="3"/>
    <s v="TAM298"/>
    <s v="LIME S.A E.S.P."/>
    <x v="1"/>
    <x v="0"/>
    <s v="ASE 2 LIME S.A. E.S.P."/>
    <s v="Atencion Criticos clandestino y Otros decreto 1077"/>
    <s v="Aprovechamiento"/>
    <n v="19920"/>
    <n v="12110"/>
    <n v="7810"/>
    <n v="7.81"/>
  </r>
  <r>
    <n v="5"/>
    <x v="2"/>
    <x v="2"/>
    <s v="2018-05-03 15:27:53"/>
    <s v="2018-05-03 16:15:17"/>
    <n v="552"/>
    <n v="619"/>
    <x v="9"/>
    <s v="SZX185"/>
    <s v="LIME S.A E.S.P."/>
    <x v="1"/>
    <x v="0"/>
    <s v="ASE 2 LIME S.A. E.S.P."/>
    <s v="Atencion Criticos clandestino y Otros decreto 1077"/>
    <s v="Optimizacion"/>
    <n v="23570"/>
    <n v="12040"/>
    <n v="11530"/>
    <n v="11.53"/>
  </r>
  <r>
    <n v="5"/>
    <x v="2"/>
    <x v="2"/>
    <s v="2018-05-03 15:32:41"/>
    <s v="2018-05-03 16:34:46"/>
    <n v="556"/>
    <n v="635"/>
    <x v="11"/>
    <s v="KUM393"/>
    <s v="LIME S.A E.S.P."/>
    <x v="1"/>
    <x v="0"/>
    <s v="ASE 2 LIME S.A. E.S.P."/>
    <s v="Atencion Criticos clandestino y Otros decreto 1077"/>
    <s v="Optimizacion"/>
    <n v="30620"/>
    <n v="9930"/>
    <n v="20690"/>
    <n v="20.69"/>
  </r>
  <r>
    <n v="5"/>
    <x v="2"/>
    <x v="2"/>
    <s v="2018-05-03 15:46:18"/>
    <s v="2018-05-03 16:26:56"/>
    <n v="566"/>
    <n v="628"/>
    <x v="1"/>
    <s v="SZV691"/>
    <s v="LIME S.A E.S.P."/>
    <x v="1"/>
    <x v="0"/>
    <s v="ASE 2 LIME S.A. E.S.P."/>
    <s v="Atencion Criticos clandestino y Otros decreto 1077"/>
    <s v="Optimizacion"/>
    <n v="23570"/>
    <n v="12980"/>
    <n v="10590"/>
    <n v="10.59"/>
  </r>
  <r>
    <n v="5"/>
    <x v="2"/>
    <x v="2"/>
    <s v="2018-05-03 15:50:08"/>
    <s v="2018-05-03 16:31:12"/>
    <n v="567"/>
    <n v="632"/>
    <x v="5"/>
    <s v="TSW462"/>
    <s v="LIME S.A E.S.P."/>
    <x v="0"/>
    <x v="0"/>
    <s v="ASE 2 LIME S.A. E.S.P."/>
    <s v="Atencion Criticos clandestino y Otros decreto 1077"/>
    <s v="Optimizacion"/>
    <n v="18240"/>
    <n v="12460"/>
    <n v="5780"/>
    <n v="5.78"/>
  </r>
  <r>
    <n v="5"/>
    <x v="2"/>
    <x v="2"/>
    <s v="2018-05-03 17:28:47"/>
    <s v="2018-05-03 17:57:35"/>
    <n v="629"/>
    <n v="688"/>
    <x v="2"/>
    <s v="TTY452"/>
    <s v="LIME S.A E.S.P."/>
    <x v="1"/>
    <x v="0"/>
    <s v="ASE 2 LIME S.A. E.S.P."/>
    <s v="Atencion Criticos clandestino y Otros decreto 1077"/>
    <s v="Aprovechamiento"/>
    <n v="25700"/>
    <n v="12080"/>
    <n v="13620"/>
    <n v="13.62"/>
  </r>
  <r>
    <n v="5"/>
    <x v="2"/>
    <x v="2"/>
    <s v="2018-05-03 18:30:05"/>
    <s v="2018-05-03 19:11:45"/>
    <n v="647"/>
    <n v="710"/>
    <x v="8"/>
    <s v="WGY2015"/>
    <s v="LIME S.A E.S.P."/>
    <x v="1"/>
    <x v="0"/>
    <s v="ASE 2 LIME S.A. E.S.P."/>
    <s v="Atencion Criticos clandestino y Otros decreto 1077"/>
    <s v="Aprovechamiento"/>
    <n v="25750"/>
    <n v="12010"/>
    <n v="13740"/>
    <n v="13.74"/>
  </r>
  <r>
    <n v="5"/>
    <x v="2"/>
    <x v="2"/>
    <s v="2018-05-03 19:02:39"/>
    <s v="2018-05-03 19:39:45"/>
    <n v="651"/>
    <n v="715"/>
    <x v="6"/>
    <s v="SZP929"/>
    <s v="LIME S.A E.S.P."/>
    <x v="1"/>
    <x v="0"/>
    <s v="ASE 2 LIME S.A. E.S.P."/>
    <s v="Atencion Criticos clandestino y Otros decreto 1077"/>
    <s v="Optimizacion"/>
    <n v="29730"/>
    <n v="12100"/>
    <n v="17630"/>
    <n v="17.63"/>
  </r>
  <r>
    <n v="5"/>
    <x v="2"/>
    <x v="2"/>
    <s v="2018-05-03 19:56:44"/>
    <s v="2018-05-03 20:46:16"/>
    <n v="657"/>
    <n v="723"/>
    <x v="4"/>
    <s v="SZO996"/>
    <s v="LIME S.A E.S.P."/>
    <x v="0"/>
    <x v="0"/>
    <s v="ASE 2 LIME S.A. E.S.P."/>
    <s v="Atencion Criticos clandestino y Otros decreto 1077"/>
    <s v="Optimizacion"/>
    <n v="24910"/>
    <n v="12160"/>
    <n v="12750"/>
    <n v="12.75"/>
  </r>
  <r>
    <n v="5"/>
    <x v="2"/>
    <x v="2"/>
    <s v="2018-05-03 19:59:00"/>
    <s v="2018-05-03 20:37:34"/>
    <n v="658"/>
    <n v="721"/>
    <x v="12"/>
    <s v="TSW572"/>
    <s v="LIME S.A E.S.P."/>
    <x v="0"/>
    <x v="0"/>
    <s v="ASE 2 LIME S.A. E.S.P."/>
    <s v="Atencion Criticos clandestino y Otros decreto 1077"/>
    <s v="Optimizacion"/>
    <n v="32760"/>
    <n v="12100"/>
    <n v="20660"/>
    <n v="20.66"/>
  </r>
  <r>
    <n v="5"/>
    <x v="2"/>
    <x v="2"/>
    <s v="2018-05-03 21:30:09"/>
    <s v="2018-05-03 22:16:21"/>
    <n v="683"/>
    <n v="748"/>
    <x v="14"/>
    <s v="SWL355"/>
    <s v="LIME S.A E.S.P."/>
    <x v="1"/>
    <x v="0"/>
    <s v="ASE 2 LIME S.A. E.S.P."/>
    <s v="Atencion Criticos clandestino y Otros decreto 1077"/>
    <s v="Optimizacion"/>
    <n v="25640"/>
    <n v="10610"/>
    <n v="15030"/>
    <n v="15.03"/>
  </r>
  <r>
    <n v="5"/>
    <x v="2"/>
    <x v="2"/>
    <s v="2018-05-03 22:46:05"/>
    <s v="2018-05-03 23:25:08"/>
    <n v="709"/>
    <n v="774"/>
    <x v="1"/>
    <s v="SZV691"/>
    <s v="LIME S.A E.S.P."/>
    <x v="0"/>
    <x v="0"/>
    <s v="ASE 2 LIME S.A. E.S.P."/>
    <s v="Atencion Criticos clandestino y Otros decreto 1077"/>
    <s v="Optimizacion"/>
    <n v="21140"/>
    <n v="12910"/>
    <n v="8230"/>
    <n v="8.23"/>
  </r>
  <r>
    <n v="5"/>
    <x v="2"/>
    <x v="2"/>
    <s v="2018-05-03 22:58:48"/>
    <s v="2018-05-03 23:28:52"/>
    <n v="717"/>
    <n v="777"/>
    <x v="0"/>
    <s v="THY977"/>
    <s v="LIME S.A E.S.P."/>
    <x v="0"/>
    <x v="0"/>
    <s v="ASE 2 LIME S.A. E.S.P."/>
    <s v="Atencion Criticos clandestino y Otros decreto 1077"/>
    <s v="Aprovechamiento"/>
    <n v="18370"/>
    <n v="11770"/>
    <n v="6600"/>
    <n v="6.6"/>
  </r>
  <r>
    <n v="5"/>
    <x v="2"/>
    <x v="2"/>
    <s v="2018-05-03 23:09:13"/>
    <s v="2018-05-03 23:45:55"/>
    <n v="726"/>
    <n v="787"/>
    <x v="9"/>
    <s v="SZX185"/>
    <s v="LIME S.A E.S.P."/>
    <x v="0"/>
    <x v="0"/>
    <s v="ASE 2 LIME S.A. E.S.P."/>
    <s v="Atencion Criticos clandestino y Otros decreto 1077"/>
    <s v="Aprovechamiento"/>
    <n v="21260"/>
    <n v="12100"/>
    <n v="9160"/>
    <n v="9.16"/>
  </r>
  <r>
    <n v="5"/>
    <x v="2"/>
    <x v="2"/>
    <s v="2018-05-03 23:54:05"/>
    <s v="2018-05-04 02:35:55"/>
    <n v="762"/>
    <n v="146"/>
    <x v="8"/>
    <s v="WGY2015"/>
    <s v="LIME S.A E.S.P."/>
    <x v="0"/>
    <x v="0"/>
    <s v="ASE 2 LIME S.A. E.S.P."/>
    <s v="Atencion Criticos clandestino y Otros decreto 1077"/>
    <s v="Optimizacion"/>
    <n v="19730"/>
    <n v="12050"/>
    <n v="7680"/>
    <n v="7.68"/>
  </r>
  <r>
    <n v="5"/>
    <x v="3"/>
    <x v="3"/>
    <s v="2018-05-04 00:38:24"/>
    <s v="2018-05-04 01:27:14"/>
    <n v="43"/>
    <n v="69"/>
    <x v="2"/>
    <s v="TTY452"/>
    <s v="LIME S.A E.S.P."/>
    <x v="0"/>
    <x v="0"/>
    <s v="ASE 2 LIME S.A. E.S.P."/>
    <s v="Atencion Criticos clandestino y Otros decreto 1077"/>
    <s v="Optimizacion"/>
    <n v="18180"/>
    <n v="12170"/>
    <n v="6010"/>
    <n v="6.01"/>
  </r>
  <r>
    <n v="5"/>
    <x v="3"/>
    <x v="3"/>
    <s v="2018-05-04 01:05:06"/>
    <s v="2018-05-04 02:07:28"/>
    <n v="76"/>
    <n v="115"/>
    <x v="3"/>
    <s v="TAM298"/>
    <s v="LIME S.A E.S.P."/>
    <x v="0"/>
    <x v="0"/>
    <s v="ASE 2 LIME S.A. E.S.P."/>
    <s v="Atencion Criticos clandestino y Otros decreto 1077"/>
    <s v="Optimizacion"/>
    <n v="17620"/>
    <n v="12200"/>
    <n v="5420"/>
    <n v="5.42"/>
  </r>
  <r>
    <n v="5"/>
    <x v="3"/>
    <x v="3"/>
    <s v="2018-05-04 01:56:41"/>
    <s v="2018-05-04 02:54:24"/>
    <n v="133"/>
    <n v="166"/>
    <x v="5"/>
    <s v="TSW462"/>
    <s v="LIME S.A E.S.P."/>
    <x v="0"/>
    <x v="0"/>
    <s v="ASE 2 LIME S.A. E.S.P."/>
    <s v="Atencion Criticos clandestino y Otros decreto 1077"/>
    <s v="Optimizacion"/>
    <n v="31660"/>
    <n v="13680"/>
    <n v="17980"/>
    <n v="17.98"/>
  </r>
  <r>
    <n v="5"/>
    <x v="3"/>
    <x v="3"/>
    <s v="2018-05-04 02:28:57"/>
    <s v="2018-05-04 03:19:01"/>
    <n v="157"/>
    <n v="190"/>
    <x v="15"/>
    <n v="1306"/>
    <s v="LIME S.A E.S.P."/>
    <x v="0"/>
    <x v="0"/>
    <s v="ASE 2 LIME S.A. E.S.P."/>
    <s v="Atencion Criticos clandestino y Otros decreto 1077"/>
    <s v="Optimizacion"/>
    <n v="16390"/>
    <n v="12030"/>
    <n v="4360"/>
    <n v="4.3600000000000003"/>
  </r>
  <r>
    <n v="5"/>
    <x v="3"/>
    <x v="3"/>
    <s v="2018-05-04 02:48:32"/>
    <s v="2018-05-04 03:40:08"/>
    <n v="173"/>
    <n v="206"/>
    <x v="7"/>
    <n v="1305"/>
    <s v="LIME S.A E.S.P."/>
    <x v="0"/>
    <x v="0"/>
    <s v="ASE 2 LIME S.A. E.S.P."/>
    <s v="Atencion Criticos clandestino y Otros decreto 1077"/>
    <s v="Optimizacion"/>
    <n v="16790"/>
    <n v="12200"/>
    <n v="4590"/>
    <n v="4.59"/>
  </r>
  <r>
    <n v="5"/>
    <x v="3"/>
    <x v="3"/>
    <s v="2018-05-04 04:28:00"/>
    <s v="2018-05-04 05:21:00"/>
    <n v="14"/>
    <n v="7"/>
    <x v="4"/>
    <s v="SZO996"/>
    <s v="LIME S.A E.S.P."/>
    <x v="0"/>
    <x v="0"/>
    <s v="ASE 2 LIME S.A. E.S.P."/>
    <s v="Atencion Criticos clandestino y Otros decreto 1077"/>
    <s v="Aprovechamiento"/>
    <n v="20370"/>
    <n v="12090"/>
    <n v="8280"/>
    <n v="8.2799999999999994"/>
  </r>
  <r>
    <n v="5"/>
    <x v="3"/>
    <x v="3"/>
    <s v="2018-05-04 04:59:27"/>
    <s v="2018-05-04 05:39:42"/>
    <n v="26"/>
    <n v="17"/>
    <x v="14"/>
    <s v="SWL355"/>
    <s v="LIME S.A E.S.P."/>
    <x v="1"/>
    <x v="0"/>
    <s v="ASE 2 LIME S.A. E.S.P."/>
    <s v="Atencion Criticos clandestino y Otros decreto 1077"/>
    <s v="Optimizacion"/>
    <n v="16780"/>
    <n v="10570"/>
    <n v="6210"/>
    <n v="6.21"/>
  </r>
  <r>
    <n v="5"/>
    <x v="3"/>
    <x v="3"/>
    <s v="2018-05-04 05:43:48"/>
    <s v="2018-05-04 07:02:51"/>
    <n v="223"/>
    <n v="272"/>
    <x v="6"/>
    <s v="SZP929"/>
    <s v="LIME S.A E.S.P."/>
    <x v="1"/>
    <x v="0"/>
    <s v="ASE 2 LIME S.A. E.S.P."/>
    <s v="Atencion Criticos clandestino y Otros decreto 1077"/>
    <s v="Optimizacion"/>
    <n v="18300"/>
    <n v="12100"/>
    <n v="6200"/>
    <n v="6.2"/>
  </r>
  <r>
    <n v="5"/>
    <x v="3"/>
    <x v="3"/>
    <s v="2018-05-04 06:14:24"/>
    <s v="2018-05-04 07:11:41"/>
    <n v="226"/>
    <n v="274"/>
    <x v="11"/>
    <s v="KUM393"/>
    <s v="LIME S.A E.S.P."/>
    <x v="0"/>
    <x v="0"/>
    <s v="ASE 2 LIME S.A. E.S.P."/>
    <s v="Atencion Criticos clandestino y Otros decreto 1077"/>
    <s v="Optimizacion"/>
    <n v="30950"/>
    <n v="9890"/>
    <n v="21060"/>
    <n v="21.06"/>
  </r>
  <r>
    <n v="5"/>
    <x v="3"/>
    <x v="3"/>
    <s v="2018-05-04 06:46:03"/>
    <s v="2018-05-04 07:19:27"/>
    <n v="230"/>
    <n v="276"/>
    <x v="1"/>
    <s v="SZV691"/>
    <s v="LIME S.A E.S.P."/>
    <x v="1"/>
    <x v="0"/>
    <s v="ASE 2 LIME S.A. E.S.P."/>
    <s v="Atencion Criticos clandestino y Otros decreto 1077"/>
    <s v="Optimizacion"/>
    <n v="23290"/>
    <n v="12910"/>
    <n v="10380"/>
    <n v="10.38"/>
  </r>
  <r>
    <n v="5"/>
    <x v="3"/>
    <x v="3"/>
    <s v="2018-05-04 06:55:03"/>
    <s v="2018-05-04 07:35:22"/>
    <n v="231"/>
    <n v="277"/>
    <x v="2"/>
    <s v="TTY452"/>
    <s v="LIME S.A E.S.P."/>
    <x v="1"/>
    <x v="0"/>
    <s v="ASE 2 LIME S.A. E.S.P."/>
    <s v="Atencion Criticos clandestino y Otros decreto 1077"/>
    <s v="Optimizacion"/>
    <n v="16390"/>
    <n v="12060"/>
    <n v="4330"/>
    <n v="4.33"/>
  </r>
  <r>
    <n v="5"/>
    <x v="3"/>
    <x v="3"/>
    <s v="2018-05-04 09:49:48"/>
    <s v="2018-05-04 10:22:18"/>
    <n v="55"/>
    <n v="312"/>
    <x v="12"/>
    <s v="TSW572"/>
    <s v="LIME S.A E.S.P."/>
    <x v="1"/>
    <x v="0"/>
    <s v="ASE 2 LIME S.A. E.S.P."/>
    <s v="Atencion Criticos clandestino y Otros decreto 1077"/>
    <s v="Optimizacion"/>
    <n v="18580"/>
    <n v="12350"/>
    <n v="6230"/>
    <n v="6.23"/>
  </r>
  <r>
    <n v="5"/>
    <x v="3"/>
    <x v="3"/>
    <s v="2018-05-04 11:19:52"/>
    <s v="2018-05-04 11:54:24"/>
    <n v="117"/>
    <n v="379"/>
    <x v="4"/>
    <s v="SZO996"/>
    <s v="LIME S.A E.S.P."/>
    <x v="1"/>
    <x v="0"/>
    <s v="ASE 2 LIME S.A. E.S.P."/>
    <s v="Atencion Criticos clandestino y Otros decreto 1077"/>
    <s v="Optimizacion"/>
    <n v="21990"/>
    <n v="12120"/>
    <n v="9870"/>
    <n v="9.8699999999999992"/>
  </r>
  <r>
    <n v="5"/>
    <x v="3"/>
    <x v="3"/>
    <s v="2018-05-04 11:28:19"/>
    <s v="2018-05-04 12:08:47"/>
    <n v="123"/>
    <n v="389"/>
    <x v="9"/>
    <s v="SZX185"/>
    <s v="LIME S.A E.S.P."/>
    <x v="1"/>
    <x v="0"/>
    <s v="ASE 2 LIME S.A. E.S.P."/>
    <s v="Atencion Criticos clandestino y Otros decreto 1077"/>
    <s v="Optimizacion"/>
    <n v="22300"/>
    <n v="12140"/>
    <n v="10160"/>
    <n v="10.16"/>
  </r>
  <r>
    <n v="5"/>
    <x v="3"/>
    <x v="3"/>
    <s v="2018-05-04 11:37:12"/>
    <s v="2018-05-04 12:20:54"/>
    <n v="129"/>
    <n v="399"/>
    <x v="17"/>
    <n v="1333"/>
    <s v="LIME S.A E.S.P."/>
    <x v="1"/>
    <x v="0"/>
    <s v="ASE 2 LIME S.A. E.S.P."/>
    <s v="Atencion Criticos clandestino y Otros decreto 1077"/>
    <s v="Optimizacion"/>
    <n v="12700"/>
    <n v="11850"/>
    <n v="850"/>
    <n v="0.85"/>
  </r>
  <r>
    <n v="5"/>
    <x v="3"/>
    <x v="3"/>
    <s v="2018-05-04 12:01:22"/>
    <s v="2018-05-04 12:37:06"/>
    <n v="150"/>
    <n v="410"/>
    <x v="6"/>
    <s v="SZP929"/>
    <s v="LIME S.A E.S.P."/>
    <x v="0"/>
    <x v="0"/>
    <s v="ASE 2 LIME S.A. E.S.P."/>
    <s v="Atencion Criticos clandestino y Otros decreto 1077"/>
    <s v="Optimizacion"/>
    <n v="22910"/>
    <n v="12040"/>
    <n v="10870"/>
    <n v="10.87"/>
  </r>
  <r>
    <n v="5"/>
    <x v="3"/>
    <x v="3"/>
    <s v="2018-05-04 12:02:10"/>
    <s v="2018-05-04 12:38:18"/>
    <n v="151"/>
    <n v="411"/>
    <x v="5"/>
    <s v="TSW462"/>
    <s v="LIME S.A E.S.P."/>
    <x v="1"/>
    <x v="0"/>
    <s v="ASE 2 LIME S.A. E.S.P."/>
    <s v="Atencion Criticos clandestino y Otros decreto 1077"/>
    <s v="Aprovechamiento"/>
    <n v="26680"/>
    <n v="13030"/>
    <n v="13650"/>
    <n v="13.65"/>
  </r>
  <r>
    <n v="5"/>
    <x v="3"/>
    <x v="3"/>
    <s v="2018-05-04 12:30:07"/>
    <s v="2018-05-04 13:30:11"/>
    <n v="189"/>
    <n v="457"/>
    <x v="8"/>
    <s v="WGY2015"/>
    <s v="LIME S.A E.S.P."/>
    <x v="1"/>
    <x v="0"/>
    <s v="ASE 2 LIME S.A. E.S.P."/>
    <s v="Atencion Criticos clandestino y Otros decreto 1077"/>
    <s v="Optimizacion"/>
    <n v="17960"/>
    <n v="11990"/>
    <n v="5970"/>
    <n v="5.97"/>
  </r>
  <r>
    <n v="5"/>
    <x v="3"/>
    <x v="3"/>
    <s v="2018-05-04 12:46:00"/>
    <s v="2018-05-04 13:49:35"/>
    <n v="214"/>
    <n v="476"/>
    <x v="3"/>
    <s v="TAM298"/>
    <s v="LIME S.A E.S.P."/>
    <x v="1"/>
    <x v="0"/>
    <s v="ASE 2 LIME S.A. E.S.P."/>
    <s v="Atencion Criticos clandestino y Otros decreto 1077"/>
    <s v="Optimizacion"/>
    <n v="29710"/>
    <n v="12070"/>
    <n v="17640"/>
    <n v="17.64"/>
  </r>
  <r>
    <n v="5"/>
    <x v="3"/>
    <x v="3"/>
    <s v="2018-05-04 14:14:45"/>
    <s v="2018-05-04 14:55:28"/>
    <n v="286"/>
    <n v="551"/>
    <x v="2"/>
    <s v="TTY452"/>
    <s v="LIME S.A E.S.P."/>
    <x v="1"/>
    <x v="0"/>
    <s v="ASE 2 LIME S.A. E.S.P."/>
    <s v="Atencion Criticos clandestino y Otros decreto 1077"/>
    <s v="Optimizacion"/>
    <n v="21570"/>
    <n v="12050"/>
    <n v="9520"/>
    <n v="9.52"/>
  </r>
  <r>
    <n v="5"/>
    <x v="3"/>
    <x v="3"/>
    <s v="2018-05-04 14:54:47"/>
    <s v="2018-05-04 15:27:18"/>
    <n v="304"/>
    <n v="572"/>
    <x v="12"/>
    <s v="TSW572"/>
    <s v="LIME S.A E.S.P."/>
    <x v="1"/>
    <x v="0"/>
    <s v="ASE 2 LIME S.A. E.S.P."/>
    <s v="Atencion Criticos clandestino y Otros decreto 1077"/>
    <s v="Optimizacion"/>
    <n v="28080"/>
    <n v="12290"/>
    <n v="15790"/>
    <n v="15.79"/>
  </r>
  <r>
    <n v="5"/>
    <x v="3"/>
    <x v="3"/>
    <s v="2018-05-04 15:37:44"/>
    <s v="2018-05-04 16:13:48"/>
    <n v="321"/>
    <n v="594"/>
    <x v="1"/>
    <s v="SZV691"/>
    <s v="LIME S.A E.S.P."/>
    <x v="1"/>
    <x v="0"/>
    <s v="ASE 2 LIME S.A. E.S.P."/>
    <s v="Atencion Criticos clandestino y Otros decreto 1077"/>
    <s v="Optimizacion"/>
    <n v="19140"/>
    <n v="12900"/>
    <n v="6240"/>
    <n v="6.24"/>
  </r>
  <r>
    <n v="5"/>
    <x v="3"/>
    <x v="3"/>
    <s v="2018-05-04 16:02:34"/>
    <s v="2018-05-04 16:42:46"/>
    <n v="349"/>
    <n v="614"/>
    <x v="14"/>
    <s v="SWL355"/>
    <s v="LIME S.A E.S.P."/>
    <x v="1"/>
    <x v="0"/>
    <s v="ASE 2 LIME S.A. E.S.P."/>
    <s v="Atencion Criticos clandestino y Otros decreto 1077"/>
    <s v="Aprovechamiento"/>
    <n v="25570"/>
    <n v="10570"/>
    <n v="15000"/>
    <n v="15"/>
  </r>
  <r>
    <n v="5"/>
    <x v="3"/>
    <x v="3"/>
    <s v="2018-05-04 16:57:30"/>
    <s v="2018-05-04 17:47:23"/>
    <n v="383"/>
    <n v="663"/>
    <x v="9"/>
    <s v="SZX185"/>
    <s v="LIME S.A E.S.P."/>
    <x v="1"/>
    <x v="0"/>
    <s v="ASE 2 LIME S.A. E.S.P."/>
    <s v="Atencion Criticos clandestino y Otros decreto 1077"/>
    <s v="Optimizacion"/>
    <n v="31210"/>
    <n v="12100"/>
    <n v="19110"/>
    <n v="19.11"/>
  </r>
  <r>
    <n v="5"/>
    <x v="3"/>
    <x v="3"/>
    <s v="2018-05-04 17:11:06"/>
    <s v="2018-05-04 17:45:09"/>
    <n v="394"/>
    <n v="662"/>
    <x v="0"/>
    <s v="THY977"/>
    <s v="LIME S.A E.S.P."/>
    <x v="1"/>
    <x v="0"/>
    <s v="ASE 2 LIME S.A. E.S.P."/>
    <s v="Atencion Criticos clandestino y Otros decreto 1077"/>
    <s v="Optimizacion"/>
    <n v="26050"/>
    <n v="11810"/>
    <n v="14240"/>
    <n v="14.24"/>
  </r>
  <r>
    <n v="5"/>
    <x v="3"/>
    <x v="3"/>
    <s v="2018-05-04 17:31:28"/>
    <s v="2018-05-04 18:08:00"/>
    <n v="408"/>
    <n v="680"/>
    <x v="4"/>
    <s v="SZO996"/>
    <s v="LIME S.A E.S.P."/>
    <x v="1"/>
    <x v="0"/>
    <s v="ASE 2 LIME S.A. E.S.P."/>
    <s v="Atencion Criticos clandestino y Otros decreto 1077"/>
    <s v="Optimizacion"/>
    <n v="24910"/>
    <n v="12090"/>
    <n v="12820"/>
    <n v="12.82"/>
  </r>
  <r>
    <n v="5"/>
    <x v="3"/>
    <x v="3"/>
    <s v="2018-05-04 18:31:51"/>
    <s v="2018-05-04 19:16:47"/>
    <n v="426"/>
    <n v="705"/>
    <x v="11"/>
    <s v="KUM393"/>
    <s v="LIME S.A E.S.P."/>
    <x v="0"/>
    <x v="0"/>
    <s v="ASE 2 LIME S.A. E.S.P."/>
    <s v="Atencion Criticos clandestino y Otros decreto 1077"/>
    <s v="Optimizacion"/>
    <n v="16730"/>
    <n v="9860"/>
    <n v="6870"/>
    <n v="6.87"/>
  </r>
  <r>
    <n v="5"/>
    <x v="3"/>
    <x v="3"/>
    <s v="2018-05-04 18:46:35"/>
    <s v="2018-05-04 19:21:22"/>
    <n v="432"/>
    <n v="706"/>
    <x v="5"/>
    <s v="TSW462"/>
    <s v="LIME S.A E.S.P."/>
    <x v="1"/>
    <x v="0"/>
    <s v="ASE 2 LIME S.A. E.S.P."/>
    <s v="Atencion Criticos clandestino y Otros decreto 1077"/>
    <s v="Optimizacion"/>
    <n v="24370"/>
    <n v="12990"/>
    <n v="11380"/>
    <n v="11.38"/>
  </r>
  <r>
    <n v="5"/>
    <x v="3"/>
    <x v="3"/>
    <s v="2018-05-04 20:39:04"/>
    <s v="2018-05-04 21:12:35"/>
    <n v="443"/>
    <n v="721"/>
    <x v="0"/>
    <s v="THY977"/>
    <s v="LIME S.A E.S.P."/>
    <x v="0"/>
    <x v="0"/>
    <s v="ASE 2 LIME S.A. E.S.P."/>
    <s v="Atencion Criticos clandestino y Otros decreto 1077"/>
    <s v="Aprovechamiento"/>
    <n v="27220"/>
    <n v="11710"/>
    <n v="15510"/>
    <n v="15.51"/>
  </r>
  <r>
    <n v="5"/>
    <x v="3"/>
    <x v="3"/>
    <s v="2018-05-04 21:05:07"/>
    <s v="2018-05-04 21:43:43"/>
    <n v="449"/>
    <n v="728"/>
    <x v="12"/>
    <s v="TSW572"/>
    <s v="LIME S.A E.S.P."/>
    <x v="0"/>
    <x v="0"/>
    <s v="ASE 2 LIME S.A. E.S.P."/>
    <s v="Atencion Criticos clandestino y Otros decreto 1077"/>
    <s v="Optimizacion"/>
    <n v="31300"/>
    <n v="12380"/>
    <n v="18920"/>
    <n v="18.920000000000002"/>
  </r>
  <r>
    <n v="5"/>
    <x v="3"/>
    <x v="3"/>
    <s v="2018-05-04 21:17:29"/>
    <s v="2018-05-04 22:14:59"/>
    <n v="456"/>
    <n v="741"/>
    <x v="3"/>
    <s v="TAM298"/>
    <s v="LIME S.A E.S.P."/>
    <x v="0"/>
    <x v="0"/>
    <s v="ASE 2 LIME S.A. E.S.P."/>
    <s v="Atencion Criticos clandestino y Otros decreto 1077"/>
    <s v="Optimizacion"/>
    <n v="33780"/>
    <n v="12000"/>
    <n v="21780"/>
    <n v="21.78"/>
  </r>
  <r>
    <n v="5"/>
    <x v="3"/>
    <x v="3"/>
    <s v="2018-05-04 22:47:35"/>
    <s v="2018-05-04 23:16:02"/>
    <n v="490"/>
    <n v="760"/>
    <x v="4"/>
    <s v="SZO996"/>
    <s v="LIME S.A E.S.P."/>
    <x v="0"/>
    <x v="0"/>
    <s v="ASE 2 LIME S.A. E.S.P."/>
    <s v="Atencion Criticos clandestino y Otros decreto 1077"/>
    <s v="Aprovechamiento"/>
    <n v="29180"/>
    <n v="12010"/>
    <n v="17170"/>
    <n v="17.170000000000002"/>
  </r>
  <r>
    <n v="5"/>
    <x v="3"/>
    <x v="3"/>
    <s v="2018-05-04 23:01:44"/>
    <s v="2018-05-04 23:52:33"/>
    <n v="502"/>
    <n v="783"/>
    <x v="5"/>
    <s v="TSW462"/>
    <s v="LIME S.A E.S.P."/>
    <x v="1"/>
    <x v="0"/>
    <s v="ASE 2 LIME S.A. E.S.P."/>
    <s v="Atencion Criticos clandestino y Otros decreto 1077"/>
    <s v="Optimizacion"/>
    <n v="18360"/>
    <n v="12950"/>
    <n v="5410"/>
    <n v="5.41"/>
  </r>
  <r>
    <n v="5"/>
    <x v="3"/>
    <x v="3"/>
    <s v="2018-05-04 23:24:21"/>
    <s v="2018-05-05 00:03:10"/>
    <n v="517"/>
    <n v="4"/>
    <x v="6"/>
    <s v="SZP929"/>
    <s v="LIME S.A E.S.P."/>
    <x v="0"/>
    <x v="0"/>
    <s v="ASE 2 LIME S.A. E.S.P."/>
    <s v="Atencion Criticos clandestino y Otros decreto 1077"/>
    <s v="Optimizacion"/>
    <n v="26380"/>
    <n v="12000"/>
    <n v="14380"/>
    <n v="14.38"/>
  </r>
  <r>
    <n v="5"/>
    <x v="3"/>
    <x v="3"/>
    <s v="2018-05-04 23:43:56"/>
    <s v="2018-05-05 00:35:36"/>
    <n v="537"/>
    <n v="33"/>
    <x v="8"/>
    <s v="WGY2015"/>
    <s v="LIME S.A E.S.P."/>
    <x v="0"/>
    <x v="0"/>
    <s v="ASE 2 LIME S.A. E.S.P."/>
    <s v="Atencion Criticos clandestino y Otros decreto 1077"/>
    <s v="Optimizacion"/>
    <n v="19190"/>
    <n v="12170"/>
    <n v="7020"/>
    <n v="7.02"/>
  </r>
  <r>
    <n v="5"/>
    <x v="3"/>
    <x v="3"/>
    <s v="2018-05-04 23:53:17"/>
    <s v="2018-05-05 00:49:36"/>
    <n v="552"/>
    <n v="43"/>
    <x v="9"/>
    <s v="SZX185"/>
    <s v="LIME S.A E.S.P."/>
    <x v="0"/>
    <x v="0"/>
    <s v="ASE 2 LIME S.A. E.S.P."/>
    <s v="Atencion Criticos clandestino y Otros decreto 1077"/>
    <s v="Optimizacion"/>
    <n v="18440"/>
    <n v="12020"/>
    <n v="6420"/>
    <n v="6.42"/>
  </r>
  <r>
    <n v="5"/>
    <x v="4"/>
    <x v="4"/>
    <s v="2018-05-05 00:58:08"/>
    <s v="2018-05-05 02:08:37"/>
    <n v="72"/>
    <n v="129"/>
    <x v="2"/>
    <s v="TTY452"/>
    <s v="LIME S.A E.S.P."/>
    <x v="0"/>
    <x v="0"/>
    <s v="ASE 2 LIME S.A. E.S.P."/>
    <s v="Atencion Criticos clandestino y Otros decreto 1077"/>
    <s v="Optimizacion"/>
    <n v="28930"/>
    <n v="12420"/>
    <n v="16510"/>
    <n v="16.510000000000002"/>
  </r>
  <r>
    <n v="5"/>
    <x v="4"/>
    <x v="4"/>
    <s v="2018-05-05 01:13:36"/>
    <s v="2018-05-05 01:53:12"/>
    <n v="91"/>
    <n v="114"/>
    <x v="1"/>
    <s v="SZV691"/>
    <s v="LIME S.A E.S.P."/>
    <x v="0"/>
    <x v="0"/>
    <s v="ASE 2 LIME S.A. E.S.P."/>
    <s v="Atencion Criticos clandestino y Otros decreto 1077"/>
    <s v="Aprovechamiento"/>
    <n v="29410"/>
    <n v="13290"/>
    <n v="16120"/>
    <n v="16.12"/>
  </r>
  <r>
    <n v="5"/>
    <x v="4"/>
    <x v="4"/>
    <s v="2018-05-05 01:28:55"/>
    <s v="2018-05-05 02:32:43"/>
    <n v="111"/>
    <n v="153"/>
    <x v="4"/>
    <s v="SZO996"/>
    <s v="LIME S.A E.S.P."/>
    <x v="0"/>
    <x v="0"/>
    <s v="ASE 2 LIME S.A. E.S.P."/>
    <s v="Atencion Criticos clandestino y Otros decreto 1077"/>
    <s v="Optimizacion"/>
    <n v="21080"/>
    <n v="12150"/>
    <n v="8930"/>
    <n v="8.93"/>
  </r>
  <r>
    <n v="5"/>
    <x v="4"/>
    <x v="4"/>
    <s v="2018-05-05 02:09:28"/>
    <s v="2018-05-05 02:59:50"/>
    <n v="144"/>
    <n v="189"/>
    <x v="3"/>
    <s v="TAM298"/>
    <s v="LIME S.A E.S.P."/>
    <x v="0"/>
    <x v="0"/>
    <s v="ASE 2 LIME S.A. E.S.P."/>
    <s v="Atencion Criticos clandestino y Otros decreto 1077"/>
    <s v="Optimizacion"/>
    <n v="18060"/>
    <n v="12150"/>
    <n v="5910"/>
    <n v="5.91"/>
  </r>
  <r>
    <n v="5"/>
    <x v="4"/>
    <x v="4"/>
    <s v="2018-05-05 02:30:35"/>
    <s v="2018-05-05 03:17:59"/>
    <n v="168"/>
    <n v="211"/>
    <x v="5"/>
    <s v="TSW462"/>
    <s v="LIME S.A E.S.P."/>
    <x v="1"/>
    <x v="0"/>
    <s v="ASE 2 LIME S.A. E.S.P."/>
    <s v="Atencion Criticos clandestino y Otros decreto 1077"/>
    <s v="Optimizacion"/>
    <n v="18650"/>
    <n v="13180"/>
    <n v="5470"/>
    <n v="5.47"/>
  </r>
  <r>
    <n v="5"/>
    <x v="4"/>
    <x v="4"/>
    <s v="2018-05-05 02:40:50"/>
    <s v="2018-05-05 03:22:53"/>
    <n v="175"/>
    <n v="215"/>
    <x v="10"/>
    <n v="1304"/>
    <s v="LIME S.A E.S.P."/>
    <x v="0"/>
    <x v="0"/>
    <s v="ASE 2 LIME S.A. E.S.P."/>
    <s v="Atencion Criticos clandestino y Otros decreto 1077"/>
    <s v="Optimizacion"/>
    <n v="16580"/>
    <n v="12180"/>
    <n v="4400"/>
    <n v="4.4000000000000004"/>
  </r>
  <r>
    <n v="5"/>
    <x v="4"/>
    <x v="4"/>
    <s v="2018-05-05 03:10:20"/>
    <s v="2018-05-05 03:55:31"/>
    <n v="192"/>
    <n v="236"/>
    <x v="7"/>
    <n v="1305"/>
    <s v="LIME S.A E.S.P."/>
    <x v="0"/>
    <x v="0"/>
    <s v="ASE 2 LIME S.A. E.S.P."/>
    <s v="Atencion Criticos clandestino y Otros decreto 1077"/>
    <s v="Optimizacion"/>
    <n v="19440"/>
    <n v="12180"/>
    <n v="7260"/>
    <n v="7.26"/>
  </r>
  <r>
    <n v="5"/>
    <x v="4"/>
    <x v="4"/>
    <s v="2018-05-05 03:12:03"/>
    <s v="2018-05-05 03:49:17"/>
    <n v="193"/>
    <n v="233"/>
    <x v="11"/>
    <s v="KUM393"/>
    <s v="LIME S.A E.S.P."/>
    <x v="0"/>
    <x v="0"/>
    <s v="ASE 2 LIME S.A. E.S.P."/>
    <s v="Atencion Criticos clandestino y Otros decreto 1077"/>
    <s v="Aprovechamiento"/>
    <n v="23390"/>
    <n v="9850"/>
    <n v="13540"/>
    <n v="13.54"/>
  </r>
  <r>
    <n v="5"/>
    <x v="4"/>
    <x v="4"/>
    <s v="2018-05-05 03:31:36"/>
    <s v="2018-05-05 04:10:57"/>
    <n v="204"/>
    <n v="250"/>
    <x v="6"/>
    <s v="SZP929"/>
    <s v="LIME S.A E.S.P."/>
    <x v="0"/>
    <x v="0"/>
    <s v="ASE 2 LIME S.A. E.S.P."/>
    <s v="Atencion Criticos clandestino y Otros decreto 1077"/>
    <s v="Optimizacion"/>
    <n v="20710"/>
    <n v="12000"/>
    <n v="8710"/>
    <n v="8.7100000000000009"/>
  </r>
  <r>
    <n v="5"/>
    <x v="4"/>
    <x v="4"/>
    <s v="2018-05-05 03:47:06"/>
    <s v="2018-05-05 04:36:53"/>
    <n v="213"/>
    <n v="268"/>
    <x v="9"/>
    <s v="SZX185"/>
    <s v="LIME S.A E.S.P."/>
    <x v="0"/>
    <x v="0"/>
    <s v="ASE 2 LIME S.A. E.S.P."/>
    <s v="Atencion Criticos clandestino y Otros decreto 1077"/>
    <s v="Optimizacion"/>
    <n v="19870"/>
    <n v="12090"/>
    <n v="7780"/>
    <n v="7.78"/>
  </r>
  <r>
    <n v="5"/>
    <x v="4"/>
    <x v="4"/>
    <s v="2018-05-05 04:25:44"/>
    <s v="2018-05-05 04:56:30"/>
    <n v="12"/>
    <n v="280"/>
    <x v="2"/>
    <s v="TTY452"/>
    <s v="LIME S.A E.S.P."/>
    <x v="0"/>
    <x v="0"/>
    <s v="ASE 2 LIME S.A. E.S.P."/>
    <s v="Atencion Criticos clandestino y Otros decreto 1077"/>
    <s v="Optimizacion"/>
    <n v="18020"/>
    <n v="12320"/>
    <n v="5700"/>
    <n v="5.7"/>
  </r>
  <r>
    <n v="5"/>
    <x v="4"/>
    <x v="4"/>
    <s v="2018-05-05 04:54:13"/>
    <s v="2018-05-05 05:37:40"/>
    <n v="18"/>
    <n v="6"/>
    <x v="14"/>
    <s v="SWL355"/>
    <s v="LIME S.A E.S.P."/>
    <x v="1"/>
    <x v="0"/>
    <s v="ASE 2 LIME S.A. E.S.P."/>
    <s v="Atencion Criticos clandestino y Otros decreto 1077"/>
    <s v="Optimizacion"/>
    <n v="17340"/>
    <n v="10520"/>
    <n v="6820"/>
    <n v="6.82"/>
  </r>
  <r>
    <n v="5"/>
    <x v="4"/>
    <x v="4"/>
    <s v="2018-05-05 05:09:17"/>
    <s v="2018-05-05 06:05:03"/>
    <n v="224"/>
    <n v="11"/>
    <x v="1"/>
    <s v="SZV691"/>
    <s v="LIME S.A E.S.P."/>
    <x v="0"/>
    <x v="0"/>
    <s v="ASE 2 LIME S.A. E.S.P."/>
    <s v="Atencion Criticos clandestino y Otros decreto 1077"/>
    <s v="Aprovechamiento"/>
    <n v="24690"/>
    <n v="13080"/>
    <n v="11610"/>
    <n v="11.61"/>
  </r>
  <r>
    <n v="5"/>
    <x v="4"/>
    <x v="4"/>
    <s v="2018-05-05 05:28:45"/>
    <s v="2018-05-05 06:27:51"/>
    <n v="229"/>
    <n v="285"/>
    <x v="0"/>
    <s v="THY977"/>
    <s v="LIME S.A E.S.P."/>
    <x v="0"/>
    <x v="0"/>
    <s v="ASE 2 LIME S.A. E.S.P."/>
    <s v="Atencion Criticos clandestino y Otros decreto 1077"/>
    <s v="Aprovechamiento"/>
    <n v="23710"/>
    <n v="11690"/>
    <n v="12020"/>
    <n v="12.02"/>
  </r>
  <r>
    <n v="5"/>
    <x v="4"/>
    <x v="4"/>
    <s v="2018-05-05 05:57:13"/>
    <s v="2018-05-05 06:30:09"/>
    <n v="233"/>
    <n v="286"/>
    <x v="12"/>
    <s v="TSW572"/>
    <s v="LIME S.A E.S.P."/>
    <x v="1"/>
    <x v="0"/>
    <s v="ASE 2 LIME S.A. E.S.P."/>
    <s v="Atencion Criticos clandestino y Otros decreto 1077"/>
    <s v="Optimizacion"/>
    <n v="16430"/>
    <n v="12120"/>
    <n v="4310"/>
    <n v="4.3099999999999996"/>
  </r>
  <r>
    <n v="5"/>
    <x v="4"/>
    <x v="4"/>
    <s v="2018-05-05 07:57:36"/>
    <s v="2018-05-05 08:44:24"/>
    <n v="250"/>
    <n v="308"/>
    <x v="3"/>
    <s v="TAM298"/>
    <s v="LIME S.A E.S.P."/>
    <x v="1"/>
    <x v="0"/>
    <s v="ASE 2 LIME S.A. E.S.P."/>
    <s v="Atencion Criticos clandestino y Otros decreto 1077"/>
    <s v="Optimizacion"/>
    <n v="28100"/>
    <n v="12090"/>
    <n v="16010"/>
    <n v="16.010000000000002"/>
  </r>
  <r>
    <n v="5"/>
    <x v="4"/>
    <x v="4"/>
    <s v="2018-05-05 11:15:13"/>
    <s v="2018-05-05 12:01:47"/>
    <n v="346"/>
    <n v="406"/>
    <x v="1"/>
    <s v="SZV691"/>
    <s v="LIME S.A E.S.P."/>
    <x v="1"/>
    <x v="0"/>
    <s v="ASE 2 LIME S.A. E.S.P."/>
    <s v="Atencion Criticos clandestino y Otros decreto 1077"/>
    <s v="Optimizacion"/>
    <n v="20430"/>
    <n v="12910"/>
    <n v="7520"/>
    <n v="7.52"/>
  </r>
  <r>
    <n v="5"/>
    <x v="4"/>
    <x v="4"/>
    <s v="2018-05-05 11:46:30"/>
    <s v="2018-05-05 12:57:00"/>
    <n v="393"/>
    <n v="467"/>
    <x v="9"/>
    <s v="SZX185"/>
    <s v="LIME S.A E.S.P."/>
    <x v="1"/>
    <x v="0"/>
    <s v="ASE 2 LIME S.A. E.S.P."/>
    <s v="Atencion Criticos clandestino y Otros decreto 1077"/>
    <s v="Optimizacion"/>
    <n v="28000"/>
    <n v="12090"/>
    <n v="15910"/>
    <n v="15.91"/>
  </r>
  <r>
    <n v="5"/>
    <x v="4"/>
    <x v="4"/>
    <s v="2018-05-05 11:47:34"/>
    <s v="2018-05-05 12:46:13"/>
    <n v="394"/>
    <n v="453"/>
    <x v="12"/>
    <s v="TSW572"/>
    <s v="LIME S.A E.S.P."/>
    <x v="1"/>
    <x v="0"/>
    <s v="ASE 2 LIME S.A. E.S.P."/>
    <s v="Atencion Criticos clandestino y Otros decreto 1077"/>
    <s v="Optimizacion"/>
    <n v="24950"/>
    <n v="12220"/>
    <n v="12730"/>
    <n v="12.73"/>
  </r>
  <r>
    <n v="5"/>
    <x v="4"/>
    <x v="4"/>
    <s v="2018-05-05 12:04:14"/>
    <s v="2018-05-05 12:38:56"/>
    <n v="415"/>
    <n v="446"/>
    <x v="6"/>
    <s v="SZP929"/>
    <s v="LIME S.A E.S.P."/>
    <x v="0"/>
    <x v="0"/>
    <s v="ASE 2 LIME S.A. E.S.P."/>
    <s v="Atencion Criticos clandestino y Otros decreto 1077"/>
    <s v="Aprovechamiento"/>
    <n v="28930"/>
    <n v="11980"/>
    <n v="16950"/>
    <n v="16.95"/>
  </r>
  <r>
    <n v="5"/>
    <x v="4"/>
    <x v="4"/>
    <s v="2018-05-05 12:05:00"/>
    <s v="2018-05-05 13:13:54"/>
    <n v="416"/>
    <n v="481"/>
    <x v="14"/>
    <s v="SWL355"/>
    <s v="LIME S.A E.S.P."/>
    <x v="1"/>
    <x v="0"/>
    <s v="ASE 2 LIME S.A. E.S.P."/>
    <s v="Atencion Criticos clandestino y Otros decreto 1077"/>
    <s v="Optimizacion"/>
    <n v="23980"/>
    <n v="10520"/>
    <n v="13460"/>
    <n v="13.46"/>
  </r>
  <r>
    <n v="5"/>
    <x v="4"/>
    <x v="4"/>
    <s v="2018-05-05 13:20:48"/>
    <s v="2018-05-05 13:54:06"/>
    <n v="488"/>
    <n v="520"/>
    <x v="2"/>
    <s v="TTY452"/>
    <s v="LIME S.A E.S.P."/>
    <x v="1"/>
    <x v="0"/>
    <s v="ASE 2 LIME S.A. E.S.P."/>
    <s v="Atencion Criticos clandestino y Otros decreto 1077"/>
    <s v="Aprovechamiento"/>
    <n v="29410"/>
    <n v="12280"/>
    <n v="17130"/>
    <n v="17.13"/>
  </r>
  <r>
    <n v="5"/>
    <x v="4"/>
    <x v="4"/>
    <s v="2018-05-05 14:10:04"/>
    <s v="2018-05-05 14:56:54"/>
    <n v="508"/>
    <n v="573"/>
    <x v="17"/>
    <n v="1333"/>
    <s v="LIME S.A E.S.P."/>
    <x v="1"/>
    <x v="0"/>
    <s v="ASE 2 LIME S.A. E.S.P."/>
    <s v="Atencion Criticos clandestino y Otros decreto 1077"/>
    <s v="Optimizacion"/>
    <n v="16070"/>
    <n v="11710"/>
    <n v="4360"/>
    <n v="4.3600000000000003"/>
  </r>
  <r>
    <n v="5"/>
    <x v="4"/>
    <x v="4"/>
    <s v="2018-05-05 14:55:09"/>
    <s v="2018-05-05 15:25:58"/>
    <n v="530"/>
    <n v="593"/>
    <x v="8"/>
    <s v="WGY2015"/>
    <s v="LIME S.A E.S.P."/>
    <x v="0"/>
    <x v="0"/>
    <s v="ASE 2 LIME S.A. E.S.P."/>
    <s v="Atencion Criticos clandestino y Otros decreto 1077"/>
    <s v="Optimizacion"/>
    <n v="23050"/>
    <n v="12170"/>
    <n v="10880"/>
    <n v="10.88"/>
  </r>
  <r>
    <n v="5"/>
    <x v="4"/>
    <x v="4"/>
    <s v="2018-05-05 15:01:24"/>
    <s v="2018-05-05 15:46:13"/>
    <n v="533"/>
    <n v="596"/>
    <x v="3"/>
    <s v="TAM298"/>
    <s v="LIME S.A E.S.P."/>
    <x v="1"/>
    <x v="0"/>
    <s v="ASE 2 LIME S.A. E.S.P."/>
    <s v="Atencion Criticos clandestino y Otros decreto 1077"/>
    <s v="Optimizacion"/>
    <n v="25160"/>
    <n v="11990"/>
    <n v="13170"/>
    <n v="13.17"/>
  </r>
  <r>
    <n v="5"/>
    <x v="4"/>
    <x v="4"/>
    <s v="2018-05-05 16:13:09"/>
    <s v="2018-05-05 16:45:22"/>
    <n v="558"/>
    <n v="615"/>
    <x v="0"/>
    <s v="THY977"/>
    <s v="LIME S.A E.S.P."/>
    <x v="1"/>
    <x v="0"/>
    <s v="ASE 2 LIME S.A. E.S.P."/>
    <s v="Atencion Criticos clandestino y Otros decreto 1077"/>
    <s v="Aprovechamiento"/>
    <n v="22400"/>
    <n v="11730"/>
    <n v="10670"/>
    <n v="10.67"/>
  </r>
  <r>
    <n v="5"/>
    <x v="4"/>
    <x v="4"/>
    <s v="2018-05-05 16:18:24"/>
    <s v="2018-05-05 16:53:34"/>
    <n v="564"/>
    <n v="623"/>
    <x v="4"/>
    <s v="SZO996"/>
    <s v="LIME S.A E.S.P."/>
    <x v="1"/>
    <x v="0"/>
    <s v="ASE 2 LIME S.A. E.S.P."/>
    <s v="Atencion Criticos clandestino y Otros decreto 1077"/>
    <s v="Aprovechamiento"/>
    <n v="29890"/>
    <n v="12220"/>
    <n v="17670"/>
    <n v="17.670000000000002"/>
  </r>
  <r>
    <n v="5"/>
    <x v="4"/>
    <x v="4"/>
    <s v="2018-05-05 16:19:25"/>
    <s v="2018-05-05 16:51:52"/>
    <n v="565"/>
    <n v="622"/>
    <x v="5"/>
    <s v="TSW462"/>
    <s v="LIME S.A E.S.P."/>
    <x v="1"/>
    <x v="0"/>
    <s v="ASE 2 LIME S.A. E.S.P."/>
    <s v="Atencion Criticos clandestino y Otros decreto 1077"/>
    <s v="Aprovechamiento"/>
    <n v="20690"/>
    <n v="12840"/>
    <n v="7850"/>
    <n v="7.85"/>
  </r>
  <r>
    <n v="5"/>
    <x v="4"/>
    <x v="4"/>
    <s v="2018-05-05 18:23:41"/>
    <s v="2018-05-05 19:09:44"/>
    <n v="616"/>
    <n v="680"/>
    <x v="9"/>
    <s v="SZX185"/>
    <s v="LIME S.A E.S.P."/>
    <x v="0"/>
    <x v="0"/>
    <s v="ASE 2 LIME S.A. E.S.P."/>
    <s v="Atencion Criticos clandestino y Otros decreto 1077"/>
    <s v="Optimizacion"/>
    <n v="25770"/>
    <n v="12060"/>
    <n v="13710"/>
    <n v="13.71"/>
  </r>
  <r>
    <n v="5"/>
    <x v="4"/>
    <x v="4"/>
    <s v="2018-05-05 19:36:28"/>
    <s v="2018-05-05 20:50:23"/>
    <n v="625"/>
    <n v="697"/>
    <x v="11"/>
    <s v="KUM393"/>
    <s v="LIME S.A E.S.P."/>
    <x v="1"/>
    <x v="0"/>
    <s v="ASE 2 LIME S.A. E.S.P."/>
    <s v="Atencion Criticos clandestino y Otros decreto 1077"/>
    <s v="Aprovechamiento"/>
    <n v="32770"/>
    <n v="9990"/>
    <n v="22780"/>
    <n v="22.78"/>
  </r>
  <r>
    <n v="5"/>
    <x v="4"/>
    <x v="4"/>
    <s v="2018-05-05 20:17:53"/>
    <s v="2018-05-05 20:56:40"/>
    <n v="640"/>
    <n v="701"/>
    <x v="14"/>
    <s v="SWL355"/>
    <s v="LIME S.A E.S.P."/>
    <x v="1"/>
    <x v="0"/>
    <s v="ASE 2 LIME S.A. E.S.P."/>
    <s v="Atencion Criticos clandestino y Otros decreto 1077"/>
    <s v="Aprovechamiento"/>
    <n v="30980"/>
    <n v="10520"/>
    <n v="20460"/>
    <n v="20.46"/>
  </r>
  <r>
    <n v="5"/>
    <x v="4"/>
    <x v="4"/>
    <s v="2018-05-05 20:19:56"/>
    <s v="2018-05-05 20:59:43"/>
    <n v="641"/>
    <n v="703"/>
    <x v="1"/>
    <s v="SZV691"/>
    <s v="LIME S.A E.S.P."/>
    <x v="0"/>
    <x v="0"/>
    <s v="ASE 2 LIME S.A. E.S.P."/>
    <s v="Atencion Criticos clandestino y Otros decreto 1077"/>
    <s v="Optimizacion"/>
    <n v="21550"/>
    <n v="12840"/>
    <n v="8710"/>
    <n v="8.7100000000000009"/>
  </r>
  <r>
    <n v="5"/>
    <x v="4"/>
    <x v="4"/>
    <s v="2018-05-05 21:53:37"/>
    <s v="2018-05-05 22:45:00"/>
    <n v="662"/>
    <n v="730"/>
    <x v="6"/>
    <s v="SZP929"/>
    <s v="LIME S.A E.S.P."/>
    <x v="1"/>
    <x v="0"/>
    <s v="ASE 2 LIME S.A. E.S.P."/>
    <s v="Atencion Criticos clandestino y Otros decreto 1077"/>
    <s v="Optimizacion"/>
    <n v="27000"/>
    <n v="11870"/>
    <n v="15130"/>
    <n v="15.13"/>
  </r>
  <r>
    <n v="5"/>
    <x v="4"/>
    <x v="4"/>
    <s v="2018-05-05 22:29:37"/>
    <s v="2018-05-05 23:04:58"/>
    <n v="680"/>
    <n v="739"/>
    <x v="12"/>
    <s v="TSW572"/>
    <s v="LIME S.A E.S.P."/>
    <x v="0"/>
    <x v="0"/>
    <s v="ASE 2 LIME S.A. E.S.P."/>
    <s v="Atencion Criticos clandestino y Otros decreto 1077"/>
    <s v="Optimizacion"/>
    <n v="26650"/>
    <n v="12100"/>
    <n v="14550"/>
    <n v="14.55"/>
  </r>
  <r>
    <n v="5"/>
    <x v="4"/>
    <x v="4"/>
    <s v="2018-05-05 22:57:06"/>
    <s v="2018-05-05 23:27:57"/>
    <n v="699"/>
    <n v="757"/>
    <x v="2"/>
    <s v="TTY452"/>
    <s v="LIME S.A E.S.P."/>
    <x v="0"/>
    <x v="0"/>
    <s v="ASE 2 LIME S.A. E.S.P."/>
    <s v="Atencion Criticos clandestino y Otros decreto 1077"/>
    <s v="Aprovechamiento"/>
    <n v="28930"/>
    <n v="12250"/>
    <n v="16680"/>
    <n v="16.68"/>
  </r>
  <r>
    <n v="5"/>
    <x v="4"/>
    <x v="4"/>
    <s v="2018-05-05 23:04:54"/>
    <s v="2018-05-06 00:05:14"/>
    <n v="706"/>
    <n v="4"/>
    <x v="3"/>
    <s v="TAM298"/>
    <s v="LIME S.A E.S.P."/>
    <x v="0"/>
    <x v="0"/>
    <s v="ASE 2 LIME S.A. E.S.P."/>
    <s v="Atencion Criticos clandestino y Otros decreto 1077"/>
    <s v="Optimizacion"/>
    <n v="28630"/>
    <n v="12000"/>
    <n v="16630"/>
    <n v="16.63"/>
  </r>
  <r>
    <n v="5"/>
    <x v="4"/>
    <x v="4"/>
    <s v="2018-05-05 23:34:49"/>
    <s v="2018-05-06 00:20:42"/>
    <n v="735"/>
    <n v="17"/>
    <x v="4"/>
    <s v="SZO996"/>
    <s v="LIME S.A E.S.P."/>
    <x v="0"/>
    <x v="0"/>
    <s v="ASE 2 LIME S.A. E.S.P."/>
    <s v="Atencion Criticos clandestino y Otros decreto 1077"/>
    <s v="Optimizacion"/>
    <n v="18270"/>
    <n v="12270"/>
    <n v="6000"/>
    <n v="6"/>
  </r>
  <r>
    <n v="5"/>
    <x v="5"/>
    <x v="5"/>
    <s v="2018-05-06 00:39:19"/>
    <s v="2018-05-06 01:45:26"/>
    <n v="54"/>
    <n v="103"/>
    <x v="0"/>
    <s v="THY977"/>
    <s v="LIME S.A E.S.P."/>
    <x v="0"/>
    <x v="0"/>
    <s v="ASE 2 LIME S.A. E.S.P."/>
    <s v="Atencion Criticos clandestino y Otros decreto 1077"/>
    <s v="Optimizacion"/>
    <n v="20800"/>
    <n v="11800"/>
    <n v="9000"/>
    <n v="9"/>
  </r>
  <r>
    <n v="5"/>
    <x v="5"/>
    <x v="5"/>
    <s v="2018-05-06 00:57:19"/>
    <s v="2018-05-06 02:17:30"/>
    <n v="78"/>
    <n v="134"/>
    <x v="6"/>
    <s v="SZP929"/>
    <s v="LIME S.A E.S.P."/>
    <x v="1"/>
    <x v="0"/>
    <s v="ASE 2 LIME S.A. E.S.P."/>
    <s v="Atencion Criticos clandestino y Otros decreto 1077"/>
    <s v="Optimizacion"/>
    <n v="19340"/>
    <n v="11910"/>
    <n v="7430"/>
    <n v="7.43"/>
  </r>
  <r>
    <n v="5"/>
    <x v="5"/>
    <x v="5"/>
    <s v="2018-05-06 01:15:37"/>
    <s v="2018-05-06 01:49:30"/>
    <n v="99"/>
    <n v="106"/>
    <x v="8"/>
    <s v="WGY2015"/>
    <s v="LIME S.A E.S.P."/>
    <x v="1"/>
    <x v="0"/>
    <s v="ASE 2 LIME S.A. E.S.P."/>
    <s v="Atencion Criticos clandestino y Otros decreto 1077"/>
    <s v="Aprovechamiento"/>
    <n v="22740"/>
    <n v="12200"/>
    <n v="10540"/>
    <n v="10.54"/>
  </r>
  <r>
    <n v="5"/>
    <x v="5"/>
    <x v="5"/>
    <s v="2018-05-06 01:28:23"/>
    <s v="2018-05-06 02:00:06"/>
    <n v="115"/>
    <n v="116"/>
    <x v="9"/>
    <s v="SZX185"/>
    <s v="LIME S.A E.S.P."/>
    <x v="0"/>
    <x v="0"/>
    <s v="ASE 2 LIME S.A. E.S.P."/>
    <s v="Atencion Criticos clandestino y Otros decreto 1077"/>
    <s v="Aprovechamiento"/>
    <n v="25970"/>
    <n v="12030"/>
    <n v="13940"/>
    <n v="13.94"/>
  </r>
  <r>
    <n v="5"/>
    <x v="5"/>
    <x v="5"/>
    <s v="2018-05-06 01:53:41"/>
    <s v="2018-05-06 03:02:29"/>
    <n v="137"/>
    <n v="181"/>
    <x v="2"/>
    <s v="TTY452"/>
    <s v="LIME S.A E.S.P."/>
    <x v="0"/>
    <x v="0"/>
    <s v="ASE 2 LIME S.A. E.S.P."/>
    <s v="Atencion Criticos clandestino y Otros decreto 1077"/>
    <s v="Optimizacion"/>
    <n v="18930"/>
    <n v="12240"/>
    <n v="6690"/>
    <n v="6.69"/>
  </r>
  <r>
    <n v="5"/>
    <x v="5"/>
    <x v="5"/>
    <s v="2018-05-06 02:06:06"/>
    <s v="2018-05-06 03:15:55"/>
    <n v="145"/>
    <n v="198"/>
    <x v="7"/>
    <n v="1305"/>
    <s v="LIME S.A E.S.P."/>
    <x v="0"/>
    <x v="0"/>
    <s v="ASE 2 LIME S.A. E.S.P."/>
    <s v="Atencion Criticos clandestino y Otros decreto 1077"/>
    <s v="Optimizacion"/>
    <n v="18680"/>
    <n v="12110"/>
    <n v="6570"/>
    <n v="6.57"/>
  </r>
  <r>
    <n v="5"/>
    <x v="5"/>
    <x v="5"/>
    <s v="2018-05-06 02:37:10"/>
    <s v="2018-05-06 03:12:08"/>
    <n v="160"/>
    <n v="192"/>
    <x v="1"/>
    <s v="SZV691"/>
    <s v="LIME S.A E.S.P."/>
    <x v="0"/>
    <x v="0"/>
    <s v="ASE 2 LIME S.A. E.S.P."/>
    <s v="Atencion Criticos clandestino y Otros decreto 1077"/>
    <s v="Aprovechamiento"/>
    <n v="23670"/>
    <n v="12840"/>
    <n v="10830"/>
    <n v="10.83"/>
  </r>
  <r>
    <n v="5"/>
    <x v="5"/>
    <x v="5"/>
    <s v="2018-05-06 03:04:45"/>
    <s v="2018-05-06 03:50:25"/>
    <n v="173"/>
    <n v="221"/>
    <x v="15"/>
    <n v="1306"/>
    <s v="LIME S.A E.S.P."/>
    <x v="0"/>
    <x v="0"/>
    <s v="ASE 2 LIME S.A. E.S.P."/>
    <s v="Atencion Criticos clandestino y Otros decreto 1077"/>
    <s v="Optimizacion"/>
    <n v="15380"/>
    <n v="12030"/>
    <n v="3350"/>
    <n v="3.35"/>
  </r>
  <r>
    <n v="5"/>
    <x v="5"/>
    <x v="5"/>
    <s v="2018-05-06 04:23:42"/>
    <s v="2018-05-06 05:08:24"/>
    <n v="4"/>
    <n v="245"/>
    <x v="18"/>
    <s v="TGK919"/>
    <s v="LIME S.A E.S.P."/>
    <x v="0"/>
    <x v="0"/>
    <s v="ASE 2 LIME S.A. E.S.P."/>
    <s v="Atencion Criticos clandestino y Otros decreto 1077"/>
    <s v="Optimizacion"/>
    <n v="17740"/>
    <n v="11980"/>
    <n v="5760"/>
    <n v="5.76"/>
  </r>
  <r>
    <n v="5"/>
    <x v="5"/>
    <x v="5"/>
    <s v="2018-05-06 04:46:13"/>
    <s v="2018-05-06 05:29:54"/>
    <n v="10"/>
    <n v="7"/>
    <x v="5"/>
    <s v="TSW462"/>
    <s v="LIME S.A E.S.P."/>
    <x v="1"/>
    <x v="0"/>
    <s v="ASE 2 LIME S.A. E.S.P."/>
    <s v="Atencion Criticos clandestino y Otros decreto 1077"/>
    <s v="Optimizacion"/>
    <n v="16070"/>
    <n v="12810"/>
    <n v="3260"/>
    <n v="3.26"/>
  </r>
  <r>
    <n v="5"/>
    <x v="5"/>
    <x v="5"/>
    <s v="2018-05-06 05:57:44"/>
    <s v="2018-05-06 06:48:08"/>
    <n v="199"/>
    <n v="247"/>
    <x v="11"/>
    <s v="KUM393"/>
    <s v="LIME S.A E.S.P."/>
    <x v="0"/>
    <x v="0"/>
    <s v="ASE 2 LIME S.A. E.S.P."/>
    <s v="Atencion Criticos clandestino y Otros decreto 1077"/>
    <s v="Optimizacion"/>
    <n v="25580"/>
    <n v="10110"/>
    <n v="15470"/>
    <n v="15.47"/>
  </r>
  <r>
    <n v="5"/>
    <x v="6"/>
    <x v="6"/>
    <s v="2018-05-07 09:28:06"/>
    <s v="2018-05-07 10:05:18"/>
    <n v="40"/>
    <n v="45"/>
    <x v="14"/>
    <s v="SWL355"/>
    <s v="LIME S.A E.S.P."/>
    <x v="1"/>
    <x v="0"/>
    <s v="ASE 2 LIME S.A. E.S.P."/>
    <s v="Atencion Criticos clandestino y Otros decreto 1077"/>
    <s v="Optimizacion"/>
    <n v="18710"/>
    <n v="10560"/>
    <n v="8150"/>
    <n v="8.15"/>
  </r>
  <r>
    <n v="5"/>
    <x v="6"/>
    <x v="6"/>
    <s v="2018-05-07 10:36:35"/>
    <s v="2018-05-07 11:17:58"/>
    <n v="108"/>
    <n v="110"/>
    <x v="9"/>
    <s v="SZX185"/>
    <s v="LIME S.A E.S.P."/>
    <x v="1"/>
    <x v="0"/>
    <s v="ASE 2 LIME S.A. E.S.P."/>
    <s v="Atencion Criticos clandestino y Otros decreto 1077"/>
    <s v="Optimizacion"/>
    <n v="16090"/>
    <n v="11990"/>
    <n v="4100"/>
    <n v="4.0999999999999996"/>
  </r>
  <r>
    <n v="5"/>
    <x v="6"/>
    <x v="6"/>
    <s v="2018-05-07 11:22:30"/>
    <s v="2018-05-07 11:55:27"/>
    <n v="153"/>
    <n v="153"/>
    <x v="12"/>
    <s v="TSW572"/>
    <s v="LIME S.A E.S.P."/>
    <x v="1"/>
    <x v="0"/>
    <s v="ASE 2 LIME S.A. E.S.P."/>
    <s v="Atencion Criticos clandestino y Otros decreto 1077"/>
    <s v="Optimizacion"/>
    <n v="15350"/>
    <n v="12110"/>
    <n v="3240"/>
    <n v="3.24"/>
  </r>
  <r>
    <n v="5"/>
    <x v="6"/>
    <x v="6"/>
    <s v="2018-05-07 12:47:32"/>
    <s v="2018-05-07 13:37:57"/>
    <n v="242"/>
    <n v="255"/>
    <x v="8"/>
    <s v="WGY2015"/>
    <s v="LIME S.A E.S.P."/>
    <x v="0"/>
    <x v="0"/>
    <s v="ASE 2 LIME S.A. E.S.P."/>
    <s v="Atencion Criticos clandestino y Otros decreto 1077"/>
    <s v="Optimizacion"/>
    <n v="26050"/>
    <n v="12140"/>
    <n v="13910"/>
    <n v="13.91"/>
  </r>
  <r>
    <n v="5"/>
    <x v="6"/>
    <x v="6"/>
    <s v="2018-05-07 12:56:41"/>
    <s v="2018-05-07 13:31:53"/>
    <n v="250"/>
    <n v="250"/>
    <x v="0"/>
    <s v="THY977"/>
    <s v="LIME S.A E.S.P."/>
    <x v="1"/>
    <x v="0"/>
    <s v="ASE 2 LIME S.A. E.S.P."/>
    <s v="Atencion Criticos clandestino y Otros decreto 1077"/>
    <s v="Aprovechamiento"/>
    <n v="26100"/>
    <n v="12030"/>
    <n v="14070"/>
    <n v="14.07"/>
  </r>
  <r>
    <n v="5"/>
    <x v="6"/>
    <x v="6"/>
    <s v="2018-05-07 12:58:53"/>
    <s v="2018-05-07 13:54:29"/>
    <n v="251"/>
    <n v="267"/>
    <x v="11"/>
    <s v="KUM393"/>
    <s v="LIME S.A E.S.P."/>
    <x v="1"/>
    <x v="0"/>
    <s v="ASE 2 LIME S.A. E.S.P."/>
    <s v="Atencion Criticos clandestino y Otros decreto 1077"/>
    <s v="Optimizacion"/>
    <n v="30820"/>
    <n v="10080"/>
    <n v="20740"/>
    <n v="20.74"/>
  </r>
  <r>
    <n v="5"/>
    <x v="6"/>
    <x v="6"/>
    <s v="2018-05-07 13:01:53"/>
    <s v="2018-05-07 13:44:46"/>
    <n v="254"/>
    <n v="260"/>
    <x v="6"/>
    <s v="SZP929"/>
    <s v="LIME S.A E.S.P."/>
    <x v="1"/>
    <x v="0"/>
    <s v="ASE 2 LIME S.A. E.S.P."/>
    <s v="Atencion Criticos clandestino y Otros decreto 1077"/>
    <s v="Optimizacion"/>
    <n v="29640"/>
    <n v="11950"/>
    <n v="17690"/>
    <n v="17.690000000000001"/>
  </r>
  <r>
    <n v="5"/>
    <x v="6"/>
    <x v="6"/>
    <s v="2018-05-07 13:09:24"/>
    <s v="2018-05-07 13:45:59"/>
    <n v="258"/>
    <n v="261"/>
    <x v="2"/>
    <s v="TTY452"/>
    <s v="LIME S.A E.S.P."/>
    <x v="1"/>
    <x v="0"/>
    <s v="ASE 2 LIME S.A. E.S.P."/>
    <s v="Atencion Criticos clandestino y Otros decreto 1077"/>
    <s v="Optimizacion"/>
    <n v="27770"/>
    <n v="12280"/>
    <n v="15490"/>
    <n v="15.49"/>
  </r>
  <r>
    <n v="5"/>
    <x v="6"/>
    <x v="6"/>
    <s v="2018-05-07 13:10:38"/>
    <s v="2018-05-07 13:47:47"/>
    <n v="259"/>
    <n v="263"/>
    <x v="3"/>
    <s v="TAM298"/>
    <s v="LIME S.A E.S.P."/>
    <x v="1"/>
    <x v="0"/>
    <s v="ASE 2 LIME S.A. E.S.P."/>
    <s v="Atencion Criticos clandestino y Otros decreto 1077"/>
    <s v="Optimizacion"/>
    <n v="33370"/>
    <n v="12010"/>
    <n v="21360"/>
    <n v="21.36"/>
  </r>
  <r>
    <n v="5"/>
    <x v="6"/>
    <x v="6"/>
    <s v="2018-05-07 13:56:33"/>
    <s v="2018-05-07 14:24:57"/>
    <n v="289"/>
    <n v="293"/>
    <x v="5"/>
    <s v="TSW462"/>
    <s v="LIME S.A E.S.P."/>
    <x v="1"/>
    <x v="0"/>
    <s v="ASE 2 LIME S.A. E.S.P."/>
    <s v="Atencion Criticos clandestino y Otros decreto 1077"/>
    <s v="Optimizacion"/>
    <n v="29700"/>
    <n v="12990"/>
    <n v="16710"/>
    <n v="16.71"/>
  </r>
  <r>
    <n v="5"/>
    <x v="6"/>
    <x v="6"/>
    <s v="2018-05-07 15:04:24"/>
    <s v="2018-05-07 15:41:30"/>
    <n v="336"/>
    <n v="347"/>
    <x v="4"/>
    <s v="SZO996"/>
    <s v="LIME S.A E.S.P."/>
    <x v="1"/>
    <x v="0"/>
    <s v="ASE 2 LIME S.A. E.S.P."/>
    <s v="Atencion Criticos clandestino y Otros decreto 1077"/>
    <s v="Optimizacion"/>
    <n v="25280"/>
    <n v="12240"/>
    <n v="13040"/>
    <n v="13.04"/>
  </r>
  <r>
    <n v="5"/>
    <x v="6"/>
    <x v="6"/>
    <s v="2018-05-07 15:19:56"/>
    <s v="2018-05-07 15:53:44"/>
    <n v="348"/>
    <n v="357"/>
    <x v="12"/>
    <s v="TSW572"/>
    <s v="LIME S.A E.S.P."/>
    <x v="1"/>
    <x v="0"/>
    <s v="ASE 2 LIME S.A. E.S.P."/>
    <s v="Atencion Criticos clandestino y Otros decreto 1077"/>
    <s v="Optimizacion"/>
    <n v="27840"/>
    <n v="11960"/>
    <n v="15880"/>
    <n v="15.88"/>
  </r>
  <r>
    <n v="5"/>
    <x v="6"/>
    <x v="6"/>
    <s v="2018-05-07 15:23:08"/>
    <s v="2018-05-07 16:04:42"/>
    <n v="352"/>
    <n v="364"/>
    <x v="14"/>
    <s v="SWL355"/>
    <s v="LIME S.A E.S.P."/>
    <x v="1"/>
    <x v="0"/>
    <s v="ASE 2 LIME S.A. E.S.P."/>
    <s v="Atencion Criticos clandestino y Otros decreto 1077"/>
    <s v="Aprovechamiento"/>
    <n v="27650"/>
    <n v="10550"/>
    <n v="17100"/>
    <n v="17.100000000000001"/>
  </r>
  <r>
    <n v="5"/>
    <x v="6"/>
    <x v="6"/>
    <s v="2018-05-07 16:13:42"/>
    <s v="2018-05-07 17:07:44"/>
    <n v="400"/>
    <n v="427"/>
    <x v="9"/>
    <s v="SZX185"/>
    <s v="LIME S.A E.S.P."/>
    <x v="1"/>
    <x v="0"/>
    <s v="ASE 2 LIME S.A. E.S.P."/>
    <s v="Atencion Criticos clandestino y Otros decreto 1077"/>
    <s v="Optimizacion"/>
    <n v="29960"/>
    <n v="12030"/>
    <n v="17930"/>
    <n v="17.93"/>
  </r>
  <r>
    <n v="5"/>
    <x v="6"/>
    <x v="6"/>
    <s v="2018-05-07 16:17:53"/>
    <s v="2018-05-07 17:08:47"/>
    <n v="404"/>
    <n v="428"/>
    <x v="1"/>
    <s v="SZV691"/>
    <s v="LIME S.A E.S.P."/>
    <x v="1"/>
    <x v="0"/>
    <s v="ASE 2 LIME S.A. E.S.P."/>
    <s v="Atencion Criticos clandestino y Otros decreto 1077"/>
    <s v="Optimizacion"/>
    <n v="22520"/>
    <n v="13050"/>
    <n v="9470"/>
    <n v="9.4700000000000006"/>
  </r>
  <r>
    <n v="5"/>
    <x v="6"/>
    <x v="6"/>
    <s v="2018-05-07 16:53:24"/>
    <s v="2018-05-07 17:22:44"/>
    <n v="426"/>
    <n v="435"/>
    <x v="0"/>
    <s v="THY977"/>
    <s v="LIME S.A E.S.P."/>
    <x v="1"/>
    <x v="0"/>
    <s v="ASE 2 LIME S.A. E.S.P."/>
    <s v="Atencion Criticos clandestino y Otros decreto 1077"/>
    <s v="Aprovechamiento"/>
    <n v="27760"/>
    <n v="11970"/>
    <n v="15790"/>
    <n v="15.79"/>
  </r>
  <r>
    <n v="5"/>
    <x v="6"/>
    <x v="6"/>
    <s v="2018-05-07 17:04:22"/>
    <s v="2018-05-07 17:43:58"/>
    <n v="438"/>
    <n v="450"/>
    <x v="6"/>
    <s v="SZP929"/>
    <s v="LIME S.A E.S.P."/>
    <x v="1"/>
    <x v="0"/>
    <s v="ASE 2 LIME S.A. E.S.P."/>
    <s v="Atencion Criticos clandestino y Otros decreto 1077"/>
    <s v="Optimizacion"/>
    <n v="23240"/>
    <n v="11870"/>
    <n v="11370"/>
    <n v="11.37"/>
  </r>
  <r>
    <n v="5"/>
    <x v="6"/>
    <x v="6"/>
    <s v="2018-05-07 17:13:26"/>
    <s v="2018-05-07 17:42:43"/>
    <n v="447"/>
    <n v="449"/>
    <x v="2"/>
    <s v="TTY452"/>
    <s v="LIME S.A E.S.P."/>
    <x v="1"/>
    <x v="0"/>
    <s v="ASE 2 LIME S.A. E.S.P."/>
    <s v="Atencion Criticos clandestino y Otros decreto 1077"/>
    <s v="Aprovechamiento"/>
    <n v="27110"/>
    <n v="12190"/>
    <n v="14920"/>
    <n v="14.92"/>
  </r>
  <r>
    <n v="5"/>
    <x v="6"/>
    <x v="6"/>
    <s v="2018-05-07 17:18:52"/>
    <s v="2018-05-07 17:59:14"/>
    <n v="451"/>
    <n v="462"/>
    <x v="3"/>
    <s v="TAM298"/>
    <s v="LIME S.A E.S.P."/>
    <x v="1"/>
    <x v="0"/>
    <s v="ASE 2 LIME S.A. E.S.P."/>
    <s v="Atencion Criticos clandestino y Otros decreto 1077"/>
    <s v="Optimizacion"/>
    <n v="30430"/>
    <n v="11920"/>
    <n v="18510"/>
    <n v="18.510000000000002"/>
  </r>
  <r>
    <n v="5"/>
    <x v="6"/>
    <x v="6"/>
    <s v="2018-05-07 17:54:32"/>
    <s v="2018-05-07 18:48:15"/>
    <n v="470"/>
    <n v="493"/>
    <x v="8"/>
    <s v="WGY2015"/>
    <s v="LIME S.A E.S.P."/>
    <x v="0"/>
    <x v="0"/>
    <s v="ASE 2 LIME S.A. E.S.P."/>
    <s v="Atencion Criticos clandestino y Otros decreto 1077"/>
    <s v="Optimizacion"/>
    <n v="20660"/>
    <n v="12070"/>
    <n v="8590"/>
    <n v="8.59"/>
  </r>
  <r>
    <n v="5"/>
    <x v="6"/>
    <x v="6"/>
    <s v="2018-05-07 19:26:51"/>
    <s v="2018-05-07 20:01:20"/>
    <n v="498"/>
    <n v="510"/>
    <x v="4"/>
    <s v="SZO996"/>
    <s v="LIME S.A E.S.P."/>
    <x v="0"/>
    <x v="0"/>
    <s v="ASE 2 LIME S.A. E.S.P."/>
    <s v="Atencion Criticos clandestino y Otros decreto 1077"/>
    <s v="Optimizacion"/>
    <n v="14970"/>
    <n v="12230"/>
    <n v="2740"/>
    <n v="2.74"/>
  </r>
  <r>
    <n v="5"/>
    <x v="6"/>
    <x v="6"/>
    <s v="2018-05-07 19:38:42"/>
    <s v="2018-05-07 20:28:22"/>
    <n v="499"/>
    <n v="515"/>
    <x v="5"/>
    <s v="TSW462"/>
    <s v="LIME S.A E.S.P."/>
    <x v="1"/>
    <x v="0"/>
    <s v="ASE 2 LIME S.A. E.S.P."/>
    <s v="Atencion Criticos clandestino y Otros decreto 1077"/>
    <s v="Optimizacion"/>
    <n v="29730"/>
    <n v="12980"/>
    <n v="16750"/>
    <n v="16.75"/>
  </r>
  <r>
    <n v="5"/>
    <x v="6"/>
    <x v="6"/>
    <s v="2018-05-07 21:12:40"/>
    <s v="2018-05-07 21:49:10"/>
    <n v="516"/>
    <n v="530"/>
    <x v="0"/>
    <s v="THY977"/>
    <s v="LIME S.A E.S.P."/>
    <x v="1"/>
    <x v="0"/>
    <s v="ASE 2 LIME S.A. E.S.P."/>
    <s v="Atencion Criticos clandestino y Otros decreto 1077"/>
    <s v="Optimizacion"/>
    <n v="16640"/>
    <n v="11960"/>
    <n v="4680"/>
    <n v="4.68"/>
  </r>
  <r>
    <n v="5"/>
    <x v="6"/>
    <x v="6"/>
    <s v="2018-05-07 21:25:01"/>
    <s v="2018-05-07 22:15:56"/>
    <n v="522"/>
    <n v="540"/>
    <x v="11"/>
    <s v="KUM393"/>
    <s v="LIME S.A E.S.P."/>
    <x v="0"/>
    <x v="0"/>
    <s v="ASE 2 LIME S.A. E.S.P."/>
    <s v="Atencion Criticos clandestino y Otros decreto 1077"/>
    <s v="Optimizacion"/>
    <n v="32230"/>
    <n v="10160"/>
    <n v="22070"/>
    <n v="22.07"/>
  </r>
  <r>
    <n v="5"/>
    <x v="6"/>
    <x v="6"/>
    <s v="2018-05-07 21:45:43"/>
    <s v="2018-05-07 22:29:11"/>
    <n v="527"/>
    <n v="545"/>
    <x v="9"/>
    <s v="SZX185"/>
    <s v="LIME S.A E.S.P."/>
    <x v="0"/>
    <x v="0"/>
    <s v="ASE 2 LIME S.A. E.S.P."/>
    <s v="Atencion Criticos clandestino y Otros decreto 1077"/>
    <s v="Optimizacion"/>
    <n v="24160"/>
    <n v="11960"/>
    <n v="12200"/>
    <n v="12.2"/>
  </r>
  <r>
    <n v="5"/>
    <x v="6"/>
    <x v="6"/>
    <s v="2018-05-07 22:03:10"/>
    <s v="2018-05-07 22:35:00"/>
    <n v="537"/>
    <n v="550"/>
    <x v="3"/>
    <s v="TAM298"/>
    <s v="LIME S.A E.S.P."/>
    <x v="0"/>
    <x v="0"/>
    <s v="ASE 2 LIME S.A. E.S.P."/>
    <s v="Atencion Criticos clandestino y Otros decreto 1077"/>
    <s v="Optimizacion"/>
    <n v="24610"/>
    <n v="12200"/>
    <n v="12410"/>
    <n v="12.41"/>
  </r>
  <r>
    <n v="5"/>
    <x v="6"/>
    <x v="6"/>
    <s v="2018-05-07 22:06:02"/>
    <s v="2018-05-07 22:36:59"/>
    <n v="539"/>
    <n v="552"/>
    <x v="12"/>
    <s v="TSW572"/>
    <s v="LIME S.A E.S.P."/>
    <x v="0"/>
    <x v="0"/>
    <s v="ASE 2 LIME S.A. E.S.P."/>
    <s v="Atencion Criticos clandestino y Otros decreto 1077"/>
    <s v="Optimizacion"/>
    <n v="20710"/>
    <n v="12380"/>
    <n v="8330"/>
    <n v="8.33"/>
  </r>
  <r>
    <n v="5"/>
    <x v="6"/>
    <x v="6"/>
    <s v="2018-05-07 22:48:21"/>
    <s v="2018-05-07 23:28:34"/>
    <n v="577"/>
    <n v="590"/>
    <x v="5"/>
    <s v="TSW462"/>
    <s v="LIME S.A E.S.P."/>
    <x v="1"/>
    <x v="0"/>
    <s v="ASE 2 LIME S.A. E.S.P."/>
    <s v="Atencion Criticos clandestino y Otros decreto 1077"/>
    <s v="Optimizacion"/>
    <n v="18520"/>
    <n v="12960"/>
    <n v="5560"/>
    <n v="5.56"/>
  </r>
  <r>
    <n v="5"/>
    <x v="6"/>
    <x v="6"/>
    <s v="2018-05-07 23:19:52"/>
    <s v="2018-05-08 00:24:51"/>
    <n v="617"/>
    <n v="18"/>
    <x v="6"/>
    <s v="SZP929"/>
    <s v="LIME S.A E.S.P."/>
    <x v="1"/>
    <x v="0"/>
    <s v="ASE 2 LIME S.A. E.S.P."/>
    <s v="Atencion Criticos clandestino y Otros decreto 1077"/>
    <s v="Optimizacion"/>
    <n v="21520"/>
    <n v="11930"/>
    <n v="9590"/>
    <n v="9.59"/>
  </r>
  <r>
    <n v="5"/>
    <x v="6"/>
    <x v="6"/>
    <s v="2018-05-07 23:25:01"/>
    <s v="2018-05-08 00:26:33"/>
    <n v="625"/>
    <n v="20"/>
    <x v="2"/>
    <s v="TTY452"/>
    <s v="LIME S.A E.S.P."/>
    <x v="0"/>
    <x v="0"/>
    <s v="ASE 2 LIME S.A. E.S.P."/>
    <s v="Atencion Criticos clandestino y Otros decreto 1077"/>
    <s v="Optimizacion"/>
    <n v="22760"/>
    <n v="12280"/>
    <n v="10480"/>
    <n v="10.48"/>
  </r>
  <r>
    <n v="5"/>
    <x v="6"/>
    <x v="6"/>
    <s v="2018-05-07 23:54:16"/>
    <s v="2018-05-08 00:38:49"/>
    <n v="658"/>
    <n v="36"/>
    <x v="1"/>
    <s v="SZV691"/>
    <s v="LIME S.A E.S.P."/>
    <x v="0"/>
    <x v="0"/>
    <s v="ASE 2 LIME S.A. E.S.P."/>
    <s v="Atencion Criticos clandestino y Otros decreto 1077"/>
    <s v="Aprovechamiento"/>
    <n v="21790"/>
    <n v="13050"/>
    <n v="8740"/>
    <n v="8.74"/>
  </r>
  <r>
    <n v="5"/>
    <x v="7"/>
    <x v="0"/>
    <s v="2018-05-08 00:02:36"/>
    <s v="2018-05-08 01:10:11"/>
    <n v="4"/>
    <n v="66"/>
    <x v="4"/>
    <s v="SZO996"/>
    <s v="LIME S.A E.S.P."/>
    <x v="0"/>
    <x v="0"/>
    <s v="ASE 2 LIME S.A. E.S.P."/>
    <s v="Atencion Criticos clandestino y Otros decreto 1077"/>
    <s v="Optimizacion"/>
    <n v="21730"/>
    <n v="12240"/>
    <n v="9490"/>
    <n v="9.49"/>
  </r>
  <r>
    <n v="5"/>
    <x v="7"/>
    <x v="0"/>
    <s v="2018-05-08 00:41:20"/>
    <s v="2018-05-08 02:04:24"/>
    <n v="44"/>
    <n v="108"/>
    <x v="9"/>
    <s v="SZX185"/>
    <s v="LIME S.A E.S.P."/>
    <x v="0"/>
    <x v="0"/>
    <s v="ASE 2 LIME S.A. E.S.P."/>
    <s v="Atencion Criticos clandestino y Otros decreto 1077"/>
    <s v="Optimizacion"/>
    <n v="19800"/>
    <n v="12000"/>
    <n v="7800"/>
    <n v="7.8"/>
  </r>
  <r>
    <n v="5"/>
    <x v="7"/>
    <x v="0"/>
    <s v="2018-05-08 00:51:34"/>
    <s v="2018-05-08 02:10:43"/>
    <n v="54"/>
    <n v="115"/>
    <x v="3"/>
    <s v="TAM298"/>
    <s v="LIME S.A E.S.P."/>
    <x v="0"/>
    <x v="0"/>
    <s v="ASE 2 LIME S.A. E.S.P."/>
    <s v="Atencion Criticos clandestino y Otros decreto 1077"/>
    <s v="Optimizacion"/>
    <n v="20010"/>
    <n v="12210"/>
    <n v="7800"/>
    <n v="7.8"/>
  </r>
  <r>
    <n v="5"/>
    <x v="7"/>
    <x v="0"/>
    <s v="2018-05-08 01:35:38"/>
    <s v="2018-05-08 02:49:01"/>
    <n v="82"/>
    <n v="147"/>
    <x v="8"/>
    <s v="WGY2015"/>
    <s v="LIME S.A E.S.P."/>
    <x v="0"/>
    <x v="0"/>
    <s v="ASE 2 LIME S.A. E.S.P."/>
    <s v="Atencion Criticos clandestino y Otros decreto 1077"/>
    <s v="Optimizacion"/>
    <n v="20610"/>
    <n v="12200"/>
    <n v="8410"/>
    <n v="8.41"/>
  </r>
  <r>
    <n v="5"/>
    <x v="7"/>
    <x v="0"/>
    <s v="2018-05-08 02:25:47"/>
    <s v="2018-05-08 03:34:47"/>
    <n v="108"/>
    <n v="181"/>
    <x v="2"/>
    <s v="TTY452"/>
    <s v="LIME S.A E.S.P."/>
    <x v="0"/>
    <x v="0"/>
    <s v="ASE 2 LIME S.A. E.S.P."/>
    <s v="Atencion Criticos clandestino y Otros decreto 1077"/>
    <s v="Optimizacion"/>
    <n v="19620"/>
    <n v="12290"/>
    <n v="7330"/>
    <n v="7.33"/>
  </r>
  <r>
    <n v="5"/>
    <x v="7"/>
    <x v="0"/>
    <s v="2018-05-08 02:31:17"/>
    <s v="2018-05-08 03:28:19"/>
    <n v="111"/>
    <n v="174"/>
    <x v="15"/>
    <n v="1306"/>
    <s v="LIME S.A E.S.P."/>
    <x v="0"/>
    <x v="0"/>
    <s v="ASE 2 LIME S.A. E.S.P."/>
    <s v="Atencion Criticos clandestino y Otros decreto 1077"/>
    <s v="Optimizacion"/>
    <n v="16480"/>
    <n v="12110"/>
    <n v="4370"/>
    <n v="4.37"/>
  </r>
  <r>
    <n v="5"/>
    <x v="7"/>
    <x v="0"/>
    <s v="2018-05-08 03:41:20"/>
    <s v="2018-05-08 04:39:47"/>
    <n v="156"/>
    <n v="218"/>
    <x v="6"/>
    <s v="SZP929"/>
    <s v="LIME S.A E.S.P."/>
    <x v="0"/>
    <x v="0"/>
    <s v="ASE 2 LIME S.A. E.S.P."/>
    <s v="Atencion Criticos clandestino y Otros decreto 1077"/>
    <s v="Optimizacion"/>
    <n v="21370"/>
    <n v="12100"/>
    <n v="9270"/>
    <n v="9.27"/>
  </r>
  <r>
    <n v="5"/>
    <x v="7"/>
    <x v="0"/>
    <s v="2018-05-08 05:03:00"/>
    <s v="2018-05-08 05:45:22"/>
    <n v="37"/>
    <n v="270"/>
    <x v="1"/>
    <s v="SZV691"/>
    <s v="LIME S.A E.S.P."/>
    <x v="0"/>
    <x v="0"/>
    <s v="ASE 2 LIME S.A. E.S.P."/>
    <s v="Atencion Criticos clandestino y Otros decreto 1077"/>
    <s v="Aprovechamiento"/>
    <n v="29610"/>
    <n v="13130"/>
    <n v="16480"/>
    <n v="16.48"/>
  </r>
  <r>
    <n v="5"/>
    <x v="7"/>
    <x v="0"/>
    <s v="2018-05-08 05:07:30"/>
    <s v="2018-05-08 06:08:30"/>
    <n v="45"/>
    <n v="288"/>
    <x v="14"/>
    <s v="SWL355"/>
    <s v="LIME S.A E.S.P."/>
    <x v="1"/>
    <x v="0"/>
    <s v="ASE 2 LIME S.A. E.S.P."/>
    <s v="Atencion Criticos clandestino y Otros decreto 1077"/>
    <s v="Optimizacion"/>
    <n v="16010"/>
    <n v="10570"/>
    <n v="5440"/>
    <n v="5.44"/>
  </r>
  <r>
    <n v="5"/>
    <x v="7"/>
    <x v="0"/>
    <s v="2018-05-08 06:00:16"/>
    <s v="2018-05-08 06:38:36"/>
    <n v="183"/>
    <n v="320"/>
    <x v="12"/>
    <s v="TSW572"/>
    <s v="LIME S.A E.S.P."/>
    <x v="1"/>
    <x v="0"/>
    <s v="ASE 2 LIME S.A. E.S.P."/>
    <s v="Atencion Criticos clandestino y Otros decreto 1077"/>
    <s v="Optimizacion"/>
    <n v="17350"/>
    <n v="12370"/>
    <n v="4980"/>
    <n v="4.9800000000000004"/>
  </r>
  <r>
    <n v="5"/>
    <x v="7"/>
    <x v="0"/>
    <s v="2018-05-08 06:28:23"/>
    <s v="2018-05-08 07:18:33"/>
    <n v="89"/>
    <n v="339"/>
    <x v="11"/>
    <s v="KUM393"/>
    <s v="LIME S.A E.S.P."/>
    <x v="0"/>
    <x v="0"/>
    <s v="ASE 2 LIME S.A. E.S.P."/>
    <s v="Atencion Criticos clandestino y Otros decreto 1077"/>
    <s v="Aprovechamiento"/>
    <n v="19590"/>
    <n v="10160"/>
    <n v="9430"/>
    <n v="9.43"/>
  </r>
  <r>
    <n v="5"/>
    <x v="7"/>
    <x v="0"/>
    <s v="2018-05-08 08:38:55"/>
    <s v="2018-05-08 09:41:58"/>
    <n v="128"/>
    <n v="385"/>
    <x v="9"/>
    <s v="SZX185"/>
    <s v="LIME S.A E.S.P."/>
    <x v="1"/>
    <x v="0"/>
    <s v="ASE 2 LIME S.A. E.S.P."/>
    <s v="Atencion Criticos clandestino y Otros decreto 1077"/>
    <s v="Optimizacion"/>
    <n v="31850"/>
    <n v="12290"/>
    <n v="19560"/>
    <n v="19.559999999999999"/>
  </r>
  <r>
    <n v="5"/>
    <x v="7"/>
    <x v="0"/>
    <s v="2018-05-08 09:15:52"/>
    <s v="2018-05-08 09:55:05"/>
    <n v="136"/>
    <n v="392"/>
    <x v="19"/>
    <n v="1310"/>
    <s v="LIME S.A E.S.P."/>
    <x v="1"/>
    <x v="0"/>
    <s v="ASE 2 LIME S.A. E.S.P."/>
    <s v="Atencion Criticos clandestino y Otros decreto 1077"/>
    <s v="Optimizacion"/>
    <n v="15220"/>
    <n v="12470"/>
    <n v="2750"/>
    <n v="2.75"/>
  </r>
  <r>
    <n v="5"/>
    <x v="7"/>
    <x v="0"/>
    <s v="2018-05-08 10:03:43"/>
    <s v="2018-05-08 10:39:52"/>
    <n v="156"/>
    <n v="414"/>
    <x v="0"/>
    <s v="THY977"/>
    <s v="LIME S.A E.S.P."/>
    <x v="1"/>
    <x v="0"/>
    <s v="ASE 2 LIME S.A. E.S.P."/>
    <s v="Atencion Criticos clandestino y Otros decreto 1077"/>
    <s v="Optimizacion"/>
    <n v="17690"/>
    <n v="11960"/>
    <n v="5730"/>
    <n v="5.73"/>
  </r>
  <r>
    <n v="5"/>
    <x v="7"/>
    <x v="0"/>
    <s v="2018-05-08 11:09:14"/>
    <s v="2018-05-08 11:54:15"/>
    <n v="202"/>
    <n v="463"/>
    <x v="4"/>
    <s v="SZO996"/>
    <s v="LIME S.A E.S.P."/>
    <x v="1"/>
    <x v="0"/>
    <s v="ASE 2 LIME S.A. E.S.P."/>
    <s v="Atencion Criticos clandestino y Otros decreto 1077"/>
    <s v="Optimizacion"/>
    <n v="29000"/>
    <n v="12180"/>
    <n v="16820"/>
    <n v="16.82"/>
  </r>
  <r>
    <n v="5"/>
    <x v="7"/>
    <x v="0"/>
    <s v="2018-05-08 11:39:26"/>
    <s v="2018-05-08 12:08:32"/>
    <n v="216"/>
    <n v="473"/>
    <x v="1"/>
    <s v="SZV691"/>
    <s v="LIME S.A E.S.P."/>
    <x v="1"/>
    <x v="0"/>
    <s v="ASE 2 LIME S.A. E.S.P."/>
    <s v="Atencion Criticos clandestino y Otros decreto 1077"/>
    <s v="Aprovechamiento"/>
    <n v="24210"/>
    <n v="13110"/>
    <n v="11100"/>
    <n v="11.1"/>
  </r>
  <r>
    <n v="5"/>
    <x v="7"/>
    <x v="0"/>
    <s v="2018-05-08 11:58:42"/>
    <s v="2018-05-08 12:38:19"/>
    <n v="226"/>
    <n v="488"/>
    <x v="12"/>
    <s v="TSW572"/>
    <s v="LIME S.A E.S.P."/>
    <x v="1"/>
    <x v="0"/>
    <s v="ASE 2 LIME S.A. E.S.P."/>
    <s v="Atencion Criticos clandestino y Otros decreto 1077"/>
    <s v="Optimizacion"/>
    <n v="25210"/>
    <n v="12360"/>
    <n v="12850"/>
    <n v="12.85"/>
  </r>
  <r>
    <n v="5"/>
    <x v="7"/>
    <x v="0"/>
    <s v="2018-05-08 12:57:24"/>
    <s v="2018-05-08 13:43:47"/>
    <n v="286"/>
    <n v="542"/>
    <x v="6"/>
    <s v="SZP929"/>
    <s v="LIME S.A E.S.P."/>
    <x v="0"/>
    <x v="0"/>
    <s v="ASE 2 LIME S.A. E.S.P."/>
    <s v="Atencion Criticos clandestino y Otros decreto 1077"/>
    <s v="Optimizacion"/>
    <n v="22320"/>
    <n v="12230"/>
    <n v="10090"/>
    <n v="10.09"/>
  </r>
  <r>
    <n v="5"/>
    <x v="7"/>
    <x v="0"/>
    <s v="2018-05-08 13:05:14"/>
    <s v="2018-05-08 13:46:15"/>
    <n v="293"/>
    <n v="543"/>
    <x v="14"/>
    <s v="SWL355"/>
    <s v="LIME S.A E.S.P."/>
    <x v="1"/>
    <x v="0"/>
    <s v="ASE 2 LIME S.A. E.S.P."/>
    <s v="Atencion Criticos clandestino y Otros decreto 1077"/>
    <s v="Aprovechamiento"/>
    <n v="24130"/>
    <n v="10560"/>
    <n v="13570"/>
    <n v="13.57"/>
  </r>
  <r>
    <n v="5"/>
    <x v="7"/>
    <x v="0"/>
    <s v="2018-05-08 15:06:42"/>
    <s v="2018-05-08 16:03:42"/>
    <n v="393"/>
    <n v="658"/>
    <x v="9"/>
    <s v="SZX185"/>
    <s v="LIME S.A E.S.P."/>
    <x v="1"/>
    <x v="0"/>
    <s v="ASE 2 LIME S.A. E.S.P."/>
    <s v="Atencion Criticos clandestino y Otros decreto 1077"/>
    <s v="Optimizacion"/>
    <n v="20790"/>
    <n v="12210"/>
    <n v="8580"/>
    <n v="8.58"/>
  </r>
  <r>
    <n v="5"/>
    <x v="7"/>
    <x v="0"/>
    <s v="2018-05-08 15:20:10"/>
    <s v="2018-05-08 16:26:26"/>
    <n v="410"/>
    <n v="675"/>
    <x v="5"/>
    <s v="TSW462"/>
    <s v="LIME S.A E.S.P."/>
    <x v="0"/>
    <x v="0"/>
    <s v="ASE 2 LIME S.A. E.S.P."/>
    <s v="Atencion Criticos clandestino y Otros decreto 1077"/>
    <s v="Optimizacion"/>
    <n v="29590"/>
    <n v="12960"/>
    <n v="16630"/>
    <n v="16.63"/>
  </r>
  <r>
    <n v="5"/>
    <x v="7"/>
    <x v="0"/>
    <s v="2018-05-08 15:22:29"/>
    <s v="2018-05-08 16:31:03"/>
    <n v="413"/>
    <n v="681"/>
    <x v="8"/>
    <s v="WGY2015"/>
    <s v="LIME S.A E.S.P."/>
    <x v="1"/>
    <x v="0"/>
    <s v="ASE 2 LIME S.A. E.S.P."/>
    <s v="Atencion Criticos clandestino y Otros decreto 1077"/>
    <s v="Optimizacion"/>
    <n v="16190"/>
    <n v="12060"/>
    <n v="4130"/>
    <n v="4.13"/>
  </r>
  <r>
    <n v="5"/>
    <x v="7"/>
    <x v="0"/>
    <s v="2018-05-08 16:49:46"/>
    <s v="2018-05-08 17:51:11"/>
    <n v="479"/>
    <n v="749"/>
    <x v="2"/>
    <s v="TTY452"/>
    <s v="LIME S.A E.S.P."/>
    <x v="1"/>
    <x v="0"/>
    <s v="ASE 2 LIME S.A. E.S.P."/>
    <s v="Atencion Criticos clandestino y Otros decreto 1077"/>
    <s v="Optimizacion"/>
    <n v="25290"/>
    <n v="12160"/>
    <n v="13130"/>
    <n v="13.13"/>
  </r>
  <r>
    <n v="5"/>
    <x v="7"/>
    <x v="0"/>
    <s v="2018-05-08 17:16:11"/>
    <s v="2018-05-08 17:48:01"/>
    <n v="505"/>
    <n v="746"/>
    <x v="6"/>
    <s v="SZP929"/>
    <s v="LIME S.A E.S.P."/>
    <x v="1"/>
    <x v="0"/>
    <s v="ASE 2 LIME S.A. E.S.P."/>
    <s v="Atencion Criticos clandestino y Otros decreto 1077"/>
    <s v="Aprovechamiento"/>
    <n v="30620"/>
    <n v="12150"/>
    <n v="18470"/>
    <n v="18.47"/>
  </r>
  <r>
    <n v="5"/>
    <x v="7"/>
    <x v="0"/>
    <s v="2018-05-08 17:21:45"/>
    <s v="2018-05-08 17:57:29"/>
    <n v="511"/>
    <n v="756"/>
    <x v="4"/>
    <s v="SZO996"/>
    <s v="LIME S.A E.S.P."/>
    <x v="1"/>
    <x v="0"/>
    <s v="ASE 2 LIME S.A. E.S.P."/>
    <s v="Atencion Criticos clandestino y Otros decreto 1077"/>
    <s v="Aprovechamiento"/>
    <n v="31880"/>
    <n v="12140"/>
    <n v="19740"/>
    <n v="19.739999999999998"/>
  </r>
  <r>
    <n v="5"/>
    <x v="7"/>
    <x v="0"/>
    <s v="2018-05-08 17:28:59"/>
    <s v="2018-05-08 18:33:23"/>
    <n v="516"/>
    <n v="793"/>
    <x v="12"/>
    <s v="TSW572"/>
    <s v="LIME S.A E.S.P."/>
    <x v="1"/>
    <x v="0"/>
    <s v="ASE 2 LIME S.A. E.S.P."/>
    <s v="Atencion Criticos clandestino y Otros decreto 1077"/>
    <s v="Optimizacion"/>
    <n v="22350"/>
    <n v="12270"/>
    <n v="10080"/>
    <n v="10.08"/>
  </r>
  <r>
    <n v="5"/>
    <x v="7"/>
    <x v="0"/>
    <s v="2018-05-08 18:07:39"/>
    <s v="2018-05-08 18:41:19"/>
    <n v="546"/>
    <n v="796"/>
    <x v="1"/>
    <s v="SZV691"/>
    <s v="LIME S.A E.S.P."/>
    <x v="0"/>
    <x v="0"/>
    <s v="ASE 2 LIME S.A. E.S.P."/>
    <s v="Atencion Criticos clandestino y Otros decreto 1077"/>
    <s v="Aprovechamiento"/>
    <n v="25580"/>
    <n v="13100"/>
    <n v="12480"/>
    <n v="12.48"/>
  </r>
  <r>
    <n v="5"/>
    <x v="7"/>
    <x v="0"/>
    <s v="2018-05-08 18:12:01"/>
    <s v="2018-05-08 18:49:33"/>
    <n v="548"/>
    <n v="803"/>
    <x v="0"/>
    <s v="THY977"/>
    <s v="LIME S.A E.S.P."/>
    <x v="1"/>
    <x v="0"/>
    <s v="ASE 2 LIME S.A. E.S.P."/>
    <s v="Atencion Criticos clandestino y Otros decreto 1077"/>
    <s v="Aprovechamiento"/>
    <n v="32530"/>
    <n v="11940"/>
    <n v="20590"/>
    <n v="20.59"/>
  </r>
  <r>
    <n v="5"/>
    <x v="7"/>
    <x v="0"/>
    <s v="2018-05-08 20:36:58"/>
    <s v="2018-05-08 21:31:40"/>
    <n v="617"/>
    <n v="891"/>
    <x v="12"/>
    <s v="TSW572"/>
    <s v="LIME S.A E.S.P."/>
    <x v="0"/>
    <x v="0"/>
    <s v="ASE 2 LIME S.A. E.S.P."/>
    <s v="Atencion Criticos clandestino y Otros decreto 1077"/>
    <s v="Optimizacion"/>
    <n v="33870"/>
    <n v="12350"/>
    <n v="21520"/>
    <n v="21.52"/>
  </r>
  <r>
    <n v="5"/>
    <x v="7"/>
    <x v="0"/>
    <s v="2018-05-08 21:06:31"/>
    <s v="2018-05-08 21:47:40"/>
    <n v="629"/>
    <n v="896"/>
    <x v="14"/>
    <s v="SWL355"/>
    <s v="LIME S.A E.S.P."/>
    <x v="1"/>
    <x v="0"/>
    <s v="ASE 2 LIME S.A. E.S.P."/>
    <s v="Atencion Criticos clandestino y Otros decreto 1077"/>
    <s v="Aprovechamiento"/>
    <n v="21820"/>
    <n v="10630"/>
    <n v="11190"/>
    <n v="11.19"/>
  </r>
  <r>
    <n v="5"/>
    <x v="7"/>
    <x v="0"/>
    <s v="2018-05-08 21:33:55"/>
    <s v="2018-05-08 22:34:43"/>
    <n v="644"/>
    <n v="916"/>
    <x v="2"/>
    <s v="TTY452"/>
    <s v="LIME S.A E.S.P."/>
    <x v="0"/>
    <x v="0"/>
    <s v="ASE 2 LIME S.A. E.S.P."/>
    <s v="Atencion Criticos clandestino y Otros decreto 1077"/>
    <s v="Optimizacion"/>
    <n v="31630"/>
    <n v="12270"/>
    <n v="19360"/>
    <n v="19.36"/>
  </r>
  <r>
    <n v="5"/>
    <x v="7"/>
    <x v="0"/>
    <s v="2018-05-08 22:29:04"/>
    <s v="2018-05-08 23:32:40"/>
    <n v="672"/>
    <n v="945"/>
    <x v="6"/>
    <s v="SZP929"/>
    <s v="LIME S.A E.S.P."/>
    <x v="0"/>
    <x v="0"/>
    <s v="ASE 2 LIME S.A. E.S.P."/>
    <s v="Atencion Criticos clandestino y Otros decreto 1077"/>
    <s v="Optimizacion"/>
    <n v="17890"/>
    <n v="12170"/>
    <n v="5720"/>
    <n v="5.72"/>
  </r>
  <r>
    <n v="5"/>
    <x v="7"/>
    <x v="0"/>
    <s v="2018-05-08 22:49:03"/>
    <s v="2018-05-09 00:03:37"/>
    <n v="679"/>
    <n v="3"/>
    <x v="8"/>
    <s v="WGY2015"/>
    <s v="LIME S.A E.S.P."/>
    <x v="1"/>
    <x v="0"/>
    <s v="ASE 2 LIME S.A. E.S.P."/>
    <s v="Atencion Criticos clandestino y Otros decreto 1077"/>
    <s v="Optimizacion"/>
    <n v="21220"/>
    <n v="12060"/>
    <n v="9160"/>
    <n v="9.16"/>
  </r>
  <r>
    <n v="5"/>
    <x v="7"/>
    <x v="0"/>
    <s v="2018-05-08 22:57:52"/>
    <s v="2018-05-09 00:02:13"/>
    <n v="690"/>
    <n v="2"/>
    <x v="3"/>
    <s v="TAM298"/>
    <s v="LIME S.A E.S.P."/>
    <x v="0"/>
    <x v="0"/>
    <s v="ASE 2 LIME S.A. E.S.P."/>
    <s v="Atencion Criticos clandestino y Otros decreto 1077"/>
    <s v="Optimizacion"/>
    <n v="24650"/>
    <n v="12260"/>
    <n v="12390"/>
    <n v="12.39"/>
  </r>
  <r>
    <n v="5"/>
    <x v="7"/>
    <x v="0"/>
    <s v="2018-05-08 23:07:00"/>
    <s v="2018-05-09 00:10:13"/>
    <n v="700"/>
    <n v="12"/>
    <x v="9"/>
    <s v="SZX185"/>
    <s v="LIME S.A E.S.P."/>
    <x v="0"/>
    <x v="0"/>
    <s v="ASE 2 LIME S.A. E.S.P."/>
    <s v="Atencion Criticos clandestino y Otros decreto 1077"/>
    <s v="Optimizacion"/>
    <n v="19940"/>
    <n v="12240"/>
    <n v="7700"/>
    <n v="7.7"/>
  </r>
  <r>
    <n v="5"/>
    <x v="7"/>
    <x v="0"/>
    <s v="2018-05-08 23:50:44"/>
    <s v="2018-05-09 01:00:50"/>
    <n v="740"/>
    <n v="53"/>
    <x v="12"/>
    <s v="TSW572"/>
    <s v="LIME S.A E.S.P."/>
    <x v="0"/>
    <x v="0"/>
    <s v="ASE 2 LIME S.A. E.S.P."/>
    <s v="Atencion Criticos clandestino y Otros decreto 1077"/>
    <s v="Optimizacion"/>
    <n v="20630"/>
    <n v="12350"/>
    <n v="8280"/>
    <n v="8.2799999999999994"/>
  </r>
  <r>
    <n v="5"/>
    <x v="8"/>
    <x v="1"/>
    <s v="2018-05-09 01:05:50"/>
    <s v="2018-05-09 01:52:36"/>
    <n v="52"/>
    <n v="78"/>
    <x v="11"/>
    <s v="KUM393"/>
    <s v="LIME S.A E.S.P."/>
    <x v="0"/>
    <x v="0"/>
    <s v="ASE 2 LIME S.A. E.S.P."/>
    <s v="Atencion Criticos clandestino y Otros decreto 1077"/>
    <s v="Aprovechamiento"/>
    <n v="20010"/>
    <n v="10120"/>
    <n v="9890"/>
    <n v="9.89"/>
  </r>
  <r>
    <n v="5"/>
    <x v="8"/>
    <x v="1"/>
    <s v="2018-05-09 01:10:21"/>
    <s v="2018-05-09 02:46:53"/>
    <n v="55"/>
    <n v="115"/>
    <x v="0"/>
    <s v="THY977"/>
    <s v="LIME S.A E.S.P."/>
    <x v="1"/>
    <x v="0"/>
    <s v="ASE 2 LIME S.A. E.S.P."/>
    <s v="Atencion Criticos clandestino y Otros decreto 1077"/>
    <s v="Optimizacion"/>
    <n v="22330"/>
    <n v="11940"/>
    <n v="10390"/>
    <n v="10.39"/>
  </r>
  <r>
    <n v="5"/>
    <x v="8"/>
    <x v="1"/>
    <s v="2018-05-09 01:28:20"/>
    <s v="2018-05-09 03:17:12"/>
    <n v="68"/>
    <n v="136"/>
    <x v="4"/>
    <s v="SZO996"/>
    <s v="LIME S.A E.S.P."/>
    <x v="0"/>
    <x v="0"/>
    <s v="ASE 2 LIME S.A. E.S.P."/>
    <s v="Atencion Criticos clandestino y Otros decreto 1077"/>
    <s v="Optimizacion"/>
    <n v="18030"/>
    <n v="12160"/>
    <n v="5870"/>
    <n v="5.87"/>
  </r>
  <r>
    <n v="5"/>
    <x v="8"/>
    <x v="1"/>
    <s v="2018-05-09 02:31:53"/>
    <s v="2018-05-09 04:28:11"/>
    <n v="114"/>
    <n v="177"/>
    <x v="7"/>
    <n v="1305"/>
    <s v="LIME S.A E.S.P."/>
    <x v="0"/>
    <x v="0"/>
    <s v="ASE 2 LIME S.A. E.S.P."/>
    <s v="Atencion Criticos clandestino y Otros decreto 1077"/>
    <s v="Optimizacion"/>
    <n v="16220"/>
    <n v="12460"/>
    <n v="3760"/>
    <n v="3.76"/>
  </r>
  <r>
    <n v="5"/>
    <x v="8"/>
    <x v="1"/>
    <s v="2018-05-09 02:38:24"/>
    <s v="2018-05-09 04:33:25"/>
    <n v="119"/>
    <n v="184"/>
    <x v="3"/>
    <s v="TAM298"/>
    <s v="LIME S.A E.S.P."/>
    <x v="0"/>
    <x v="0"/>
    <s v="ASE 2 LIME S.A. E.S.P."/>
    <s v="Atencion Criticos clandestino y Otros decreto 1077"/>
    <s v="Optimizacion"/>
    <n v="22510"/>
    <n v="12270"/>
    <n v="10240"/>
    <n v="10.24"/>
  </r>
  <r>
    <n v="5"/>
    <x v="8"/>
    <x v="1"/>
    <s v="2018-05-09 02:40:13"/>
    <s v="2018-05-09 04:35:24"/>
    <n v="120"/>
    <n v="186"/>
    <x v="9"/>
    <s v="SZX185"/>
    <s v="LIME S.A E.S.P."/>
    <x v="0"/>
    <x v="0"/>
    <s v="ASE 2 LIME S.A. E.S.P."/>
    <s v="Atencion Criticos clandestino y Otros decreto 1077"/>
    <s v="Optimizacion"/>
    <n v="20130"/>
    <n v="12150"/>
    <n v="7980"/>
    <n v="7.98"/>
  </r>
  <r>
    <n v="5"/>
    <x v="8"/>
    <x v="1"/>
    <s v="2018-05-09 02:50:32"/>
    <s v="2018-05-09 08:08:46"/>
    <n v="126"/>
    <n v="313"/>
    <x v="1"/>
    <s v="SZV691"/>
    <s v="LIME S.A E.S.P."/>
    <x v="0"/>
    <x v="0"/>
    <s v="ASE 2 LIME S.A. E.S.P."/>
    <s v="Atencion Criticos clandestino y Otros decreto 1077"/>
    <s v="Optimizacion"/>
    <n v="24530"/>
    <n v="13080"/>
    <n v="11450"/>
    <n v="11.45"/>
  </r>
  <r>
    <n v="5"/>
    <x v="8"/>
    <x v="1"/>
    <s v="2018-05-09 03:14:37"/>
    <s v="2018-05-09 05:02:44"/>
    <n v="141"/>
    <n v="199"/>
    <x v="10"/>
    <n v="1304"/>
    <s v="LIME S.A E.S.P."/>
    <x v="0"/>
    <x v="0"/>
    <s v="ASE 2 LIME S.A. E.S.P."/>
    <s v="Atencion Criticos clandestino y Otros decreto 1077"/>
    <s v="Optimizacion"/>
    <n v="17710"/>
    <n v="12110"/>
    <n v="5600"/>
    <n v="5.6"/>
  </r>
  <r>
    <n v="5"/>
    <x v="8"/>
    <x v="1"/>
    <s v="2018-05-09 03:38:30"/>
    <s v="2018-05-09 05:38:55"/>
    <n v="160"/>
    <n v="224"/>
    <x v="2"/>
    <s v="TTY452"/>
    <s v="LIME S.A E.S.P."/>
    <x v="0"/>
    <x v="0"/>
    <s v="ASE 2 LIME S.A. E.S.P."/>
    <s v="Atencion Criticos clandestino y Otros decreto 1077"/>
    <s v="Optimizacion"/>
    <n v="20230"/>
    <n v="12280"/>
    <n v="7950"/>
    <n v="7.95"/>
  </r>
  <r>
    <n v="5"/>
    <x v="8"/>
    <x v="1"/>
    <s v="2018-05-09 04:39:14"/>
    <s v="2018-05-09 06:58:59"/>
    <n v="211"/>
    <n v="275"/>
    <x v="8"/>
    <s v="WGY2015"/>
    <s v="LIME S.A E.S.P."/>
    <x v="1"/>
    <x v="0"/>
    <s v="ASE 2 LIME S.A. E.S.P."/>
    <s v="Atencion Criticos clandestino y Otros decreto 1077"/>
    <s v="Optimizacion"/>
    <n v="22370"/>
    <n v="12030"/>
    <n v="10340"/>
    <n v="10.34"/>
  </r>
  <r>
    <n v="5"/>
    <x v="8"/>
    <x v="1"/>
    <s v="2018-05-09 05:01:04"/>
    <s v="2018-05-09 07:29:53"/>
    <n v="226"/>
    <n v="289"/>
    <x v="14"/>
    <s v="SWL355"/>
    <s v="LIME S.A E.S.P."/>
    <x v="1"/>
    <x v="0"/>
    <s v="ASE 2 LIME S.A. E.S.P."/>
    <s v="Atencion Criticos clandestino y Otros decreto 1077"/>
    <s v="Optimizacion"/>
    <n v="14770"/>
    <n v="10560"/>
    <n v="4210"/>
    <n v="4.21"/>
  </r>
  <r>
    <n v="5"/>
    <x v="8"/>
    <x v="1"/>
    <s v="2018-05-09 05:18:54"/>
    <s v="2018-05-09 07:58:21"/>
    <n v="238"/>
    <n v="306"/>
    <x v="6"/>
    <s v="SZP929"/>
    <s v="LIME S.A E.S.P."/>
    <x v="0"/>
    <x v="0"/>
    <s v="ASE 2 LIME S.A. E.S.P."/>
    <s v="Atencion Criticos clandestino y Otros decreto 1077"/>
    <s v="Optimizacion"/>
    <n v="22970"/>
    <n v="12260"/>
    <n v="10710"/>
    <n v="10.71"/>
  </r>
  <r>
    <n v="5"/>
    <x v="8"/>
    <x v="1"/>
    <s v="2018-05-09 07:13:34"/>
    <s v="2018-05-09 07:39:29"/>
    <n v="266"/>
    <n v="294"/>
    <x v="5"/>
    <s v="TSW462"/>
    <s v="LIME S.A E.S.P."/>
    <x v="1"/>
    <x v="0"/>
    <s v="ASE 2 LIME S.A. E.S.P."/>
    <s v="Atencion Criticos clandestino y Otros decreto 1077"/>
    <s v="Aprovechamiento"/>
    <n v="25270"/>
    <n v="12960"/>
    <n v="12310"/>
    <n v="12.31"/>
  </r>
  <r>
    <n v="5"/>
    <x v="8"/>
    <x v="1"/>
    <s v="2018-05-09 10:23:36"/>
    <s v="2018-05-09 12:00:55"/>
    <n v="336"/>
    <n v="415"/>
    <x v="12"/>
    <s v="TSW572"/>
    <s v="LIME S.A E.S.P."/>
    <x v="1"/>
    <x v="0"/>
    <s v="ASE 2 LIME S.A. E.S.P."/>
    <s v="Atencion Criticos clandestino y Otros decreto 1077"/>
    <s v="Optimizacion"/>
    <n v="25400"/>
    <n v="12370"/>
    <n v="13030"/>
    <n v="13.03"/>
  </r>
  <r>
    <n v="5"/>
    <x v="8"/>
    <x v="1"/>
    <s v="2018-05-09 10:34:16"/>
    <s v="2018-05-09 12:33:18"/>
    <n v="344"/>
    <n v="432"/>
    <x v="11"/>
    <s v="KUM393"/>
    <s v="LIME S.A E.S.P."/>
    <x v="1"/>
    <x v="0"/>
    <s v="ASE 2 LIME S.A. E.S.P."/>
    <s v="Atencion Criticos clandestino y Otros decreto 1077"/>
    <s v="Optimizacion"/>
    <n v="37310"/>
    <n v="10090"/>
    <n v="27220"/>
    <n v="27.22"/>
  </r>
  <r>
    <n v="5"/>
    <x v="8"/>
    <x v="1"/>
    <s v="2018-05-09 11:35:29"/>
    <s v="2018-05-09 12:46:01"/>
    <n v="371"/>
    <n v="443"/>
    <x v="4"/>
    <s v="SZO996"/>
    <s v="LIME S.A E.S.P."/>
    <x v="1"/>
    <x v="0"/>
    <s v="ASE 2 LIME S.A. E.S.P."/>
    <s v="Atencion Criticos clandestino y Otros decreto 1077"/>
    <s v="Optimizacion"/>
    <n v="21310"/>
    <n v="12170"/>
    <n v="9140"/>
    <n v="9.14"/>
  </r>
  <r>
    <n v="5"/>
    <x v="8"/>
    <x v="1"/>
    <s v="2018-05-09 12:06:47"/>
    <s v="2018-05-09 13:26:25"/>
    <n v="393"/>
    <n v="464"/>
    <x v="3"/>
    <s v="TAM298"/>
    <s v="LIME S.A E.S.P."/>
    <x v="1"/>
    <x v="0"/>
    <s v="ASE 2 LIME S.A. E.S.P."/>
    <s v="Atencion Criticos clandestino y Otros decreto 1077"/>
    <s v="Optimizacion"/>
    <n v="30330"/>
    <n v="12240"/>
    <n v="18090"/>
    <n v="18.09"/>
  </r>
  <r>
    <n v="5"/>
    <x v="8"/>
    <x v="1"/>
    <s v="2018-05-09 12:52:58"/>
    <s v="2018-05-09 14:31:11"/>
    <n v="422"/>
    <n v="497"/>
    <x v="6"/>
    <s v="SZP929"/>
    <s v="LIME S.A E.S.P."/>
    <x v="1"/>
    <x v="0"/>
    <s v="ASE 2 LIME S.A. E.S.P."/>
    <s v="Atencion Criticos clandestino y Otros decreto 1077"/>
    <s v="Optimizacion"/>
    <n v="30260"/>
    <n v="12140"/>
    <n v="18120"/>
    <n v="18.12"/>
  </r>
  <r>
    <n v="5"/>
    <x v="8"/>
    <x v="1"/>
    <s v="2018-05-09 12:54:49"/>
    <s v="2018-05-09 13:30:42"/>
    <n v="424"/>
    <n v="468"/>
    <x v="14"/>
    <s v="SWL355"/>
    <s v="LIME S.A E.S.P."/>
    <x v="1"/>
    <x v="0"/>
    <s v="ASE 2 LIME S.A. E.S.P."/>
    <s v="Atencion Criticos clandestino y Otros decreto 1077"/>
    <s v="Aprovechamiento"/>
    <n v="24980"/>
    <n v="10590"/>
    <n v="14390"/>
    <n v="14.39"/>
  </r>
  <r>
    <n v="5"/>
    <x v="8"/>
    <x v="1"/>
    <s v="2018-05-09 13:59:24"/>
    <s v="2018-05-09 16:04:41"/>
    <n v="480"/>
    <n v="584"/>
    <x v="12"/>
    <s v="TSW572"/>
    <s v="LIME S.A E.S.P."/>
    <x v="1"/>
    <x v="0"/>
    <s v="ASE 2 LIME S.A. E.S.P."/>
    <s v="Atencion Criticos clandestino y Otros decreto 1077"/>
    <s v="Optimizacion"/>
    <n v="37440"/>
    <n v="12350"/>
    <n v="25090"/>
    <n v="25.09"/>
  </r>
  <r>
    <n v="5"/>
    <x v="8"/>
    <x v="1"/>
    <s v="2018-05-09 14:04:01"/>
    <s v="2018-05-09 15:44:46"/>
    <n v="486"/>
    <n v="564"/>
    <x v="8"/>
    <s v="WGY2015"/>
    <s v="LIME S.A E.S.P."/>
    <x v="1"/>
    <x v="0"/>
    <s v="ASE 2 LIME S.A. E.S.P."/>
    <s v="Atencion Criticos clandestino y Otros decreto 1077"/>
    <s v="Optimizacion"/>
    <n v="23820"/>
    <n v="12000"/>
    <n v="11820"/>
    <n v="11.82"/>
  </r>
  <r>
    <n v="5"/>
    <x v="8"/>
    <x v="1"/>
    <s v="2018-05-09 14:23:00"/>
    <s v="2018-05-09 15:01:00"/>
    <n v="510"/>
    <n v="526"/>
    <x v="0"/>
    <s v="THY977"/>
    <s v="LIME S.A E.S.P."/>
    <x v="1"/>
    <x v="0"/>
    <s v="ASE 2 LIME S.A. E.S.P."/>
    <s v="Atencion Criticos clandestino y Otros decreto 1077"/>
    <s v="Aprovechamiento"/>
    <n v="27360"/>
    <n v="11770"/>
    <n v="15590"/>
    <n v="15.59"/>
  </r>
  <r>
    <n v="5"/>
    <x v="8"/>
    <x v="1"/>
    <s v="2018-05-09 15:04:54"/>
    <s v="2018-05-09 18:19:43"/>
    <n v="547"/>
    <n v="651"/>
    <x v="2"/>
    <s v="TTY452"/>
    <s v="LIME S.A E.S.P."/>
    <x v="1"/>
    <x v="0"/>
    <s v="ASE 2 LIME S.A. E.S.P."/>
    <s v="Atencion Criticos clandestino y Otros decreto 1077"/>
    <s v="Optimizacion"/>
    <n v="28270"/>
    <n v="12780"/>
    <n v="15490"/>
    <n v="15.49"/>
  </r>
  <r>
    <n v="5"/>
    <x v="8"/>
    <x v="1"/>
    <s v="2018-05-09 15:32:40"/>
    <s v="2018-05-09 18:44:59"/>
    <n v="568"/>
    <n v="672"/>
    <x v="9"/>
    <s v="SZX185"/>
    <s v="LIME S.A E.S.P."/>
    <x v="1"/>
    <x v="0"/>
    <s v="ASE 2 LIME S.A. E.S.P."/>
    <s v="Atencion Criticos clandestino y Otros decreto 1077"/>
    <s v="Optimizacion"/>
    <n v="24380"/>
    <n v="12060"/>
    <n v="12320"/>
    <n v="12.32"/>
  </r>
  <r>
    <n v="5"/>
    <x v="8"/>
    <x v="1"/>
    <s v="2018-05-09 17:35:26"/>
    <s v="2018-05-09 20:14:42"/>
    <n v="640"/>
    <n v="724"/>
    <x v="0"/>
    <s v="THY977"/>
    <s v="LIME S.A E.S.P."/>
    <x v="1"/>
    <x v="0"/>
    <s v="ASE 2 LIME S.A. E.S.P."/>
    <s v="Atencion Criticos clandestino y Otros decreto 1077"/>
    <s v="Optimizacion"/>
    <n v="38690"/>
    <n v="11870"/>
    <n v="26820"/>
    <n v="26.82"/>
  </r>
  <r>
    <n v="5"/>
    <x v="8"/>
    <x v="1"/>
    <s v="2018-05-09 17:45:09"/>
    <s v="2018-05-09 18:13:17"/>
    <n v="643"/>
    <n v="646"/>
    <x v="1"/>
    <s v="SZV691"/>
    <s v="LIME S.A E.S.P."/>
    <x v="1"/>
    <x v="0"/>
    <s v="ASE 2 LIME S.A. E.S.P."/>
    <s v="Atencion Criticos clandestino y Otros decreto 1077"/>
    <s v="Aprovechamiento"/>
    <n v="26280"/>
    <n v="13040"/>
    <n v="13240"/>
    <n v="13.24"/>
  </r>
  <r>
    <n v="5"/>
    <x v="8"/>
    <x v="1"/>
    <s v="2018-05-09 18:04:03"/>
    <s v="2018-05-09 20:25:19"/>
    <n v="651"/>
    <n v="730"/>
    <x v="3"/>
    <s v="TAM298"/>
    <s v="LIME S.A E.S.P."/>
    <x v="1"/>
    <x v="0"/>
    <s v="ASE 2 LIME S.A. E.S.P."/>
    <s v="Atencion Criticos clandestino y Otros decreto 1077"/>
    <s v="Optimizacion"/>
    <n v="24340"/>
    <n v="12220"/>
    <n v="12120"/>
    <n v="12.12"/>
  </r>
  <r>
    <n v="5"/>
    <x v="8"/>
    <x v="1"/>
    <s v="2018-05-09 18:40:47"/>
    <s v="2018-05-09 19:12:04"/>
    <n v="657"/>
    <n v="687"/>
    <x v="4"/>
    <s v="SZO996"/>
    <s v="LIME S.A E.S.P."/>
    <x v="1"/>
    <x v="0"/>
    <s v="ASE 2 LIME S.A. E.S.P."/>
    <s v="Atencion Criticos clandestino y Otros decreto 1077"/>
    <s v="Aprovechamiento"/>
    <n v="22570"/>
    <n v="12050"/>
    <n v="10520"/>
    <n v="10.52"/>
  </r>
  <r>
    <n v="5"/>
    <x v="8"/>
    <x v="1"/>
    <s v="2018-05-09 18:49:08"/>
    <s v="2018-05-09 19:20:51"/>
    <n v="660"/>
    <n v="696"/>
    <x v="5"/>
    <s v="TSW462"/>
    <s v="LIME S.A E.S.P."/>
    <x v="0"/>
    <x v="0"/>
    <s v="ASE 2 LIME S.A. E.S.P."/>
    <s v="Atencion Criticos clandestino y Otros decreto 1077"/>
    <s v="Aprovechamiento"/>
    <n v="29080"/>
    <n v="12890"/>
    <n v="16190"/>
    <n v="16.190000000000001"/>
  </r>
  <r>
    <n v="5"/>
    <x v="8"/>
    <x v="1"/>
    <s v="2018-05-09 20:23:45"/>
    <s v="2018-05-09 21:22:14"/>
    <n v="684"/>
    <n v="758"/>
    <x v="5"/>
    <s v="TSW462"/>
    <s v="LIME S.A E.S.P."/>
    <x v="1"/>
    <x v="0"/>
    <s v="ASE 2 LIME S.A. E.S.P."/>
    <s v="Atencion Criticos clandestino y Otros decreto 1077"/>
    <s v="Optimizacion"/>
    <n v="30120"/>
    <n v="12890"/>
    <n v="17230"/>
    <n v="17.23"/>
  </r>
  <r>
    <n v="5"/>
    <x v="8"/>
    <x v="1"/>
    <s v="2018-05-09 20:54:08"/>
    <s v="2018-05-09 22:03:25"/>
    <n v="692"/>
    <n v="777"/>
    <x v="14"/>
    <s v="SWL355"/>
    <s v="LIME S.A E.S.P."/>
    <x v="1"/>
    <x v="0"/>
    <s v="ASE 2 LIME S.A. E.S.P."/>
    <s v="Atencion Criticos clandestino y Otros decreto 1077"/>
    <s v="Optimizacion"/>
    <n v="19600"/>
    <n v="10650"/>
    <n v="8950"/>
    <n v="8.9499999999999993"/>
  </r>
  <r>
    <n v="5"/>
    <x v="8"/>
    <x v="1"/>
    <s v="2018-05-09 21:50:54"/>
    <s v="2018-05-09 23:21:48"/>
    <n v="715"/>
    <n v="815"/>
    <x v="9"/>
    <s v="SZX185"/>
    <s v="LIME S.A E.S.P."/>
    <x v="0"/>
    <x v="0"/>
    <s v="ASE 2 LIME S.A. E.S.P."/>
    <s v="Atencion Criticos clandestino y Otros decreto 1077"/>
    <s v="Optimizacion"/>
    <n v="16120"/>
    <n v="12140"/>
    <n v="3980"/>
    <n v="3.98"/>
  </r>
  <r>
    <n v="5"/>
    <x v="8"/>
    <x v="1"/>
    <s v="2018-05-09 22:58:53"/>
    <s v="2018-05-10 00:00:24"/>
    <n v="744"/>
    <n v="1"/>
    <x v="4"/>
    <s v="SZO996"/>
    <s v="LIME S.A E.S.P."/>
    <x v="1"/>
    <x v="0"/>
    <s v="ASE 2 LIME S.A. E.S.P."/>
    <s v="Atencion Criticos clandestino y Otros decreto 1077"/>
    <s v="Optimizacion"/>
    <n v="18470"/>
    <n v="12260"/>
    <n v="6210"/>
    <n v="6.21"/>
  </r>
  <r>
    <n v="5"/>
    <x v="8"/>
    <x v="1"/>
    <s v="2018-05-09 23:03:03"/>
    <s v="2018-05-09 23:43:35"/>
    <n v="746"/>
    <n v="822"/>
    <x v="1"/>
    <s v="SZV691"/>
    <s v="LIME S.A E.S.P."/>
    <x v="0"/>
    <x v="0"/>
    <s v="ASE 2 LIME S.A. E.S.P."/>
    <s v="Atencion Criticos clandestino y Otros decreto 1077"/>
    <s v="Optimizacion"/>
    <n v="20970"/>
    <n v="13030"/>
    <n v="7940"/>
    <n v="7.94"/>
  </r>
  <r>
    <n v="5"/>
    <x v="8"/>
    <x v="1"/>
    <s v="2018-05-09 23:36:06"/>
    <s v="2018-05-10 00:18:47"/>
    <n v="765"/>
    <n v="11"/>
    <x v="2"/>
    <s v="TTY452"/>
    <s v="LIME S.A E.S.P."/>
    <x v="0"/>
    <x v="0"/>
    <s v="ASE 2 LIME S.A. E.S.P."/>
    <s v="Atencion Criticos clandestino y Otros decreto 1077"/>
    <s v="Optimizacion"/>
    <n v="15560"/>
    <n v="12550"/>
    <n v="3010"/>
    <n v="3.01"/>
  </r>
  <r>
    <n v="5"/>
    <x v="9"/>
    <x v="2"/>
    <s v="2018-05-10 00:16:13"/>
    <s v="2018-05-10 01:29:13"/>
    <n v="18"/>
    <n v="51"/>
    <x v="8"/>
    <s v="WGY2015"/>
    <s v="LIME S.A E.S.P."/>
    <x v="1"/>
    <x v="0"/>
    <s v="ASE 2 LIME S.A. E.S.P."/>
    <s v="Atencion Criticos clandestino y Otros decreto 1077"/>
    <s v="Optimizacion"/>
    <n v="20960"/>
    <n v="12180"/>
    <n v="8780"/>
    <n v="8.7799999999999994"/>
  </r>
  <r>
    <n v="5"/>
    <x v="9"/>
    <x v="2"/>
    <s v="2018-05-10 00:19:45"/>
    <s v="2018-05-10 01:30:57"/>
    <n v="19"/>
    <n v="52"/>
    <x v="3"/>
    <s v="TAM298"/>
    <s v="LIME S.A E.S.P."/>
    <x v="0"/>
    <x v="0"/>
    <s v="ASE 2 LIME S.A. E.S.P."/>
    <s v="Atencion Criticos clandestino y Otros decreto 1077"/>
    <s v="Optimizacion"/>
    <n v="15930"/>
    <n v="12170"/>
    <n v="3760"/>
    <n v="3.76"/>
  </r>
  <r>
    <n v="5"/>
    <x v="9"/>
    <x v="2"/>
    <s v="2018-05-10 00:24:23"/>
    <s v="2018-05-10 01:42:21"/>
    <n v="24"/>
    <n v="63"/>
    <x v="6"/>
    <s v="SZP929"/>
    <s v="LIME S.A E.S.P."/>
    <x v="0"/>
    <x v="0"/>
    <s v="ASE 2 LIME S.A. E.S.P."/>
    <s v="Atencion Criticos clandestino y Otros decreto 1077"/>
    <s v="Optimizacion"/>
    <n v="21070"/>
    <n v="12140"/>
    <n v="8930"/>
    <n v="8.93"/>
  </r>
  <r>
    <n v="5"/>
    <x v="9"/>
    <x v="2"/>
    <s v="2018-05-10 01:01:31"/>
    <s v="2018-05-10 02:30:27"/>
    <n v="64"/>
    <n v="100"/>
    <x v="11"/>
    <s v="KUM393"/>
    <s v="LIME S.A E.S.P."/>
    <x v="0"/>
    <x v="0"/>
    <s v="ASE 2 LIME S.A. E.S.P."/>
    <s v="Atencion Criticos clandestino y Otros decreto 1077"/>
    <s v="Optimizacion"/>
    <n v="16300"/>
    <n v="10100"/>
    <n v="6200"/>
    <n v="6.2"/>
  </r>
  <r>
    <n v="5"/>
    <x v="9"/>
    <x v="2"/>
    <s v="2018-05-10 01:54:32"/>
    <s v="2018-05-10 03:44:52"/>
    <n v="122"/>
    <n v="28"/>
    <x v="15"/>
    <n v="1306"/>
    <s v="LIME S.A E.S.P."/>
    <x v="0"/>
    <x v="0"/>
    <s v="ASE 2 LIME S.A. E.S.P."/>
    <s v="Atencion Criticos clandestino y Otros decreto 1077"/>
    <s v="Optimizacion"/>
    <n v="14820"/>
    <n v="12070"/>
    <n v="2750"/>
    <n v="2.75"/>
  </r>
  <r>
    <n v="5"/>
    <x v="9"/>
    <x v="2"/>
    <s v="2018-05-10 02:22:52"/>
    <s v="2018-05-10 04:28:11"/>
    <n v="152"/>
    <n v="64"/>
    <x v="4"/>
    <s v="SZO996"/>
    <s v="LIME S.A E.S.P."/>
    <x v="1"/>
    <x v="0"/>
    <s v="ASE 2 LIME S.A. E.S.P."/>
    <s v="Atencion Criticos clandestino y Otros decreto 1077"/>
    <s v="Optimizacion"/>
    <n v="15840"/>
    <n v="12300"/>
    <n v="3540"/>
    <n v="3.54"/>
  </r>
  <r>
    <n v="5"/>
    <x v="9"/>
    <x v="2"/>
    <s v="2018-05-10 02:36:29"/>
    <s v="2018-05-10 06:01:59"/>
    <n v="169"/>
    <n v="126"/>
    <x v="9"/>
    <s v="SZX185"/>
    <s v="LIME S.A E.S.P."/>
    <x v="0"/>
    <x v="0"/>
    <s v="ASE 2 LIME S.A. E.S.P."/>
    <s v="Atencion Criticos clandestino y Otros decreto 1077"/>
    <s v="Optimizacion"/>
    <n v="27760"/>
    <n v="12050"/>
    <n v="15710"/>
    <n v="15.71"/>
  </r>
  <r>
    <n v="5"/>
    <x v="9"/>
    <x v="2"/>
    <s v="2018-05-10 02:44:47"/>
    <s v="2018-05-10 03:23:53"/>
    <n v="176"/>
    <n v="13"/>
    <x v="1"/>
    <s v="SZV691"/>
    <s v="LIME S.A E.S.P."/>
    <x v="0"/>
    <x v="0"/>
    <s v="ASE 2 LIME S.A. E.S.P."/>
    <s v="Atencion Criticos clandestino y Otros decreto 1077"/>
    <s v="Aprovechamiento"/>
    <n v="27570"/>
    <n v="12980"/>
    <n v="14590"/>
    <n v="14.59"/>
  </r>
  <r>
    <n v="5"/>
    <x v="9"/>
    <x v="2"/>
    <s v="2018-05-10 02:53:40"/>
    <s v="2018-05-10 05:14:05"/>
    <n v="186"/>
    <n v="94"/>
    <x v="2"/>
    <s v="TTY452"/>
    <s v="LIME S.A E.S.P."/>
    <x v="0"/>
    <x v="0"/>
    <s v="ASE 2 LIME S.A. E.S.P."/>
    <s v="Atencion Criticos clandestino y Otros decreto 1077"/>
    <s v="Optimizacion"/>
    <n v="17600"/>
    <n v="12540"/>
    <n v="5060"/>
    <n v="5.0599999999999996"/>
  </r>
  <r>
    <n v="5"/>
    <x v="9"/>
    <x v="2"/>
    <s v="2018-05-10 03:11:21"/>
    <s v="2018-05-10 05:50:56"/>
    <n v="202"/>
    <n v="115"/>
    <x v="7"/>
    <n v="1305"/>
    <s v="LIME S.A E.S.P."/>
    <x v="0"/>
    <x v="0"/>
    <s v="ASE 2 LIME S.A. E.S.P."/>
    <s v="Atencion Criticos clandestino y Otros decreto 1077"/>
    <s v="Optimizacion"/>
    <n v="16190"/>
    <n v="12270"/>
    <n v="3920"/>
    <n v="3.92"/>
  </r>
  <r>
    <n v="5"/>
    <x v="9"/>
    <x v="2"/>
    <s v="2018-05-10 03:14:21"/>
    <s v="2018-05-10 04:20:09"/>
    <n v="205"/>
    <n v="59"/>
    <x v="3"/>
    <s v="TAM298"/>
    <s v="LIME S.A E.S.P."/>
    <x v="0"/>
    <x v="0"/>
    <s v="ASE 2 LIME S.A. E.S.P."/>
    <s v="Atencion Criticos clandestino y Otros decreto 1077"/>
    <s v="Aprovechamiento"/>
    <n v="32480"/>
    <n v="12190"/>
    <n v="20290"/>
    <n v="20.29"/>
  </r>
  <r>
    <n v="5"/>
    <x v="9"/>
    <x v="2"/>
    <s v="2018-05-10 03:51:40"/>
    <s v="2018-05-10 04:37:27"/>
    <n v="228"/>
    <n v="70"/>
    <x v="0"/>
    <s v="THY977"/>
    <s v="LIME S.A E.S.P."/>
    <x v="0"/>
    <x v="0"/>
    <s v="ASE 2 LIME S.A. E.S.P."/>
    <s v="Atencion Criticos clandestino y Otros decreto 1077"/>
    <s v="Aprovechamiento"/>
    <n v="21890"/>
    <n v="11840"/>
    <n v="10050"/>
    <n v="10.050000000000001"/>
  </r>
  <r>
    <n v="5"/>
    <x v="9"/>
    <x v="2"/>
    <s v="2018-05-10 04:19:51"/>
    <s v="2018-05-10 06:42:27"/>
    <n v="235"/>
    <n v="154"/>
    <x v="8"/>
    <s v="WGY2015"/>
    <s v="LIME S.A E.S.P."/>
    <x v="1"/>
    <x v="0"/>
    <s v="ASE 2 LIME S.A. E.S.P."/>
    <s v="Atencion Criticos clandestino y Otros decreto 1077"/>
    <s v="Optimizacion"/>
    <n v="19950"/>
    <n v="12160"/>
    <n v="7790"/>
    <n v="7.79"/>
  </r>
  <r>
    <n v="5"/>
    <x v="9"/>
    <x v="2"/>
    <s v="2018-05-10 04:22:40"/>
    <s v="2018-05-10 07:39:42"/>
    <n v="237"/>
    <n v="165"/>
    <x v="11"/>
    <s v="KUM393"/>
    <s v="LIME S.A E.S.P."/>
    <x v="0"/>
    <x v="0"/>
    <s v="ASE 2 LIME S.A. E.S.P."/>
    <s v="Atencion Criticos clandestino y Otros decreto 1077"/>
    <s v="Optimizacion"/>
    <n v="14440"/>
    <n v="10080"/>
    <n v="4360"/>
    <n v="4.3600000000000003"/>
  </r>
  <r>
    <n v="5"/>
    <x v="9"/>
    <x v="2"/>
    <s v="2018-05-10 05:41:25"/>
    <s v="2018-05-10 06:37:31"/>
    <n v="249"/>
    <n v="151"/>
    <x v="12"/>
    <s v="TSW572"/>
    <s v="LIME S.A E.S.P."/>
    <x v="1"/>
    <x v="0"/>
    <s v="ASE 2 LIME S.A. E.S.P."/>
    <s v="Atencion Criticos clandestino y Otros decreto 1077"/>
    <s v="Optimizacion"/>
    <n v="18460"/>
    <n v="12360"/>
    <n v="6100"/>
    <n v="6.1"/>
  </r>
  <r>
    <n v="5"/>
    <x v="9"/>
    <x v="2"/>
    <s v="2018-05-10 07:45:40"/>
    <s v="2018-05-10 08:36:44"/>
    <n v="264"/>
    <n v="176"/>
    <x v="5"/>
    <s v="TSW462"/>
    <s v="LIME S.A E.S.P."/>
    <x v="1"/>
    <x v="0"/>
    <s v="ASE 2 LIME S.A. E.S.P."/>
    <s v="Atencion Criticos clandestino y Otros decreto 1077"/>
    <s v="Optimizacion"/>
    <n v="20330"/>
    <n v="12890"/>
    <n v="7440"/>
    <n v="7.44"/>
  </r>
  <r>
    <n v="5"/>
    <x v="9"/>
    <x v="2"/>
    <s v="2018-05-10 08:05:48"/>
    <s v="2018-05-10 08:32:49"/>
    <n v="265"/>
    <n v="175"/>
    <x v="9"/>
    <s v="SZX185"/>
    <s v="LIME S.A E.S.P."/>
    <x v="1"/>
    <x v="0"/>
    <s v="ASE 2 LIME S.A. E.S.P."/>
    <s v="Atencion Criticos clandestino y Otros decreto 1077"/>
    <s v="Aprovechamiento"/>
    <n v="24080"/>
    <n v="12110"/>
    <n v="11970"/>
    <n v="11.97"/>
  </r>
  <r>
    <n v="5"/>
    <x v="9"/>
    <x v="2"/>
    <s v="2018-05-10 09:53:56"/>
    <s v="2018-05-10 10:38:11"/>
    <n v="296"/>
    <n v="211"/>
    <x v="14"/>
    <s v="SWL355"/>
    <s v="LIME S.A E.S.P."/>
    <x v="1"/>
    <x v="0"/>
    <s v="ASE 2 LIME S.A. E.S.P."/>
    <s v="Atencion Criticos clandestino y Otros decreto 1077"/>
    <s v="Optimizacion"/>
    <n v="26850"/>
    <n v="10570"/>
    <n v="16280"/>
    <n v="16.28"/>
  </r>
  <r>
    <n v="5"/>
    <x v="9"/>
    <x v="2"/>
    <s v="2018-05-10 10:51:08"/>
    <s v="2018-05-10 11:55:51"/>
    <n v="320"/>
    <n v="252"/>
    <x v="1"/>
    <s v="SZV691"/>
    <s v="LIME S.A E.S.P."/>
    <x v="1"/>
    <x v="0"/>
    <s v="ASE 2 LIME S.A. E.S.P."/>
    <s v="Atencion Criticos clandestino y Otros decreto 1077"/>
    <s v="Optimizacion"/>
    <n v="26020"/>
    <n v="13000"/>
    <n v="13020"/>
    <n v="13.02"/>
  </r>
  <r>
    <n v="5"/>
    <x v="9"/>
    <x v="2"/>
    <s v="2018-05-10 10:51:50"/>
    <s v="2018-05-10 11:49:29"/>
    <n v="321"/>
    <n v="246"/>
    <x v="2"/>
    <s v="TTY452"/>
    <s v="LIME S.A E.S.P."/>
    <x v="1"/>
    <x v="0"/>
    <s v="ASE 2 LIME S.A. E.S.P."/>
    <s v="Atencion Criticos clandestino y Otros decreto 1077"/>
    <s v="Optimizacion"/>
    <n v="24660"/>
    <n v="12560"/>
    <n v="12100"/>
    <n v="12.1"/>
  </r>
  <r>
    <n v="5"/>
    <x v="9"/>
    <x v="2"/>
    <s v="2018-05-10 10:57:50"/>
    <s v="2018-05-10 12:52:39"/>
    <n v="327"/>
    <n v="302"/>
    <x v="11"/>
    <s v="KUM393"/>
    <s v="LIME S.A E.S.P."/>
    <x v="1"/>
    <x v="0"/>
    <s v="ASE 2 LIME S.A. E.S.P."/>
    <s v="Atencion Criticos clandestino y Otros decreto 1077"/>
    <s v="Optimizacion"/>
    <n v="33550"/>
    <n v="10420"/>
    <n v="23130"/>
    <n v="23.13"/>
  </r>
  <r>
    <n v="5"/>
    <x v="9"/>
    <x v="2"/>
    <s v="2018-05-10 11:55:14"/>
    <s v="2018-05-10 12:55:07"/>
    <n v="379"/>
    <n v="304"/>
    <x v="3"/>
    <s v="TAM298"/>
    <s v="LIME S.A E.S.P."/>
    <x v="1"/>
    <x v="0"/>
    <s v="ASE 2 LIME S.A. E.S.P."/>
    <s v="Atencion Criticos clandestino y Otros decreto 1077"/>
    <s v="Optimizacion"/>
    <n v="28270"/>
    <n v="12170"/>
    <n v="16100"/>
    <n v="16.100000000000001"/>
  </r>
  <r>
    <n v="5"/>
    <x v="9"/>
    <x v="2"/>
    <s v="2018-05-10 12:30:46"/>
    <s v="2018-05-10 13:44:32"/>
    <n v="419"/>
    <n v="346"/>
    <x v="14"/>
    <s v="SWL355"/>
    <s v="LIME S.A E.S.P."/>
    <x v="1"/>
    <x v="0"/>
    <s v="ASE 2 LIME S.A. E.S.P."/>
    <s v="Atencion Criticos clandestino y Otros decreto 1077"/>
    <s v="Optimizacion"/>
    <n v="28100"/>
    <n v="10550"/>
    <n v="17550"/>
    <n v="17.55"/>
  </r>
  <r>
    <n v="5"/>
    <x v="9"/>
    <x v="2"/>
    <s v="2018-05-10 12:34:19"/>
    <s v="2018-05-10 13:20:57"/>
    <n v="422"/>
    <n v="330"/>
    <x v="12"/>
    <s v="TSW572"/>
    <s v="LIME S.A E.S.P."/>
    <x v="1"/>
    <x v="0"/>
    <s v="ASE 2 LIME S.A. E.S.P."/>
    <s v="Atencion Criticos clandestino y Otros decreto 1077"/>
    <s v="Optimizacion"/>
    <n v="25660"/>
    <n v="12260"/>
    <n v="13400"/>
    <n v="13.4"/>
  </r>
  <r>
    <n v="5"/>
    <x v="9"/>
    <x v="2"/>
    <s v="2018-05-10 13:15:11"/>
    <s v="2018-05-10 14:31:30"/>
    <n v="474"/>
    <n v="390"/>
    <x v="2"/>
    <s v="TTY452"/>
    <s v="LIME S.A E.S.P."/>
    <x v="1"/>
    <x v="0"/>
    <s v="ASE 2 LIME S.A. E.S.P."/>
    <s v="Atencion Criticos clandestino y Otros decreto 1077"/>
    <s v="Optimizacion"/>
    <n v="36770"/>
    <n v="12530"/>
    <n v="24240"/>
    <n v="24.24"/>
  </r>
  <r>
    <n v="5"/>
    <x v="9"/>
    <x v="2"/>
    <s v="2018-05-10 13:37:27"/>
    <s v="2018-05-10 14:55:05"/>
    <n v="496"/>
    <n v="408"/>
    <x v="6"/>
    <s v="SZP929"/>
    <s v="LIME S.A E.S.P."/>
    <x v="1"/>
    <x v="0"/>
    <s v="ASE 2 LIME S.A. E.S.P."/>
    <s v="Atencion Criticos clandestino y Otros decreto 1077"/>
    <s v="Optimizacion"/>
    <n v="29260"/>
    <n v="12040"/>
    <n v="17220"/>
    <n v="17.22"/>
  </r>
  <r>
    <n v="5"/>
    <x v="9"/>
    <x v="2"/>
    <s v="2018-05-10 14:33:58"/>
    <s v="2018-05-10 15:41:13"/>
    <n v="535"/>
    <n v="447"/>
    <x v="1"/>
    <s v="SZV691"/>
    <s v="LIME S.A E.S.P."/>
    <x v="1"/>
    <x v="0"/>
    <s v="ASE 2 LIME S.A. E.S.P."/>
    <s v="Atencion Criticos clandestino y Otros decreto 1077"/>
    <s v="Optimizacion"/>
    <n v="37720"/>
    <n v="12910"/>
    <n v="24810"/>
    <n v="24.81"/>
  </r>
  <r>
    <n v="5"/>
    <x v="9"/>
    <x v="2"/>
    <s v="2018-05-10 14:46:30"/>
    <s v="2018-05-10 15:12:32"/>
    <n v="541"/>
    <n v="427"/>
    <x v="5"/>
    <s v="TSW462"/>
    <s v="LIME S.A E.S.P."/>
    <x v="0"/>
    <x v="0"/>
    <s v="ASE 2 LIME S.A. E.S.P."/>
    <s v="Atencion Criticos clandestino y Otros decreto 1077"/>
    <s v="Aprovechamiento"/>
    <n v="25500"/>
    <n v="12980"/>
    <n v="12520"/>
    <n v="12.52"/>
  </r>
  <r>
    <n v="5"/>
    <x v="9"/>
    <x v="2"/>
    <s v="2018-05-10 16:16:45"/>
    <s v="2018-05-10 16:54:41"/>
    <n v="593"/>
    <n v="510"/>
    <x v="8"/>
    <s v="WGY2015"/>
    <s v="LIME S.A E.S.P."/>
    <x v="1"/>
    <x v="0"/>
    <s v="ASE 2 LIME S.A. E.S.P."/>
    <s v="Atencion Criticos clandestino y Otros decreto 1077"/>
    <s v="Optimizacion"/>
    <n v="23430"/>
    <n v="12170"/>
    <n v="11260"/>
    <n v="11.26"/>
  </r>
  <r>
    <n v="5"/>
    <x v="9"/>
    <x v="2"/>
    <s v="2018-05-10 16:35:00"/>
    <s v="2018-05-10 17:24:41"/>
    <n v="600"/>
    <n v="525"/>
    <x v="14"/>
    <s v="SWL355"/>
    <s v="LIME S.A E.S.P."/>
    <x v="1"/>
    <x v="0"/>
    <s v="ASE 2 LIME S.A. E.S.P."/>
    <s v="Atencion Criticos clandestino y Otros decreto 1077"/>
    <s v="Optimizacion"/>
    <n v="31530"/>
    <n v="10550"/>
    <n v="20980"/>
    <n v="20.98"/>
  </r>
  <r>
    <n v="5"/>
    <x v="9"/>
    <x v="2"/>
    <s v="2018-05-10 16:36:11"/>
    <s v="2018-05-10 17:23:32"/>
    <n v="601"/>
    <n v="524"/>
    <x v="0"/>
    <s v="THY977"/>
    <s v="LIME S.A E.S.P."/>
    <x v="1"/>
    <x v="0"/>
    <s v="ASE 2 LIME S.A. E.S.P."/>
    <s v="Atencion Criticos clandestino y Otros decreto 1077"/>
    <s v="Optimizacion"/>
    <n v="33220"/>
    <n v="11750"/>
    <n v="21470"/>
    <n v="21.47"/>
  </r>
  <r>
    <n v="5"/>
    <x v="9"/>
    <x v="2"/>
    <s v="2018-05-10 16:57:46"/>
    <s v="2018-05-10 17:31:52"/>
    <n v="618"/>
    <n v="533"/>
    <x v="4"/>
    <s v="SZO996"/>
    <s v="LIME S.A E.S.P."/>
    <x v="1"/>
    <x v="0"/>
    <s v="ASE 2 LIME S.A. E.S.P."/>
    <s v="Atencion Criticos clandestino y Otros decreto 1077"/>
    <s v="Aprovechamiento"/>
    <n v="23470"/>
    <n v="12210"/>
    <n v="11260"/>
    <n v="11.26"/>
  </r>
  <r>
    <n v="5"/>
    <x v="9"/>
    <x v="2"/>
    <s v="2018-05-10 17:54:26"/>
    <s v="2018-05-10 18:31:32"/>
    <n v="648"/>
    <n v="567"/>
    <x v="12"/>
    <s v="TSW572"/>
    <s v="LIME S.A E.S.P."/>
    <x v="0"/>
    <x v="0"/>
    <s v="ASE 2 LIME S.A. E.S.P."/>
    <s v="Atencion Criticos clandestino y Otros decreto 1077"/>
    <s v="Optimizacion"/>
    <n v="31440"/>
    <n v="12240"/>
    <n v="19200"/>
    <n v="19.2"/>
  </r>
  <r>
    <n v="5"/>
    <x v="9"/>
    <x v="2"/>
    <s v="2018-05-10 19:06:10"/>
    <s v="2018-05-10 19:41:00"/>
    <n v="659"/>
    <n v="579"/>
    <x v="9"/>
    <s v="SZX185"/>
    <s v="LIME S.A E.S.P."/>
    <x v="0"/>
    <x v="0"/>
    <s v="ASE 2 LIME S.A. E.S.P."/>
    <s v="Atencion Criticos clandestino y Otros decreto 1077"/>
    <s v="Aprovechamiento"/>
    <n v="24790"/>
    <n v="11980"/>
    <n v="12810"/>
    <n v="12.81"/>
  </r>
  <r>
    <n v="5"/>
    <x v="9"/>
    <x v="2"/>
    <s v="2018-05-10 19:21:47"/>
    <s v="2018-05-10 19:55:26"/>
    <n v="667"/>
    <n v="583"/>
    <x v="6"/>
    <s v="SZP929"/>
    <s v="LIME S.A E.S.P."/>
    <x v="0"/>
    <x v="0"/>
    <s v="ASE 2 LIME S.A. E.S.P."/>
    <s v="Atencion Criticos clandestino y Otros decreto 1077"/>
    <s v="Optimizacion"/>
    <n v="20430"/>
    <n v="12050"/>
    <n v="8380"/>
    <n v="8.3800000000000008"/>
  </r>
  <r>
    <n v="5"/>
    <x v="9"/>
    <x v="2"/>
    <s v="2018-05-10 19:32:17"/>
    <s v="2018-05-10 20:04:44"/>
    <n v="671"/>
    <n v="585"/>
    <x v="5"/>
    <s v="TSW462"/>
    <s v="LIME S.A E.S.P."/>
    <x v="0"/>
    <x v="0"/>
    <s v="ASE 2 LIME S.A. E.S.P."/>
    <s v="Atencion Criticos clandestino y Otros decreto 1077"/>
    <s v="Aprovechamiento"/>
    <n v="27940"/>
    <n v="12980"/>
    <n v="14960"/>
    <n v="14.96"/>
  </r>
  <r>
    <n v="5"/>
    <x v="9"/>
    <x v="2"/>
    <s v="2018-05-10 21:44:11"/>
    <s v="2018-05-10 22:11:30"/>
    <n v="700"/>
    <n v="615"/>
    <x v="2"/>
    <s v="TTY452"/>
    <s v="LIME S.A E.S.P."/>
    <x v="0"/>
    <x v="0"/>
    <s v="ASE 2 LIME S.A. E.S.P."/>
    <s v="Atencion Criticos clandestino y Otros decreto 1077"/>
    <s v="Aprovechamiento"/>
    <n v="29300"/>
    <n v="12460"/>
    <n v="16840"/>
    <n v="16.84"/>
  </r>
  <r>
    <n v="5"/>
    <x v="9"/>
    <x v="2"/>
    <s v="2018-05-10 22:15:05"/>
    <s v="2018-05-10 22:55:37"/>
    <n v="711"/>
    <n v="630"/>
    <x v="1"/>
    <s v="SZV691"/>
    <s v="LIME S.A E.S.P."/>
    <x v="0"/>
    <x v="0"/>
    <s v="ASE 2 LIME S.A. E.S.P."/>
    <s v="Atencion Criticos clandestino y Otros decreto 1077"/>
    <s v="Optimizacion"/>
    <n v="27180"/>
    <n v="12910"/>
    <n v="14270"/>
    <n v="14.27"/>
  </r>
  <r>
    <n v="5"/>
    <x v="9"/>
    <x v="2"/>
    <s v="2018-05-10 22:28:02"/>
    <s v="2018-05-10 23:20:42"/>
    <n v="716"/>
    <n v="637"/>
    <x v="0"/>
    <s v="THY977"/>
    <s v="LIME S.A E.S.P."/>
    <x v="0"/>
    <x v="0"/>
    <s v="ASE 2 LIME S.A. E.S.P."/>
    <s v="Atencion Criticos clandestino y Otros decreto 1077"/>
    <s v="Optimizacion"/>
    <n v="23200"/>
    <n v="11840"/>
    <n v="11360"/>
    <n v="11.36"/>
  </r>
  <r>
    <n v="5"/>
    <x v="9"/>
    <x v="2"/>
    <s v="2018-05-10 23:03:15"/>
    <s v="2018-05-10 23:48:18"/>
    <n v="731"/>
    <n v="652"/>
    <x v="8"/>
    <s v="WGY2015"/>
    <s v="LIME S.A E.S.P."/>
    <x v="1"/>
    <x v="0"/>
    <s v="ASE 2 LIME S.A. E.S.P."/>
    <s v="Atencion Criticos clandestino y Otros decreto 1077"/>
    <s v="Optimizacion"/>
    <n v="20240"/>
    <n v="12130"/>
    <n v="8110"/>
    <n v="8.11"/>
  </r>
  <r>
    <n v="5"/>
    <x v="10"/>
    <x v="3"/>
    <s v="2018-05-11 00:54:02"/>
    <s v="2018-05-11 02:57:11"/>
    <n v="60"/>
    <n v="98"/>
    <x v="1"/>
    <s v="SZV691"/>
    <s v="LIME S.A E.S.P."/>
    <x v="0"/>
    <x v="0"/>
    <s v="ASE 2 LIME S.A. E.S.P."/>
    <s v="Atencion Criticos clandestino y Otros decreto 1077"/>
    <s v="Optimizacion"/>
    <n v="24880"/>
    <n v="12950"/>
    <n v="11930"/>
    <n v="11.93"/>
  </r>
  <r>
    <n v="5"/>
    <x v="10"/>
    <x v="3"/>
    <s v="2018-05-11 00:55:54"/>
    <s v="2018-05-11 03:00:43"/>
    <n v="62"/>
    <n v="100"/>
    <x v="3"/>
    <s v="TAM298"/>
    <s v="LIME S.A E.S.P."/>
    <x v="0"/>
    <x v="0"/>
    <s v="ASE 2 LIME S.A. E.S.P."/>
    <s v="Atencion Criticos clandestino y Otros decreto 1077"/>
    <s v="Optimizacion"/>
    <n v="18620"/>
    <n v="12150"/>
    <n v="6470"/>
    <n v="6.47"/>
  </r>
  <r>
    <n v="5"/>
    <x v="10"/>
    <x v="3"/>
    <s v="2018-05-11 00:58:23"/>
    <s v="2018-05-11 03:02:47"/>
    <n v="64"/>
    <n v="101"/>
    <x v="6"/>
    <s v="SZP929"/>
    <s v="LIME S.A E.S.P."/>
    <x v="1"/>
    <x v="0"/>
    <s v="ASE 2 LIME S.A. E.S.P."/>
    <s v="Atencion Criticos clandestino y Otros decreto 1077"/>
    <s v="Optimizacion"/>
    <n v="18950"/>
    <n v="12050"/>
    <n v="6900"/>
    <n v="6.9"/>
  </r>
  <r>
    <n v="5"/>
    <x v="10"/>
    <x v="3"/>
    <s v="2018-05-11 01:12:34"/>
    <s v="2018-05-11 03:17:21"/>
    <n v="79"/>
    <n v="114"/>
    <x v="2"/>
    <s v="TTY452"/>
    <s v="LIME S.A E.S.P."/>
    <x v="0"/>
    <x v="0"/>
    <s v="ASE 2 LIME S.A. E.S.P."/>
    <s v="Atencion Criticos clandestino y Otros decreto 1077"/>
    <s v="Optimizacion"/>
    <n v="20190"/>
    <n v="12380"/>
    <n v="7810"/>
    <n v="7.81"/>
  </r>
  <r>
    <n v="5"/>
    <x v="10"/>
    <x v="3"/>
    <s v="2018-05-11 01:23:25"/>
    <s v="2018-05-11 02:23:57"/>
    <n v="91"/>
    <n v="82"/>
    <x v="9"/>
    <s v="SZX185"/>
    <s v="LIME S.A E.S.P."/>
    <x v="0"/>
    <x v="0"/>
    <s v="ASE 2 LIME S.A. E.S.P."/>
    <s v="Atencion Criticos clandestino y Otros decreto 1077"/>
    <s v="Optimizacion"/>
    <n v="21060"/>
    <n v="12050"/>
    <n v="9010"/>
    <n v="9.01"/>
  </r>
  <r>
    <n v="5"/>
    <x v="10"/>
    <x v="3"/>
    <s v="2018-05-11 01:53:34"/>
    <s v="2018-05-11 04:44:14"/>
    <n v="127"/>
    <n v="192"/>
    <x v="8"/>
    <s v="WGY2015"/>
    <s v="LIME S.A E.S.P."/>
    <x v="1"/>
    <x v="0"/>
    <s v="ASE 2 LIME S.A. E.S.P."/>
    <s v="Atencion Criticos clandestino y Otros decreto 1077"/>
    <s v="Optimizacion"/>
    <n v="23110"/>
    <n v="12180"/>
    <n v="10930"/>
    <n v="10.93"/>
  </r>
  <r>
    <n v="5"/>
    <x v="10"/>
    <x v="3"/>
    <s v="2018-05-11 04:05:47"/>
    <s v="2018-05-11 05:41:15"/>
    <n v="207"/>
    <n v="239"/>
    <x v="16"/>
    <n v="1307"/>
    <s v="LIME S.A E.S.P."/>
    <x v="0"/>
    <x v="0"/>
    <s v="ASE 2 LIME S.A. E.S.P."/>
    <s v="Atencion Criticos clandestino y Otros decreto 1077"/>
    <s v="Optimizacion"/>
    <n v="15030"/>
    <n v="12630"/>
    <n v="2400"/>
    <n v="2.4"/>
  </r>
  <r>
    <n v="5"/>
    <x v="10"/>
    <x v="3"/>
    <s v="2018-05-11 04:19:11"/>
    <s v="2018-05-11 05:57:14"/>
    <n v="211"/>
    <n v="247"/>
    <x v="7"/>
    <n v="1305"/>
    <s v="LIME S.A E.S.P."/>
    <x v="0"/>
    <x v="0"/>
    <s v="ASE 2 LIME S.A. E.S.P."/>
    <s v="Atencion Criticos clandestino y Otros decreto 1077"/>
    <s v="Optimizacion"/>
    <n v="20300"/>
    <n v="12400"/>
    <n v="7900"/>
    <n v="7.9"/>
  </r>
  <r>
    <n v="5"/>
    <x v="10"/>
    <x v="3"/>
    <s v="2018-05-11 04:30:42"/>
    <s v="2018-05-11 06:04:27"/>
    <n v="214"/>
    <n v="250"/>
    <x v="4"/>
    <s v="SZO996"/>
    <s v="LIME S.A E.S.P."/>
    <x v="0"/>
    <x v="0"/>
    <s v="ASE 2 LIME S.A. E.S.P."/>
    <s v="Atencion Criticos clandestino y Otros decreto 1077"/>
    <s v="Optimizacion"/>
    <n v="20370"/>
    <n v="12280"/>
    <n v="8090"/>
    <n v="8.09"/>
  </r>
  <r>
    <n v="5"/>
    <x v="10"/>
    <x v="3"/>
    <s v="2018-05-11 04:35:57"/>
    <s v="2018-05-11 06:02:59"/>
    <n v="216"/>
    <n v="249"/>
    <x v="14"/>
    <s v="SWL355"/>
    <s v="LIME S.A E.S.P."/>
    <x v="1"/>
    <x v="0"/>
    <s v="ASE 2 LIME S.A. E.S.P."/>
    <s v="Atencion Criticos clandestino y Otros decreto 1077"/>
    <s v="Optimizacion"/>
    <n v="21190"/>
    <n v="10580"/>
    <n v="10610"/>
    <n v="10.61"/>
  </r>
  <r>
    <n v="5"/>
    <x v="10"/>
    <x v="3"/>
    <s v="2018-05-11 06:42:33"/>
    <s v="2018-05-11 07:14:19"/>
    <n v="228"/>
    <n v="265"/>
    <x v="5"/>
    <s v="TSW462"/>
    <s v="LIME S.A E.S.P."/>
    <x v="0"/>
    <x v="0"/>
    <s v="ASE 2 LIME S.A. E.S.P."/>
    <s v="Atencion Criticos clandestino y Otros decreto 1077"/>
    <s v="Optimizacion"/>
    <n v="23460"/>
    <n v="13010"/>
    <n v="10450"/>
    <n v="10.45"/>
  </r>
  <r>
    <n v="5"/>
    <x v="10"/>
    <x v="3"/>
    <s v="2018-05-11 10:49:49"/>
    <s v="2018-05-11 11:25:30"/>
    <n v="304"/>
    <n v="344"/>
    <x v="2"/>
    <s v="TTY452"/>
    <s v="LIME S.A E.S.P."/>
    <x v="1"/>
    <x v="0"/>
    <s v="ASE 2 LIME S.A. E.S.P."/>
    <s v="Atencion Criticos clandestino y Otros decreto 1077"/>
    <s v="Optimizacion"/>
    <n v="18340"/>
    <n v="12350"/>
    <n v="5990"/>
    <n v="5.99"/>
  </r>
  <r>
    <n v="5"/>
    <x v="10"/>
    <x v="3"/>
    <s v="2018-05-11 11:06:36"/>
    <s v="2018-05-11 11:49:04"/>
    <n v="320"/>
    <n v="365"/>
    <x v="6"/>
    <s v="SZP929"/>
    <s v="LIME S.A E.S.P."/>
    <x v="0"/>
    <x v="0"/>
    <s v="ASE 2 LIME S.A. E.S.P."/>
    <s v="Atencion Criticos clandestino y Otros decreto 1077"/>
    <s v="Optimizacion"/>
    <n v="16570"/>
    <n v="11900"/>
    <n v="4670"/>
    <n v="4.67"/>
  </r>
  <r>
    <n v="5"/>
    <x v="10"/>
    <x v="3"/>
    <s v="2018-05-11 11:15:03"/>
    <s v="2018-05-11 11:51:10"/>
    <n v="328"/>
    <n v="367"/>
    <x v="3"/>
    <s v="TAM298"/>
    <s v="LIME S.A E.S.P."/>
    <x v="1"/>
    <x v="0"/>
    <s v="ASE 2 LIME S.A. E.S.P."/>
    <s v="Atencion Criticos clandestino y Otros decreto 1077"/>
    <s v="Optimizacion"/>
    <n v="23310"/>
    <n v="12290"/>
    <n v="11020"/>
    <n v="11.02"/>
  </r>
  <r>
    <n v="5"/>
    <x v="10"/>
    <x v="3"/>
    <s v="2018-05-11 11:20:27"/>
    <s v="2018-05-11 11:55:51"/>
    <n v="334"/>
    <n v="371"/>
    <x v="12"/>
    <s v="TSW572"/>
    <s v="LIME S.A E.S.P."/>
    <x v="1"/>
    <x v="0"/>
    <s v="ASE 2 LIME S.A. E.S.P."/>
    <s v="Atencion Criticos clandestino y Otros decreto 1077"/>
    <s v="Optimizacion"/>
    <n v="24860"/>
    <n v="12390"/>
    <n v="12470"/>
    <n v="12.47"/>
  </r>
  <r>
    <n v="5"/>
    <x v="10"/>
    <x v="3"/>
    <s v="2018-05-11 11:40:17"/>
    <s v="2018-05-11 12:34:46"/>
    <n v="350"/>
    <n v="401"/>
    <x v="8"/>
    <s v="WGY2015"/>
    <s v="LIME S.A E.S.P."/>
    <x v="1"/>
    <x v="0"/>
    <s v="ASE 2 LIME S.A. E.S.P."/>
    <s v="Atencion Criticos clandestino y Otros decreto 1077"/>
    <s v="Optimizacion"/>
    <n v="25570"/>
    <n v="12110"/>
    <n v="13460"/>
    <n v="13.46"/>
  </r>
  <r>
    <n v="5"/>
    <x v="10"/>
    <x v="3"/>
    <s v="2018-05-11 12:12:57"/>
    <s v="2018-05-11 12:54:36"/>
    <n v="382"/>
    <n v="418"/>
    <x v="1"/>
    <s v="SZV691"/>
    <s v="LIME S.A E.S.P."/>
    <x v="1"/>
    <x v="0"/>
    <s v="ASE 2 LIME S.A. E.S.P."/>
    <s v="Atencion Criticos clandestino y Otros decreto 1077"/>
    <s v="Optimizacion"/>
    <n v="37710"/>
    <n v="13130"/>
    <n v="24580"/>
    <n v="24.58"/>
  </r>
  <r>
    <n v="5"/>
    <x v="10"/>
    <x v="3"/>
    <s v="2018-05-11 13:27:11"/>
    <s v="2018-05-11 14:56:58"/>
    <n v="456"/>
    <n v="501"/>
    <x v="9"/>
    <s v="SZX185"/>
    <s v="LIME S.A E.S.P."/>
    <x v="1"/>
    <x v="0"/>
    <s v="ASE 2 LIME S.A. E.S.P."/>
    <s v="Atencion Criticos clandestino y Otros decreto 1077"/>
    <s v="Optimizacion"/>
    <n v="32850"/>
    <n v="12350"/>
    <n v="20500"/>
    <n v="20.5"/>
  </r>
  <r>
    <n v="5"/>
    <x v="10"/>
    <x v="3"/>
    <s v="2018-05-11 13:47:13"/>
    <s v="2018-05-11 15:23:33"/>
    <n v="473"/>
    <n v="517"/>
    <x v="4"/>
    <s v="SZO996"/>
    <s v="LIME S.A E.S.P."/>
    <x v="1"/>
    <x v="0"/>
    <s v="ASE 2 LIME S.A. E.S.P."/>
    <s v="Atencion Criticos clandestino y Otros decreto 1077"/>
    <s v="Optimizacion"/>
    <n v="22680"/>
    <n v="12230"/>
    <n v="10450"/>
    <n v="10.45"/>
  </r>
  <r>
    <n v="5"/>
    <x v="10"/>
    <x v="3"/>
    <s v="2018-05-11 14:40:44"/>
    <s v="2018-05-11 15:11:26"/>
    <n v="495"/>
    <n v="512"/>
    <x v="2"/>
    <s v="TTY452"/>
    <s v="LIME S.A E.S.P."/>
    <x v="1"/>
    <x v="0"/>
    <s v="ASE 2 LIME S.A. E.S.P."/>
    <s v="Atencion Criticos clandestino y Otros decreto 1077"/>
    <s v="Aprovechamiento"/>
    <n v="28120"/>
    <n v="12430"/>
    <n v="15690"/>
    <n v="15.69"/>
  </r>
  <r>
    <n v="5"/>
    <x v="10"/>
    <x v="3"/>
    <s v="2018-05-11 15:01:26"/>
    <s v="2018-05-11 15:41:34"/>
    <n v="510"/>
    <n v="535"/>
    <x v="0"/>
    <s v="THY977"/>
    <s v="LIME S.A E.S.P."/>
    <x v="1"/>
    <x v="0"/>
    <s v="ASE 2 LIME S.A. E.S.P."/>
    <s v="Atencion Criticos clandestino y Otros decreto 1077"/>
    <s v="Aprovechamiento"/>
    <n v="21900"/>
    <n v="11970"/>
    <n v="9930"/>
    <n v="9.93"/>
  </r>
  <r>
    <n v="5"/>
    <x v="10"/>
    <x v="3"/>
    <s v="2018-05-11 15:06:41"/>
    <s v="2018-05-11 16:05:19"/>
    <n v="514"/>
    <n v="548"/>
    <x v="3"/>
    <s v="TAM298"/>
    <s v="LIME S.A E.S.P."/>
    <x v="1"/>
    <x v="0"/>
    <s v="ASE 2 LIME S.A. E.S.P."/>
    <s v="Atencion Criticos clandestino y Otros decreto 1077"/>
    <s v="Optimizacion"/>
    <n v="29550"/>
    <n v="12300"/>
    <n v="17250"/>
    <n v="17.25"/>
  </r>
  <r>
    <n v="5"/>
    <x v="10"/>
    <x v="3"/>
    <s v="2018-05-11 15:15:58"/>
    <s v="2018-05-11 16:11:39"/>
    <n v="515"/>
    <n v="555"/>
    <x v="5"/>
    <s v="TSW462"/>
    <s v="LIME S.A E.S.P."/>
    <x v="0"/>
    <x v="0"/>
    <s v="ASE 2 LIME S.A. E.S.P."/>
    <s v="Atencion Criticos clandestino y Otros decreto 1077"/>
    <s v="Optimizacion"/>
    <n v="25370"/>
    <n v="12940"/>
    <n v="12430"/>
    <n v="12.43"/>
  </r>
  <r>
    <n v="5"/>
    <x v="10"/>
    <x v="3"/>
    <s v="2018-05-11 16:49:53"/>
    <s v="2018-05-11 17:30:34"/>
    <n v="577"/>
    <n v="616"/>
    <x v="1"/>
    <s v="SZV691"/>
    <s v="LIME S.A E.S.P."/>
    <x v="1"/>
    <x v="0"/>
    <s v="ASE 2 LIME S.A. E.S.P."/>
    <s v="Atencion Criticos clandestino y Otros decreto 1077"/>
    <s v="Optimizacion"/>
    <n v="21000"/>
    <n v="13080"/>
    <n v="7920"/>
    <n v="7.92"/>
  </r>
  <r>
    <n v="5"/>
    <x v="10"/>
    <x v="3"/>
    <s v="2018-05-11 16:58:31"/>
    <s v="2018-05-11 17:45:39"/>
    <n v="581"/>
    <n v="624"/>
    <x v="12"/>
    <s v="TSW572"/>
    <s v="LIME S.A E.S.P."/>
    <x v="1"/>
    <x v="0"/>
    <s v="ASE 2 LIME S.A. E.S.P."/>
    <s v="Atencion Criticos clandestino y Otros decreto 1077"/>
    <s v="Optimizacion"/>
    <n v="34630"/>
    <n v="12460"/>
    <n v="22170"/>
    <n v="22.17"/>
  </r>
  <r>
    <n v="5"/>
    <x v="10"/>
    <x v="3"/>
    <s v="2018-05-11 18:16:05"/>
    <s v="2018-05-11 19:09:53"/>
    <n v="614"/>
    <n v="656"/>
    <x v="8"/>
    <s v="WGY2015"/>
    <s v="LIME S.A E.S.P."/>
    <x v="1"/>
    <x v="0"/>
    <s v="ASE 2 LIME S.A. E.S.P."/>
    <s v="Atencion Criticos clandestino y Otros decreto 1077"/>
    <s v="Optimizacion"/>
    <n v="18380"/>
    <n v="12070"/>
    <n v="6310"/>
    <n v="6.31"/>
  </r>
  <r>
    <n v="5"/>
    <x v="10"/>
    <x v="3"/>
    <s v="2018-05-11 18:17:35"/>
    <s v="2018-05-11 18:51:44"/>
    <n v="615"/>
    <n v="652"/>
    <x v="6"/>
    <s v="SZP929"/>
    <s v="LIME S.A E.S.P."/>
    <x v="0"/>
    <x v="0"/>
    <s v="ASE 2 LIME S.A. E.S.P."/>
    <s v="Atencion Criticos clandestino y Otros decreto 1077"/>
    <s v="Optimizacion"/>
    <n v="24570"/>
    <n v="12220"/>
    <n v="12350"/>
    <n v="12.35"/>
  </r>
  <r>
    <n v="5"/>
    <x v="10"/>
    <x v="3"/>
    <s v="2018-05-11 19:39:28"/>
    <s v="2018-05-11 20:23:15"/>
    <n v="628"/>
    <n v="671"/>
    <x v="9"/>
    <s v="SZX185"/>
    <s v="LIME S.A E.S.P."/>
    <x v="0"/>
    <x v="0"/>
    <s v="ASE 2 LIME S.A. E.S.P."/>
    <s v="Atencion Criticos clandestino y Otros decreto 1077"/>
    <s v="Optimizacion"/>
    <n v="19760"/>
    <n v="12180"/>
    <n v="7580"/>
    <n v="7.58"/>
  </r>
  <r>
    <n v="5"/>
    <x v="10"/>
    <x v="3"/>
    <s v="2018-05-11 19:42:00"/>
    <s v="2018-05-11 20:22:00"/>
    <n v="629"/>
    <n v="670"/>
    <x v="11"/>
    <s v="KUM393"/>
    <s v="LIME S.A E.S.P."/>
    <x v="0"/>
    <x v="0"/>
    <s v="ASE 2 LIME S.A. E.S.P."/>
    <s v="Atencion Criticos clandestino y Otros decreto 1077"/>
    <s v="Aprovechamiento"/>
    <n v="28210"/>
    <n v="10500"/>
    <n v="17710"/>
    <n v="17.71"/>
  </r>
  <r>
    <n v="5"/>
    <x v="10"/>
    <x v="3"/>
    <s v="2018-05-11 20:52:22"/>
    <s v="2018-05-11 21:28:29"/>
    <n v="639"/>
    <n v="682"/>
    <x v="14"/>
    <s v="SWL355"/>
    <s v="LIME S.A E.S.P."/>
    <x v="1"/>
    <x v="0"/>
    <s v="ASE 2 LIME S.A. E.S.P."/>
    <s v="Atencion Criticos clandestino y Otros decreto 1077"/>
    <s v="Optimizacion"/>
    <n v="19810"/>
    <n v="10740"/>
    <n v="9070"/>
    <n v="9.07"/>
  </r>
  <r>
    <n v="5"/>
    <x v="10"/>
    <x v="3"/>
    <s v="2018-05-11 22:06:32"/>
    <s v="2018-05-11 22:40:18"/>
    <n v="665"/>
    <n v="707"/>
    <x v="0"/>
    <s v="THY977"/>
    <s v="LIME S.A E.S.P."/>
    <x v="0"/>
    <x v="0"/>
    <s v="ASE 2 LIME S.A. E.S.P."/>
    <s v="Atencion Criticos clandestino y Otros decreto 1077"/>
    <s v="Optimizacion"/>
    <n v="15520"/>
    <n v="12080"/>
    <n v="3440"/>
    <n v="3.44"/>
  </r>
  <r>
    <n v="5"/>
    <x v="10"/>
    <x v="3"/>
    <s v="2018-05-11 22:36:18"/>
    <s v="2018-05-11 23:04:23"/>
    <n v="670"/>
    <n v="713"/>
    <x v="20"/>
    <n v="1335"/>
    <s v="LIME S.A E.S.P."/>
    <x v="0"/>
    <x v="0"/>
    <s v="ASE 2 LIME S.A. E.S.P."/>
    <s v="Atencion Criticos clandestino y Otros decreto 1077"/>
    <s v="Optimizacion"/>
    <n v="14750"/>
    <n v="12120"/>
    <n v="2630"/>
    <n v="2.63"/>
  </r>
  <r>
    <n v="5"/>
    <x v="10"/>
    <x v="3"/>
    <s v="2018-05-11 22:46:38"/>
    <s v="2018-05-11 23:37:33"/>
    <n v="676"/>
    <n v="724"/>
    <x v="1"/>
    <s v="SZV691"/>
    <s v="LIME S.A E.S.P."/>
    <x v="0"/>
    <x v="0"/>
    <s v="ASE 2 LIME S.A. E.S.P."/>
    <s v="Atencion Criticos clandestino y Otros decreto 1077"/>
    <s v="Optimizacion"/>
    <n v="20910"/>
    <n v="13130"/>
    <n v="7780"/>
    <n v="7.78"/>
  </r>
  <r>
    <n v="5"/>
    <x v="10"/>
    <x v="3"/>
    <s v="2018-05-11 23:06:53"/>
    <s v="2018-05-11 23:52:56"/>
    <n v="686"/>
    <n v="732"/>
    <x v="3"/>
    <s v="TAM298"/>
    <s v="LIME S.A E.S.P."/>
    <x v="0"/>
    <x v="0"/>
    <s v="ASE 2 LIME S.A. E.S.P."/>
    <s v="Atencion Criticos clandestino y Otros decreto 1077"/>
    <s v="Optimizacion"/>
    <n v="23590"/>
    <n v="12380"/>
    <n v="11210"/>
    <n v="11.21"/>
  </r>
  <r>
    <n v="5"/>
    <x v="10"/>
    <x v="3"/>
    <s v="2018-05-11 23:39:19"/>
    <s v="2018-05-12 01:44:42"/>
    <n v="711"/>
    <n v="76"/>
    <x v="12"/>
    <s v="TSW572"/>
    <s v="LIME S.A E.S.P."/>
    <x v="0"/>
    <x v="0"/>
    <s v="ASE 2 LIME S.A. E.S.P."/>
    <s v="Atencion Criticos clandestino y Otros decreto 1077"/>
    <s v="Optimizacion"/>
    <n v="19030"/>
    <n v="12470"/>
    <n v="6560"/>
    <n v="6.56"/>
  </r>
  <r>
    <n v="5"/>
    <x v="11"/>
    <x v="4"/>
    <s v="2018-05-12 00:03:39"/>
    <s v="2018-05-12 01:20:53"/>
    <n v="5"/>
    <n v="51"/>
    <x v="8"/>
    <s v="WGY2015"/>
    <s v="LIME S.A E.S.P."/>
    <x v="1"/>
    <x v="0"/>
    <s v="ASE 2 LIME S.A. E.S.P."/>
    <s v="Atencion Criticos clandestino y Otros decreto 1077"/>
    <s v="Optimizacion"/>
    <n v="18360"/>
    <n v="12110"/>
    <n v="6250"/>
    <n v="6.25"/>
  </r>
  <r>
    <n v="5"/>
    <x v="11"/>
    <x v="4"/>
    <s v="2018-05-12 00:57:54"/>
    <s v="2018-05-12 05:10:39"/>
    <n v="64"/>
    <n v="216"/>
    <x v="9"/>
    <s v="SZX185"/>
    <s v="LIME S.A E.S.P."/>
    <x v="0"/>
    <x v="0"/>
    <s v="ASE 2 LIME S.A. E.S.P."/>
    <s v="Atencion Criticos clandestino y Otros decreto 1077"/>
    <s v="Optimizacion"/>
    <n v="23200"/>
    <n v="12240"/>
    <n v="10960"/>
    <n v="10.96"/>
  </r>
  <r>
    <n v="5"/>
    <x v="11"/>
    <x v="4"/>
    <s v="2018-05-12 01:40:33"/>
    <s v="2018-05-12 06:07:55"/>
    <n v="110"/>
    <n v="250"/>
    <x v="6"/>
    <s v="SZP929"/>
    <s v="LIME S.A E.S.P."/>
    <x v="1"/>
    <x v="0"/>
    <s v="ASE 2 LIME S.A. E.S.P."/>
    <s v="Atencion Criticos clandestino y Otros decreto 1077"/>
    <s v="Optimizacion"/>
    <n v="20240"/>
    <n v="12410"/>
    <n v="7830"/>
    <n v="7.83"/>
  </r>
  <r>
    <n v="5"/>
    <x v="11"/>
    <x v="4"/>
    <s v="2018-05-12 02:27:37"/>
    <s v="2018-05-12 04:28:41"/>
    <n v="155"/>
    <n v="196"/>
    <x v="2"/>
    <s v="TTY452"/>
    <s v="LIME S.A E.S.P."/>
    <x v="0"/>
    <x v="0"/>
    <s v="ASE 2 LIME S.A. E.S.P."/>
    <s v="Atencion Criticos clandestino y Otros decreto 1077"/>
    <s v="Optimizacion"/>
    <n v="20660"/>
    <n v="12300"/>
    <n v="8360"/>
    <n v="8.36"/>
  </r>
  <r>
    <n v="5"/>
    <x v="11"/>
    <x v="4"/>
    <s v="2018-05-12 02:40:54"/>
    <s v="2018-05-12 04:43:49"/>
    <n v="168"/>
    <n v="206"/>
    <x v="15"/>
    <n v="1306"/>
    <s v="LIME S.A E.S.P."/>
    <x v="0"/>
    <x v="0"/>
    <s v="ASE 2 LIME S.A. E.S.P."/>
    <s v="Atencion Criticos clandestino y Otros decreto 1077"/>
    <s v="Optimizacion"/>
    <n v="16100"/>
    <n v="12040"/>
    <n v="4060"/>
    <n v="4.0599999999999996"/>
  </r>
  <r>
    <n v="5"/>
    <x v="11"/>
    <x v="4"/>
    <s v="2018-05-12 02:50:43"/>
    <s v="2018-05-12 03:18:25"/>
    <n v="179"/>
    <n v="151"/>
    <x v="5"/>
    <s v="TSW462"/>
    <s v="LIME S.A E.S.P."/>
    <x v="0"/>
    <x v="0"/>
    <s v="ASE 2 LIME S.A. E.S.P."/>
    <s v="Atencion Criticos clandestino y Otros decreto 1077"/>
    <s v="Aprovechamiento"/>
    <n v="18160"/>
    <n v="12940"/>
    <n v="5220"/>
    <n v="5.22"/>
  </r>
  <r>
    <n v="5"/>
    <x v="11"/>
    <x v="4"/>
    <s v="2018-05-12 03:06:10"/>
    <s v="2018-05-12 08:45:28"/>
    <n v="196"/>
    <n v="328"/>
    <x v="11"/>
    <s v="KUM393"/>
    <s v="LIME S.A E.S.P."/>
    <x v="0"/>
    <x v="0"/>
    <s v="ASE 2 LIME S.A. E.S.P."/>
    <s v="Atencion Criticos clandestino y Otros decreto 1077"/>
    <s v="Optimizacion"/>
    <n v="17700"/>
    <n v="10340"/>
    <n v="7360"/>
    <n v="7.36"/>
  </r>
  <r>
    <n v="5"/>
    <x v="11"/>
    <x v="4"/>
    <s v="2018-05-12 03:15:13"/>
    <s v="2018-05-12 06:00:56"/>
    <n v="205"/>
    <n v="246"/>
    <x v="3"/>
    <s v="TAM298"/>
    <s v="LIME S.A E.S.P."/>
    <x v="0"/>
    <x v="0"/>
    <s v="ASE 2 LIME S.A. E.S.P."/>
    <s v="Atencion Criticos clandestino y Otros decreto 1077"/>
    <s v="Optimizacion"/>
    <n v="20100"/>
    <n v="12380"/>
    <n v="7720"/>
    <n v="7.72"/>
  </r>
  <r>
    <n v="5"/>
    <x v="11"/>
    <x v="4"/>
    <s v="2018-05-12 03:37:24"/>
    <s v="2018-05-12 06:47:59"/>
    <n v="227"/>
    <n v="281"/>
    <x v="8"/>
    <s v="WGY2015"/>
    <s v="LIME S.A E.S.P."/>
    <x v="0"/>
    <x v="0"/>
    <s v="ASE 2 LIME S.A. E.S.P."/>
    <s v="Atencion Criticos clandestino y Otros decreto 1077"/>
    <s v="Optimizacion"/>
    <n v="26090"/>
    <n v="12080"/>
    <n v="14010"/>
    <n v="14.01"/>
  </r>
  <r>
    <n v="5"/>
    <x v="11"/>
    <x v="4"/>
    <s v="2018-05-12 03:56:42"/>
    <s v="2018-05-12 06:43:36"/>
    <n v="237"/>
    <n v="278"/>
    <x v="7"/>
    <n v="1305"/>
    <s v="LIME S.A E.S.P."/>
    <x v="0"/>
    <x v="0"/>
    <s v="ASE 2 LIME S.A. E.S.P."/>
    <s v="Atencion Criticos clandestino y Otros decreto 1077"/>
    <s v="Optimizacion"/>
    <n v="19030"/>
    <n v="12310"/>
    <n v="6720"/>
    <n v="6.72"/>
  </r>
  <r>
    <n v="5"/>
    <x v="11"/>
    <x v="4"/>
    <s v="2018-05-12 05:33:27"/>
    <s v="2018-05-12 07:18:03"/>
    <n v="265"/>
    <n v="306"/>
    <x v="4"/>
    <s v="SZO996"/>
    <s v="LIME S.A E.S.P."/>
    <x v="0"/>
    <x v="0"/>
    <s v="ASE 2 LIME S.A. E.S.P."/>
    <s v="Atencion Criticos clandestino y Otros decreto 1077"/>
    <s v="Optimizacion"/>
    <n v="21250"/>
    <n v="12240"/>
    <n v="9010"/>
    <n v="9.01"/>
  </r>
  <r>
    <n v="5"/>
    <x v="11"/>
    <x v="4"/>
    <s v="2018-05-12 05:59:08"/>
    <s v="2018-05-12 06:31:06"/>
    <n v="273"/>
    <n v="271"/>
    <x v="1"/>
    <s v="SZV691"/>
    <s v="LIME S.A E.S.P."/>
    <x v="1"/>
    <x v="0"/>
    <s v="ASE 2 LIME S.A. E.S.P."/>
    <s v="Atencion Criticos clandestino y Otros decreto 1077"/>
    <s v="Aprovechamiento"/>
    <n v="32990"/>
    <n v="13090"/>
    <n v="19900"/>
    <n v="19.899999999999999"/>
  </r>
  <r>
    <n v="5"/>
    <x v="11"/>
    <x v="4"/>
    <s v="2018-05-12 07:51:24"/>
    <s v="2018-05-12 08:40:07"/>
    <n v="285"/>
    <n v="326"/>
    <x v="14"/>
    <s v="SWL355"/>
    <s v="LIME S.A E.S.P."/>
    <x v="1"/>
    <x v="0"/>
    <s v="ASE 2 LIME S.A. E.S.P."/>
    <s v="Atencion Criticos clandestino y Otros decreto 1077"/>
    <s v="Optimizacion"/>
    <n v="15420"/>
    <n v="10660"/>
    <n v="4760"/>
    <n v="4.76"/>
  </r>
  <r>
    <n v="5"/>
    <x v="11"/>
    <x v="4"/>
    <s v="2018-05-12 09:54:41"/>
    <s v="2018-05-12 10:27:21"/>
    <n v="311"/>
    <n v="352"/>
    <x v="9"/>
    <s v="SZX185"/>
    <s v="LIME S.A E.S.P."/>
    <x v="1"/>
    <x v="0"/>
    <s v="ASE 2 LIME S.A. E.S.P."/>
    <s v="Atencion Criticos clandestino y Otros decreto 1077"/>
    <s v="Optimizacion"/>
    <n v="28410"/>
    <n v="12440"/>
    <n v="15970"/>
    <n v="15.97"/>
  </r>
  <r>
    <n v="5"/>
    <x v="11"/>
    <x v="4"/>
    <s v="2018-05-12 11:05:50"/>
    <s v="2018-05-12 11:55:03"/>
    <n v="346"/>
    <n v="395"/>
    <x v="3"/>
    <s v="TAM298"/>
    <s v="LIME S.A E.S.P."/>
    <x v="1"/>
    <x v="0"/>
    <s v="ASE 2 LIME S.A. E.S.P."/>
    <s v="Atencion Criticos clandestino y Otros decreto 1077"/>
    <s v="Optimizacion"/>
    <n v="28560"/>
    <n v="12160"/>
    <n v="16400"/>
    <n v="16.399999999999999"/>
  </r>
  <r>
    <n v="5"/>
    <x v="11"/>
    <x v="4"/>
    <s v="2018-05-12 11:16:55"/>
    <s v="2018-05-12 11:37:53"/>
    <n v="354"/>
    <n v="385"/>
    <x v="16"/>
    <n v="1307"/>
    <s v="LIME S.A E.S.P."/>
    <x v="1"/>
    <x v="0"/>
    <s v="ASE 2 LIME S.A. E.S.P."/>
    <s v="Atencion Criticos clandestino y Otros decreto 1077"/>
    <s v="Aprovechamiento"/>
    <n v="18490"/>
    <n v="12580"/>
    <n v="5910"/>
    <n v="5.91"/>
  </r>
  <r>
    <n v="5"/>
    <x v="11"/>
    <x v="4"/>
    <s v="2018-05-12 11:56:44"/>
    <s v="2018-05-12 12:39:53"/>
    <n v="387"/>
    <n v="433"/>
    <x v="1"/>
    <s v="SZV691"/>
    <s v="LIME S.A E.S.P."/>
    <x v="1"/>
    <x v="0"/>
    <s v="ASE 2 LIME S.A. E.S.P."/>
    <s v="Atencion Criticos clandestino y Otros decreto 1077"/>
    <s v="Optimizacion"/>
    <n v="24560"/>
    <n v="12970"/>
    <n v="11590"/>
    <n v="11.59"/>
  </r>
  <r>
    <n v="5"/>
    <x v="11"/>
    <x v="4"/>
    <s v="2018-05-12 12:20:47"/>
    <s v="2018-05-12 12:49:22"/>
    <n v="418"/>
    <n v="439"/>
    <x v="21"/>
    <s v="SZO378"/>
    <s v="LIME S.A E.S.P."/>
    <x v="1"/>
    <x v="0"/>
    <s v="ASE 2 LIME S.A. E.S.P."/>
    <s v="Atencion Criticos clandestino y Otros decreto 1077"/>
    <s v="Aprovechamiento"/>
    <n v="17050"/>
    <n v="11840"/>
    <n v="5210"/>
    <n v="5.21"/>
  </r>
  <r>
    <n v="5"/>
    <x v="11"/>
    <x v="4"/>
    <s v="2018-05-12 12:21:36"/>
    <s v="2018-05-12 13:06:00"/>
    <n v="420"/>
    <n v="459"/>
    <x v="22"/>
    <n v="1308"/>
    <s v="LIME S.A E.S.P."/>
    <x v="1"/>
    <x v="0"/>
    <s v="ASE 2 LIME S.A. E.S.P."/>
    <s v="Atencion Criticos clandestino y Otros decreto 1077"/>
    <s v="Optimizacion"/>
    <n v="21150"/>
    <n v="12120"/>
    <n v="9030"/>
    <n v="9.0299999999999994"/>
  </r>
  <r>
    <n v="5"/>
    <x v="11"/>
    <x v="4"/>
    <s v="2018-05-12 12:34:01"/>
    <s v="2018-05-12 13:19:20"/>
    <n v="435"/>
    <n v="474"/>
    <x v="4"/>
    <s v="SZO996"/>
    <s v="LIME S.A E.S.P."/>
    <x v="1"/>
    <x v="0"/>
    <s v="ASE 2 LIME S.A. E.S.P."/>
    <s v="Atencion Criticos clandestino y Otros decreto 1077"/>
    <s v="Optimizacion"/>
    <n v="24820"/>
    <n v="12210"/>
    <n v="12610"/>
    <n v="12.61"/>
  </r>
  <r>
    <n v="5"/>
    <x v="11"/>
    <x v="4"/>
    <s v="2018-05-12 13:03:15"/>
    <s v="2018-05-12 13:56:51"/>
    <n v="458"/>
    <n v="499"/>
    <x v="12"/>
    <s v="TSW572"/>
    <s v="LIME S.A E.S.P."/>
    <x v="1"/>
    <x v="0"/>
    <s v="ASE 2 LIME S.A. E.S.P."/>
    <s v="Atencion Criticos clandestino y Otros decreto 1077"/>
    <s v="Optimizacion"/>
    <n v="25500"/>
    <n v="12270"/>
    <n v="13230"/>
    <n v="13.23"/>
  </r>
  <r>
    <n v="5"/>
    <x v="11"/>
    <x v="4"/>
    <s v="2018-05-12 13:09:27"/>
    <s v="2018-05-12 14:10:56"/>
    <n v="466"/>
    <n v="513"/>
    <x v="15"/>
    <n v="1306"/>
    <s v="LIME S.A E.S.P."/>
    <x v="1"/>
    <x v="0"/>
    <s v="ASE 2 LIME S.A. E.S.P."/>
    <s v="Atencion Criticos clandestino y Otros decreto 1077"/>
    <s v="Optimizacion"/>
    <n v="16130"/>
    <n v="12120"/>
    <n v="4010"/>
    <n v="4.01"/>
  </r>
  <r>
    <n v="5"/>
    <x v="11"/>
    <x v="4"/>
    <s v="2018-05-12 13:36:58"/>
    <s v="2018-05-12 14:39:48"/>
    <n v="497"/>
    <n v="540"/>
    <x v="5"/>
    <s v="TSW462"/>
    <s v="LIME S.A E.S.P."/>
    <x v="1"/>
    <x v="0"/>
    <s v="ASE 2 LIME S.A. E.S.P."/>
    <s v="Atencion Criticos clandestino y Otros decreto 1077"/>
    <s v="Optimizacion"/>
    <n v="26190"/>
    <n v="12880"/>
    <n v="13310"/>
    <n v="13.31"/>
  </r>
  <r>
    <n v="5"/>
    <x v="11"/>
    <x v="4"/>
    <s v="2018-05-12 14:42:04"/>
    <s v="2018-05-12 15:49:48"/>
    <n v="557"/>
    <n v="603"/>
    <x v="8"/>
    <s v="WGY2015"/>
    <s v="LIME S.A E.S.P."/>
    <x v="0"/>
    <x v="0"/>
    <s v="ASE 2 LIME S.A. E.S.P."/>
    <s v="Atencion Criticos clandestino y Otros decreto 1077"/>
    <s v="Optimizacion"/>
    <n v="22200"/>
    <n v="11960"/>
    <n v="10240"/>
    <n v="10.24"/>
  </r>
  <r>
    <n v="5"/>
    <x v="11"/>
    <x v="4"/>
    <s v="2018-05-12 14:54:41"/>
    <s v="2018-05-12 15:54:14"/>
    <n v="566"/>
    <n v="608"/>
    <x v="6"/>
    <s v="SZP929"/>
    <s v="LIME S.A E.S.P."/>
    <x v="1"/>
    <x v="0"/>
    <s v="ASE 2 LIME S.A. E.S.P."/>
    <s v="Atencion Criticos clandestino y Otros decreto 1077"/>
    <s v="Optimizacion"/>
    <n v="17070"/>
    <n v="12200"/>
    <n v="4870"/>
    <n v="4.87"/>
  </r>
  <r>
    <n v="5"/>
    <x v="11"/>
    <x v="4"/>
    <s v="2018-05-12 15:18:51"/>
    <s v="2018-05-12 16:32:43"/>
    <n v="584"/>
    <n v="633"/>
    <x v="0"/>
    <s v="THY977"/>
    <s v="LIME S.A E.S.P."/>
    <x v="1"/>
    <x v="0"/>
    <s v="ASE 2 LIME S.A. E.S.P."/>
    <s v="Atencion Criticos clandestino y Otros decreto 1077"/>
    <s v="Optimizacion"/>
    <n v="23400"/>
    <n v="11920"/>
    <n v="11480"/>
    <n v="11.48"/>
  </r>
  <r>
    <n v="5"/>
    <x v="11"/>
    <x v="4"/>
    <s v="2018-05-12 16:24:00"/>
    <s v="2018-05-12 17:01:03"/>
    <n v="616"/>
    <n v="640"/>
    <x v="14"/>
    <s v="SWL355"/>
    <s v="LIME S.A E.S.P."/>
    <x v="1"/>
    <x v="0"/>
    <s v="ASE 2 LIME S.A. E.S.P."/>
    <s v="Atencion Criticos clandestino y Otros decreto 1077"/>
    <s v="Aprovechamiento"/>
    <n v="29000"/>
    <n v="10470"/>
    <n v="18530"/>
    <n v="18.53"/>
  </r>
  <r>
    <n v="5"/>
    <x v="11"/>
    <x v="4"/>
    <s v="2018-05-12 17:24:59"/>
    <s v="2018-05-12 17:49:27"/>
    <n v="643"/>
    <n v="685"/>
    <x v="2"/>
    <s v="TTY452"/>
    <s v="LIME S.A E.S.P."/>
    <x v="1"/>
    <x v="0"/>
    <s v="ASE 2 LIME S.A. E.S.P."/>
    <s v="Atencion Criticos clandestino y Otros decreto 1077"/>
    <s v="Aprovechamiento"/>
    <n v="25750"/>
    <n v="12570"/>
    <n v="13180"/>
    <n v="13.18"/>
  </r>
  <r>
    <n v="5"/>
    <x v="11"/>
    <x v="4"/>
    <s v="2018-05-12 18:15:14"/>
    <s v="2018-05-12 18:50:18"/>
    <n v="659"/>
    <n v="702"/>
    <x v="4"/>
    <s v="SZO996"/>
    <s v="LIME S.A E.S.P."/>
    <x v="1"/>
    <x v="0"/>
    <s v="ASE 2 LIME S.A. E.S.P."/>
    <s v="Atencion Criticos clandestino y Otros decreto 1077"/>
    <s v="Optimizacion"/>
    <n v="20840"/>
    <n v="12200"/>
    <n v="8640"/>
    <n v="8.64"/>
  </r>
  <r>
    <n v="5"/>
    <x v="11"/>
    <x v="4"/>
    <s v="2018-05-12 18:19:10"/>
    <s v="2018-05-12 19:03:59"/>
    <n v="661"/>
    <n v="706"/>
    <x v="9"/>
    <s v="SZX185"/>
    <s v="LIME S.A E.S.P."/>
    <x v="0"/>
    <x v="0"/>
    <s v="ASE 2 LIME S.A. E.S.P."/>
    <s v="Atencion Criticos clandestino y Otros decreto 1077"/>
    <s v="Optimizacion"/>
    <n v="33340"/>
    <n v="12240"/>
    <n v="21100"/>
    <n v="21.1"/>
  </r>
  <r>
    <n v="5"/>
    <x v="11"/>
    <x v="4"/>
    <s v="2018-05-12 18:46:39"/>
    <s v="2018-05-12 19:56:04"/>
    <n v="665"/>
    <n v="712"/>
    <x v="11"/>
    <s v="KUM393"/>
    <s v="LIME S.A E.S.P."/>
    <x v="1"/>
    <x v="0"/>
    <s v="ASE 2 LIME S.A. E.S.P."/>
    <s v="Atencion Criticos clandestino y Otros decreto 1077"/>
    <s v="Optimizacion"/>
    <n v="27140"/>
    <n v="10410"/>
    <n v="16730"/>
    <n v="16.73"/>
  </r>
  <r>
    <n v="5"/>
    <x v="11"/>
    <x v="4"/>
    <s v="2018-05-12 19:31:37"/>
    <s v="2018-05-12 20:33:46"/>
    <n v="670"/>
    <n v="717"/>
    <x v="6"/>
    <s v="SZP929"/>
    <s v="LIME S.A E.S.P."/>
    <x v="0"/>
    <x v="0"/>
    <s v="ASE 2 LIME S.A. E.S.P."/>
    <s v="Atencion Criticos clandestino y Otros decreto 1077"/>
    <s v="Optimizacion"/>
    <n v="30790"/>
    <n v="12280"/>
    <n v="18510"/>
    <n v="18.510000000000002"/>
  </r>
  <r>
    <n v="5"/>
    <x v="11"/>
    <x v="4"/>
    <s v="2018-05-12 21:48:48"/>
    <s v="2018-05-12 22:46:07"/>
    <n v="698"/>
    <n v="740"/>
    <x v="2"/>
    <s v="TTY452"/>
    <s v="LIME S.A E.S.P."/>
    <x v="0"/>
    <x v="0"/>
    <s v="ASE 2 LIME S.A. E.S.P."/>
    <s v="Atencion Criticos clandestino y Otros decreto 1077"/>
    <s v="Optimizacion"/>
    <n v="24180"/>
    <n v="12750"/>
    <n v="11430"/>
    <n v="11.43"/>
  </r>
  <r>
    <n v="5"/>
    <x v="11"/>
    <x v="4"/>
    <s v="2018-05-12 22:03:40"/>
    <s v="2018-05-12 22:57:42"/>
    <n v="701"/>
    <n v="746"/>
    <x v="8"/>
    <s v="WGY2015"/>
    <s v="LIME S.A E.S.P."/>
    <x v="0"/>
    <x v="0"/>
    <s v="ASE 2 LIME S.A. E.S.P."/>
    <s v="Atencion Criticos clandestino y Otros decreto 1077"/>
    <s v="Optimizacion"/>
    <n v="25420"/>
    <n v="12270"/>
    <n v="13150"/>
    <n v="13.15"/>
  </r>
  <r>
    <n v="5"/>
    <x v="11"/>
    <x v="4"/>
    <s v="2018-05-12 22:53:41"/>
    <s v="2018-05-12 23:56:30"/>
    <n v="729"/>
    <n v="773"/>
    <x v="12"/>
    <s v="TSW572"/>
    <s v="LIME S.A E.S.P."/>
    <x v="0"/>
    <x v="0"/>
    <s v="ASE 2 LIME S.A. E.S.P."/>
    <s v="Atencion Criticos clandestino y Otros decreto 1077"/>
    <s v="Optimizacion"/>
    <n v="20190"/>
    <n v="12510"/>
    <n v="7680"/>
    <n v="7.68"/>
  </r>
  <r>
    <n v="5"/>
    <x v="11"/>
    <x v="4"/>
    <s v="2018-05-12 23:07:47"/>
    <s v="2018-05-13 00:08:43"/>
    <n v="739"/>
    <n v="783"/>
    <x v="4"/>
    <s v="SZO996"/>
    <s v="LIME S.A E.S.P."/>
    <x v="1"/>
    <x v="0"/>
    <s v="ASE 2 LIME S.A. E.S.P."/>
    <s v="Atencion Criticos clandestino y Otros decreto 1077"/>
    <s v="Optimizacion"/>
    <n v="19870"/>
    <n v="12200"/>
    <n v="7670"/>
    <n v="7.67"/>
  </r>
  <r>
    <n v="5"/>
    <x v="11"/>
    <x v="4"/>
    <s v="2018-05-12 23:52:31"/>
    <s v="2018-05-13 01:04:33"/>
    <n v="775"/>
    <n v="816"/>
    <x v="0"/>
    <s v="THY977"/>
    <s v="LIME S.A E.S.P."/>
    <x v="1"/>
    <x v="0"/>
    <s v="ASE 2 LIME S.A. E.S.P."/>
    <s v="Atencion Criticos clandestino y Otros decreto 1077"/>
    <s v="Optimizacion"/>
    <n v="27060"/>
    <n v="12160"/>
    <n v="14900"/>
    <n v="14.9"/>
  </r>
  <r>
    <n v="5"/>
    <x v="12"/>
    <x v="5"/>
    <s v="2018-05-13 00:29:31"/>
    <s v="2018-05-13 02:05:50"/>
    <n v="33"/>
    <n v="860"/>
    <x v="3"/>
    <s v="TAM298"/>
    <s v="LIME S.A E.S.P."/>
    <x v="0"/>
    <x v="0"/>
    <s v="ASE 2 LIME S.A. E.S.P."/>
    <s v="Atencion Criticos clandestino y Otros decreto 1077"/>
    <s v="Optimizacion"/>
    <n v="16460"/>
    <n v="12150"/>
    <n v="4310"/>
    <n v="4.3099999999999996"/>
  </r>
  <r>
    <n v="5"/>
    <x v="12"/>
    <x v="5"/>
    <s v="2018-05-13 00:54:06"/>
    <s v="2018-05-13 02:46:32"/>
    <n v="62"/>
    <n v="887"/>
    <x v="9"/>
    <s v="SZX185"/>
    <s v="LIME S.A E.S.P."/>
    <x v="0"/>
    <x v="0"/>
    <s v="ASE 2 LIME S.A. E.S.P."/>
    <s v="Atencion Criticos clandestino y Otros decreto 1077"/>
    <s v="Optimizacion"/>
    <n v="29400"/>
    <n v="12220"/>
    <n v="17180"/>
    <n v="17.18"/>
  </r>
  <r>
    <n v="5"/>
    <x v="12"/>
    <x v="5"/>
    <s v="2018-05-13 00:55:19"/>
    <s v="2018-05-13 02:45:21"/>
    <n v="63"/>
    <n v="886"/>
    <x v="6"/>
    <s v="SZP929"/>
    <s v="LIME S.A E.S.P."/>
    <x v="0"/>
    <x v="0"/>
    <s v="ASE 2 LIME S.A. E.S.P."/>
    <s v="Atencion Criticos clandestino y Otros decreto 1077"/>
    <s v="Optimizacion"/>
    <n v="17440"/>
    <n v="12200"/>
    <n v="5240"/>
    <n v="5.24"/>
  </r>
  <r>
    <n v="5"/>
    <x v="12"/>
    <x v="5"/>
    <s v="2018-05-13 01:42:05"/>
    <s v="2018-05-13 04:01:41"/>
    <n v="113"/>
    <n v="940"/>
    <x v="10"/>
    <n v="1304"/>
    <s v="LIME S.A E.S.P."/>
    <x v="0"/>
    <x v="0"/>
    <s v="ASE 2 LIME S.A. E.S.P."/>
    <s v="Atencion Criticos clandestino y Otros decreto 1077"/>
    <s v="Optimizacion"/>
    <n v="16370"/>
    <n v="12310"/>
    <n v="4060"/>
    <n v="4.0599999999999996"/>
  </r>
  <r>
    <n v="5"/>
    <x v="12"/>
    <x v="5"/>
    <s v="2018-05-13 02:02:41"/>
    <s v="2018-05-13 04:36:35"/>
    <n v="137"/>
    <n v="963"/>
    <x v="2"/>
    <s v="TTY452"/>
    <s v="LIME S.A E.S.P."/>
    <x v="0"/>
    <x v="0"/>
    <s v="ASE 2 LIME S.A. E.S.P."/>
    <s v="Atencion Criticos clandestino y Otros decreto 1077"/>
    <s v="Optimizacion"/>
    <n v="19900"/>
    <n v="12710"/>
    <n v="7190"/>
    <n v="7.19"/>
  </r>
  <r>
    <n v="5"/>
    <x v="12"/>
    <x v="5"/>
    <s v="2018-05-13 03:28:53"/>
    <s v="2018-05-13 06:08:50"/>
    <n v="202"/>
    <n v="1026"/>
    <x v="16"/>
    <n v="1307"/>
    <s v="LIME S.A E.S.P."/>
    <x v="0"/>
    <x v="0"/>
    <s v="ASE 2 LIME S.A. E.S.P."/>
    <s v="Atencion Criticos clandestino y Otros decreto 1077"/>
    <s v="Optimizacion"/>
    <n v="19610"/>
    <n v="12670"/>
    <n v="6940"/>
    <n v="6.94"/>
  </r>
  <r>
    <n v="5"/>
    <x v="12"/>
    <x v="5"/>
    <s v="2018-05-13 04:23:52"/>
    <s v="2018-05-13 07:09:11"/>
    <n v="212"/>
    <n v="1046"/>
    <x v="15"/>
    <n v="1306"/>
    <s v="LIME S.A E.S.P."/>
    <x v="0"/>
    <x v="0"/>
    <s v="ASE 2 LIME S.A. E.S.P."/>
    <s v="Atencion Criticos clandestino y Otros decreto 1077"/>
    <s v="Optimizacion"/>
    <n v="20080"/>
    <n v="12050"/>
    <n v="8030"/>
    <n v="8.0299999999999994"/>
  </r>
  <r>
    <n v="5"/>
    <x v="12"/>
    <x v="5"/>
    <s v="2018-05-13 05:30:56"/>
    <s v="2018-05-13 07:01:50"/>
    <n v="222"/>
    <n v="1043"/>
    <x v="14"/>
    <s v="SWL355"/>
    <s v="LIME S.A E.S.P."/>
    <x v="1"/>
    <x v="0"/>
    <s v="ASE 2 LIME S.A. E.S.P."/>
    <s v="Atencion Criticos clandestino y Otros decreto 1077"/>
    <s v="Optimizacion"/>
    <n v="18480"/>
    <n v="10400"/>
    <n v="8080"/>
    <n v="8.08"/>
  </r>
  <r>
    <n v="5"/>
    <x v="12"/>
    <x v="5"/>
    <s v="2018-05-13 06:10:33"/>
    <s v="2018-05-13 06:50:48"/>
    <n v="225"/>
    <n v="1039"/>
    <x v="12"/>
    <s v="TSW572"/>
    <s v="LIME S.A E.S.P."/>
    <x v="1"/>
    <x v="0"/>
    <s v="ASE 2 LIME S.A. E.S.P."/>
    <s v="Atencion Criticos clandestino y Otros decreto 1077"/>
    <s v="Optimizacion"/>
    <n v="26790"/>
    <n v="12420"/>
    <n v="14370"/>
    <n v="14.37"/>
  </r>
  <r>
    <n v="5"/>
    <x v="12"/>
    <x v="5"/>
    <s v="2018-05-13 09:17:53"/>
    <s v="2018-05-13 09:53:42"/>
    <n v="230"/>
    <n v="4"/>
    <x v="5"/>
    <s v="TSW462"/>
    <s v="LIME S.A E.S.P."/>
    <x v="1"/>
    <x v="0"/>
    <s v="ASE 2 LIME S.A. E.S.P."/>
    <s v="Atencion Criticos clandestino y Otros decreto 1077"/>
    <s v="Optimizacion"/>
    <n v="18870"/>
    <n v="12850"/>
    <n v="6020"/>
    <n v="6.02"/>
  </r>
  <r>
    <n v="5"/>
    <x v="12"/>
    <x v="5"/>
    <s v="2018-05-13 10:13:28"/>
    <s v="2018-05-13 11:02:29"/>
    <n v="234"/>
    <n v="12"/>
    <x v="11"/>
    <s v="KUM393"/>
    <s v="LIME S.A E.S.P."/>
    <x v="1"/>
    <x v="0"/>
    <s v="ASE 2 LIME S.A. E.S.P."/>
    <s v="Atencion Criticos clandestino y Otros decreto 1077"/>
    <s v="Optimizacion"/>
    <n v="20450"/>
    <n v="10410"/>
    <n v="10040"/>
    <n v="10.039999999999999"/>
  </r>
  <r>
    <n v="5"/>
    <x v="13"/>
    <x v="6"/>
    <s v="2018-05-14 07:53:40"/>
    <s v="2018-05-14 08:44:10"/>
    <n v="31"/>
    <n v="38"/>
    <x v="1"/>
    <s v="SZV691"/>
    <s v="LIME S.A E.S.P."/>
    <x v="1"/>
    <x v="0"/>
    <s v="ASE 2 LIME S.A. E.S.P."/>
    <s v="Atencion Criticos clandestino y Otros decreto 1077"/>
    <s v="Optimizacion"/>
    <n v="22630"/>
    <n v="12950"/>
    <n v="9680"/>
    <n v="9.68"/>
  </r>
  <r>
    <n v="5"/>
    <x v="13"/>
    <x v="6"/>
    <s v="2018-05-14 10:32:36"/>
    <s v="2018-05-14 11:10:11"/>
    <n v="114"/>
    <n v="121"/>
    <x v="12"/>
    <s v="TSW572"/>
    <s v="LIME S.A E.S.P."/>
    <x v="1"/>
    <x v="0"/>
    <s v="ASE 2 LIME S.A. E.S.P."/>
    <s v="Atencion Criticos clandestino y Otros decreto 1077"/>
    <s v="Optimizacion"/>
    <n v="16400"/>
    <n v="12270"/>
    <n v="4130"/>
    <n v="4.13"/>
  </r>
  <r>
    <n v="5"/>
    <x v="13"/>
    <x v="6"/>
    <s v="2018-05-14 10:38:34"/>
    <s v="2018-05-14 11:21:30"/>
    <n v="121"/>
    <n v="131"/>
    <x v="8"/>
    <s v="WGY2015"/>
    <s v="LIME S.A E.S.P."/>
    <x v="0"/>
    <x v="0"/>
    <s v="ASE 2 LIME S.A. E.S.P."/>
    <s v="Atencion Criticos clandestino y Otros decreto 1077"/>
    <s v="Optimizacion"/>
    <n v="22620"/>
    <n v="12130"/>
    <n v="10490"/>
    <n v="10.49"/>
  </r>
  <r>
    <n v="5"/>
    <x v="13"/>
    <x v="6"/>
    <s v="2018-05-14 10:50:01"/>
    <s v="2018-05-14 11:31:23"/>
    <n v="133"/>
    <n v="140"/>
    <x v="2"/>
    <s v="TTY452"/>
    <s v="LIME S.A E.S.P."/>
    <x v="1"/>
    <x v="0"/>
    <s v="ASE 2 LIME S.A. E.S.P."/>
    <s v="Atencion Criticos clandestino y Otros decreto 1077"/>
    <s v="Optimizacion"/>
    <n v="23090"/>
    <n v="12450"/>
    <n v="10640"/>
    <n v="10.64"/>
  </r>
  <r>
    <n v="5"/>
    <x v="13"/>
    <x v="6"/>
    <s v="2018-05-14 11:14:45"/>
    <s v="2018-05-14 11:53:39"/>
    <n v="164"/>
    <n v="163"/>
    <x v="7"/>
    <n v="1305"/>
    <s v="LIME S.A E.S.P."/>
    <x v="1"/>
    <x v="0"/>
    <s v="ASE 2 LIME S.A. E.S.P."/>
    <s v="Atencion Criticos clandestino y Otros decreto 1077"/>
    <s v="Optimizacion"/>
    <n v="16130"/>
    <n v="12310"/>
    <n v="3820"/>
    <n v="3.82"/>
  </r>
  <r>
    <n v="5"/>
    <x v="13"/>
    <x v="6"/>
    <s v="2018-05-14 11:26:17"/>
    <s v="2018-05-14 12:14:38"/>
    <n v="176"/>
    <n v="185"/>
    <x v="21"/>
    <s v="SZO378"/>
    <s v="LIME S.A E.S.P."/>
    <x v="1"/>
    <x v="0"/>
    <s v="ASE 2 LIME S.A. E.S.P."/>
    <s v="Atencion Criticos clandestino y Otros decreto 1077"/>
    <s v="Optimizacion"/>
    <n v="16220"/>
    <n v="11840"/>
    <n v="4380"/>
    <n v="4.38"/>
  </r>
  <r>
    <n v="5"/>
    <x v="13"/>
    <x v="6"/>
    <s v="2018-05-14 11:28:50"/>
    <s v="2018-05-14 12:15:28"/>
    <n v="180"/>
    <n v="186"/>
    <x v="6"/>
    <s v="SZP929"/>
    <s v="LIME S.A E.S.P."/>
    <x v="0"/>
    <x v="0"/>
    <s v="ASE 2 LIME S.A. E.S.P."/>
    <s v="Atencion Criticos clandestino y Otros decreto 1077"/>
    <s v="Optimizacion"/>
    <n v="21850"/>
    <n v="12110"/>
    <n v="9740"/>
    <n v="9.74"/>
  </r>
  <r>
    <n v="5"/>
    <x v="13"/>
    <x v="6"/>
    <s v="2018-05-14 11:33:50"/>
    <s v="2018-05-14 12:34:23"/>
    <n v="188"/>
    <n v="203"/>
    <x v="14"/>
    <s v="SWL355"/>
    <s v="LIME S.A E.S.P."/>
    <x v="1"/>
    <x v="0"/>
    <s v="ASE 2 LIME S.A. E.S.P."/>
    <s v="Atencion Criticos clandestino y Otros decreto 1077"/>
    <s v="Optimizacion"/>
    <n v="19460"/>
    <n v="10550"/>
    <n v="8910"/>
    <n v="8.91"/>
  </r>
  <r>
    <n v="5"/>
    <x v="13"/>
    <x v="6"/>
    <s v="2018-05-14 11:53:59"/>
    <s v="2018-05-14 12:42:19"/>
    <n v="207"/>
    <n v="209"/>
    <x v="15"/>
    <n v="1306"/>
    <s v="LIME S.A E.S.P."/>
    <x v="1"/>
    <x v="0"/>
    <s v="ASE 2 LIME S.A. E.S.P."/>
    <s v="Atencion Criticos clandestino y Otros decreto 1077"/>
    <s v="Optimizacion"/>
    <n v="18320"/>
    <n v="12120"/>
    <n v="6200"/>
    <n v="6.2"/>
  </r>
  <r>
    <n v="5"/>
    <x v="13"/>
    <x v="6"/>
    <s v="2018-05-14 12:37:03"/>
    <s v="2018-05-14 15:02:21"/>
    <n v="246"/>
    <n v="317"/>
    <x v="9"/>
    <s v="SZX185"/>
    <s v="LIME S.A E.S.P."/>
    <x v="1"/>
    <x v="0"/>
    <s v="ASE 2 LIME S.A. E.S.P."/>
    <s v="Atencion Criticos clandestino y Otros decreto 1077"/>
    <s v="Optimizacion"/>
    <n v="23490"/>
    <n v="11870"/>
    <n v="11620"/>
    <n v="11.62"/>
  </r>
  <r>
    <n v="5"/>
    <x v="13"/>
    <x v="6"/>
    <s v="2018-05-14 12:44:14"/>
    <s v="2018-05-14 15:00:04"/>
    <n v="255"/>
    <n v="316"/>
    <x v="3"/>
    <s v="TAM298"/>
    <s v="LIME S.A E.S.P."/>
    <x v="1"/>
    <x v="0"/>
    <s v="ASE 2 LIME S.A. E.S.P."/>
    <s v="Atencion Criticos clandestino y Otros decreto 1077"/>
    <s v="Optimizacion"/>
    <n v="23740"/>
    <n v="12040"/>
    <n v="11700"/>
    <n v="11.7"/>
  </r>
  <r>
    <n v="5"/>
    <x v="13"/>
    <x v="6"/>
    <s v="2018-05-14 14:13:56"/>
    <s v="2018-05-14 14:50:28"/>
    <n v="305"/>
    <n v="309"/>
    <x v="1"/>
    <s v="SZV691"/>
    <s v="LIME S.A E.S.P."/>
    <x v="1"/>
    <x v="0"/>
    <s v="ASE 2 LIME S.A. E.S.P."/>
    <s v="Atencion Criticos clandestino y Otros decreto 1077"/>
    <s v="Optimizacion"/>
    <n v="25290"/>
    <n v="12990"/>
    <n v="12300"/>
    <n v="12.3"/>
  </r>
  <r>
    <n v="5"/>
    <x v="13"/>
    <x v="6"/>
    <s v="2018-05-14 16:06:49"/>
    <s v="2018-05-14 16:34:18"/>
    <n v="367"/>
    <n v="368"/>
    <x v="4"/>
    <s v="SZO996"/>
    <s v="LIME S.A E.S.P."/>
    <x v="1"/>
    <x v="0"/>
    <s v="ASE 2 LIME S.A. E.S.P."/>
    <s v="Atencion Criticos clandestino y Otros decreto 1077"/>
    <s v="Aprovechamiento"/>
    <n v="22890"/>
    <n v="12130"/>
    <n v="10760"/>
    <n v="10.76"/>
  </r>
  <r>
    <n v="5"/>
    <x v="13"/>
    <x v="6"/>
    <s v="2018-05-14 16:33:12"/>
    <s v="2018-05-14 17:08:37"/>
    <n v="380"/>
    <n v="385"/>
    <x v="12"/>
    <s v="TSW572"/>
    <s v="LIME S.A E.S.P."/>
    <x v="1"/>
    <x v="0"/>
    <s v="ASE 2 LIME S.A. E.S.P."/>
    <s v="Atencion Criticos clandestino y Otros decreto 1077"/>
    <s v="Optimizacion"/>
    <n v="26680"/>
    <n v="12250"/>
    <n v="14430"/>
    <n v="14.43"/>
  </r>
  <r>
    <n v="5"/>
    <x v="13"/>
    <x v="6"/>
    <s v="2018-05-14 16:47:57"/>
    <s v="2018-05-14 17:25:51"/>
    <n v="386"/>
    <n v="394"/>
    <x v="11"/>
    <s v="KUM393"/>
    <s v="LIME S.A E.S.P."/>
    <x v="1"/>
    <x v="0"/>
    <s v="ASE 2 LIME S.A. E.S.P."/>
    <s v="Atencion Criticos clandestino y Otros decreto 1077"/>
    <s v="Aprovechamiento"/>
    <n v="23450"/>
    <n v="10480"/>
    <n v="12970"/>
    <n v="12.97"/>
  </r>
  <r>
    <n v="5"/>
    <x v="13"/>
    <x v="6"/>
    <s v="2018-05-14 16:53:10"/>
    <s v="2018-05-14 17:27:05"/>
    <n v="390"/>
    <n v="395"/>
    <x v="0"/>
    <s v="THY977"/>
    <s v="LIME S.A E.S.P."/>
    <x v="1"/>
    <x v="0"/>
    <s v="ASE 2 LIME S.A. E.S.P."/>
    <s v="Atencion Criticos clandestino y Otros decreto 1077"/>
    <s v="Optimizacion"/>
    <n v="25390"/>
    <n v="12000"/>
    <n v="13390"/>
    <n v="13.39"/>
  </r>
  <r>
    <n v="5"/>
    <x v="13"/>
    <x v="6"/>
    <s v="2018-05-14 19:03:51"/>
    <s v="2018-05-14 19:40:33"/>
    <n v="427"/>
    <n v="433"/>
    <x v="5"/>
    <s v="TSW462"/>
    <s v="LIME S.A E.S.P."/>
    <x v="1"/>
    <x v="0"/>
    <s v="ASE 2 LIME S.A. E.S.P."/>
    <s v="Atencion Criticos clandestino y Otros decreto 1077"/>
    <s v="Optimizacion"/>
    <n v="20770"/>
    <n v="12850"/>
    <n v="7920"/>
    <n v="7.92"/>
  </r>
  <r>
    <n v="5"/>
    <x v="13"/>
    <x v="6"/>
    <s v="2018-05-14 19:16:02"/>
    <s v="2018-05-14 19:48:41"/>
    <n v="432"/>
    <n v="437"/>
    <x v="2"/>
    <s v="TTY452"/>
    <s v="LIME S.A E.S.P."/>
    <x v="0"/>
    <x v="0"/>
    <s v="ASE 2 LIME S.A. E.S.P."/>
    <s v="Atencion Criticos clandestino y Otros decreto 1077"/>
    <s v="Optimizacion"/>
    <n v="21330"/>
    <n v="12430"/>
    <n v="8900"/>
    <n v="8.9"/>
  </r>
  <r>
    <n v="5"/>
    <x v="13"/>
    <x v="6"/>
    <s v="2018-05-14 20:08:06"/>
    <s v="2018-05-14 22:15:03"/>
    <n v="446"/>
    <n v="477"/>
    <x v="9"/>
    <s v="SZX185"/>
    <s v="LIME S.A E.S.P."/>
    <x v="0"/>
    <x v="0"/>
    <s v="ASE 2 LIME S.A. E.S.P."/>
    <s v="Atencion Criticos clandestino y Otros decreto 1077"/>
    <s v="Optimizacion"/>
    <n v="19060"/>
    <n v="11830"/>
    <n v="7230"/>
    <n v="7.23"/>
  </r>
  <r>
    <n v="5"/>
    <x v="13"/>
    <x v="6"/>
    <s v="2018-05-14 21:37:56"/>
    <s v="2018-05-14 22:13:15"/>
    <n v="470"/>
    <n v="476"/>
    <x v="14"/>
    <s v="SWL355"/>
    <s v="LIME S.A E.S.P."/>
    <x v="1"/>
    <x v="0"/>
    <s v="ASE 2 LIME S.A. E.S.P."/>
    <s v="Atencion Criticos clandestino y Otros decreto 1077"/>
    <s v="Aprovechamiento"/>
    <n v="16410"/>
    <n v="10490"/>
    <n v="5920"/>
    <n v="5.92"/>
  </r>
  <r>
    <n v="5"/>
    <x v="13"/>
    <x v="6"/>
    <s v="2018-05-14 22:15:54"/>
    <s v="2018-05-14 23:03:46"/>
    <n v="500"/>
    <n v="512"/>
    <x v="1"/>
    <s v="SZV691"/>
    <s v="LIME S.A E.S.P."/>
    <x v="0"/>
    <x v="0"/>
    <s v="ASE 2 LIME S.A. E.S.P."/>
    <s v="Atencion Criticos clandestino y Otros decreto 1077"/>
    <s v="Optimizacion"/>
    <n v="21540"/>
    <n v="13010"/>
    <n v="8530"/>
    <n v="8.5299999999999994"/>
  </r>
  <r>
    <n v="5"/>
    <x v="13"/>
    <x v="6"/>
    <s v="2018-05-14 22:30:17"/>
    <s v="2018-05-14 23:13:15"/>
    <n v="512"/>
    <n v="518"/>
    <x v="12"/>
    <s v="TSW572"/>
    <s v="LIME S.A E.S.P."/>
    <x v="0"/>
    <x v="0"/>
    <s v="ASE 2 LIME S.A. E.S.P."/>
    <s v="Atencion Criticos clandestino y Otros decreto 1077"/>
    <s v="Optimizacion"/>
    <n v="16940"/>
    <n v="12230"/>
    <n v="4710"/>
    <n v="4.71"/>
  </r>
  <r>
    <n v="5"/>
    <x v="13"/>
    <x v="6"/>
    <s v="2018-05-14 22:42:56"/>
    <s v="2018-05-14 23:37:50"/>
    <n v="529"/>
    <n v="539"/>
    <x v="8"/>
    <s v="WGY2015"/>
    <s v="LIME S.A E.S.P."/>
    <x v="0"/>
    <x v="0"/>
    <s v="ASE 2 LIME S.A. E.S.P."/>
    <s v="Atencion Criticos clandestino y Otros decreto 1077"/>
    <s v="Optimizacion"/>
    <n v="18590"/>
    <n v="12160"/>
    <n v="6430"/>
    <n v="6.43"/>
  </r>
  <r>
    <n v="5"/>
    <x v="13"/>
    <x v="6"/>
    <s v="2018-05-14 23:44:22"/>
    <s v="2018-05-15 00:50:56"/>
    <n v="597"/>
    <n v="45"/>
    <x v="2"/>
    <s v="TTY452"/>
    <s v="LIME S.A E.S.P."/>
    <x v="0"/>
    <x v="0"/>
    <s v="ASE 2 LIME S.A. E.S.P."/>
    <s v="Atencion Criticos clandestino y Otros decreto 1077"/>
    <s v="Optimizacion"/>
    <n v="18780"/>
    <n v="12400"/>
    <n v="6380"/>
    <n v="6.38"/>
  </r>
  <r>
    <n v="5"/>
    <x v="13"/>
    <x v="6"/>
    <s v="2018-05-14 23:54:22"/>
    <s v="2018-05-15 01:04:00"/>
    <n v="609"/>
    <n v="57"/>
    <x v="5"/>
    <s v="TSW462"/>
    <s v="LIME S.A E.S.P."/>
    <x v="0"/>
    <x v="0"/>
    <s v="ASE 2 LIME S.A. E.S.P."/>
    <s v="Atencion Criticos clandestino y Otros decreto 1077"/>
    <s v="Optimizacion"/>
    <n v="24780"/>
    <n v="12890"/>
    <n v="11890"/>
    <n v="11.89"/>
  </r>
  <r>
    <n v="5"/>
    <x v="14"/>
    <x v="0"/>
    <s v="2018-05-15 00:09:23"/>
    <s v="2018-05-15 01:24:47"/>
    <n v="11"/>
    <n v="64"/>
    <x v="10"/>
    <n v="1304"/>
    <s v="LIME S.A E.S.P."/>
    <x v="0"/>
    <x v="0"/>
    <s v="ASE 2 LIME S.A. E.S.P."/>
    <s v="Atencion Criticos clandestino y Otros decreto 1077"/>
    <s v="Optimizacion"/>
    <n v="22420"/>
    <n v="12150"/>
    <n v="10270"/>
    <n v="10.27"/>
  </r>
  <r>
    <n v="5"/>
    <x v="14"/>
    <x v="0"/>
    <s v="2018-05-15 00:14:18"/>
    <s v="2018-05-15 00:42:24"/>
    <n v="12"/>
    <n v="33"/>
    <x v="0"/>
    <s v="THY977"/>
    <s v="LIME S.A E.S.P."/>
    <x v="1"/>
    <x v="0"/>
    <s v="ASE 2 LIME S.A. E.S.P."/>
    <s v="Atencion Criticos clandestino y Otros decreto 1077"/>
    <s v="Aprovechamiento"/>
    <n v="17590"/>
    <n v="11960"/>
    <n v="5630"/>
    <n v="5.63"/>
  </r>
  <r>
    <n v="5"/>
    <x v="14"/>
    <x v="0"/>
    <s v="2018-05-15 00:24:37"/>
    <s v="2018-05-15 01:44:57"/>
    <n v="23"/>
    <n v="83"/>
    <x v="3"/>
    <s v="TAM298"/>
    <s v="LIME S.A E.S.P."/>
    <x v="0"/>
    <x v="0"/>
    <s v="ASE 2 LIME S.A. E.S.P."/>
    <s v="Atencion Criticos clandestino y Otros decreto 1077"/>
    <s v="Optimizacion"/>
    <n v="19150"/>
    <n v="11690"/>
    <n v="7460"/>
    <n v="7.46"/>
  </r>
  <r>
    <n v="5"/>
    <x v="14"/>
    <x v="0"/>
    <s v="2018-05-15 01:27:09"/>
    <s v="2018-05-15 02:43:38"/>
    <n v="77"/>
    <n v="151"/>
    <x v="9"/>
    <s v="SZX185"/>
    <s v="LIME S.A E.S.P."/>
    <x v="0"/>
    <x v="0"/>
    <s v="ASE 2 LIME S.A. E.S.P."/>
    <s v="Atencion Criticos clandestino y Otros decreto 1077"/>
    <s v="Optimizacion"/>
    <n v="31940"/>
    <n v="11830"/>
    <n v="20110"/>
    <n v="20.11"/>
  </r>
  <r>
    <n v="5"/>
    <x v="14"/>
    <x v="0"/>
    <s v="2018-05-15 02:07:35"/>
    <s v="2018-05-15 02:47:05"/>
    <n v="98"/>
    <n v="155"/>
    <x v="6"/>
    <s v="SZP929"/>
    <s v="LIME S.A E.S.P."/>
    <x v="0"/>
    <x v="0"/>
    <s v="ASE 2 LIME S.A. E.S.P."/>
    <s v="Atencion Criticos clandestino y Otros decreto 1077"/>
    <s v="Optimizacion"/>
    <n v="17110"/>
    <n v="12040"/>
    <n v="5070"/>
    <n v="5.07"/>
  </r>
  <r>
    <n v="5"/>
    <x v="14"/>
    <x v="0"/>
    <s v="2018-05-15 02:37:17"/>
    <s v="2018-05-15 03:27:57"/>
    <n v="113"/>
    <n v="177"/>
    <x v="8"/>
    <s v="WGY2015"/>
    <s v="LIME S.A E.S.P."/>
    <x v="0"/>
    <x v="0"/>
    <s v="ASE 2 LIME S.A. E.S.P."/>
    <s v="Atencion Criticos clandestino y Otros decreto 1077"/>
    <s v="Optimizacion"/>
    <n v="18960"/>
    <n v="12190"/>
    <n v="6770"/>
    <n v="6.77"/>
  </r>
  <r>
    <n v="5"/>
    <x v="14"/>
    <x v="0"/>
    <s v="2018-05-15 02:46:36"/>
    <s v="2018-05-15 03:26:23"/>
    <n v="119"/>
    <n v="176"/>
    <x v="15"/>
    <n v="1306"/>
    <s v="LIME S.A E.S.P."/>
    <x v="0"/>
    <x v="0"/>
    <s v="ASE 2 LIME S.A. E.S.P."/>
    <s v="Atencion Criticos clandestino y Otros decreto 1077"/>
    <s v="Optimizacion"/>
    <n v="13060"/>
    <n v="12120"/>
    <n v="940"/>
    <n v="0.94"/>
  </r>
  <r>
    <n v="5"/>
    <x v="14"/>
    <x v="0"/>
    <s v="2018-05-15 02:55:23"/>
    <s v="2018-05-15 03:44:15"/>
    <n v="126"/>
    <n v="189"/>
    <x v="7"/>
    <n v="1305"/>
    <s v="LIME S.A E.S.P."/>
    <x v="0"/>
    <x v="0"/>
    <s v="ASE 2 LIME S.A. E.S.P."/>
    <s v="Atencion Criticos clandestino y Otros decreto 1077"/>
    <s v="Optimizacion"/>
    <n v="17130"/>
    <n v="12450"/>
    <n v="4680"/>
    <n v="4.68"/>
  </r>
  <r>
    <n v="5"/>
    <x v="14"/>
    <x v="0"/>
    <s v="2018-05-15 03:08:43"/>
    <s v="2018-05-15 03:36:51"/>
    <n v="140"/>
    <n v="187"/>
    <x v="4"/>
    <s v="SZO996"/>
    <s v="LIME S.A E.S.P."/>
    <x v="1"/>
    <x v="0"/>
    <s v="ASE 2 LIME S.A. E.S.P."/>
    <s v="Atencion Criticos clandestino y Otros decreto 1077"/>
    <s v="Aprovechamiento"/>
    <n v="20500"/>
    <n v="12380"/>
    <n v="8120"/>
    <n v="8.1199999999999992"/>
  </r>
  <r>
    <n v="5"/>
    <x v="14"/>
    <x v="0"/>
    <s v="2018-05-15 04:44:36"/>
    <s v="2018-05-15 05:20:28"/>
    <n v="9"/>
    <n v="262"/>
    <x v="14"/>
    <s v="SWL355"/>
    <s v="LIME S.A E.S.P."/>
    <x v="1"/>
    <x v="0"/>
    <s v="ASE 2 LIME S.A. E.S.P."/>
    <s v="Atencion Criticos clandestino y Otros decreto 1077"/>
    <s v="Aprovechamiento"/>
    <n v="27330"/>
    <n v="10530"/>
    <n v="16800"/>
    <n v="16.8"/>
  </r>
  <r>
    <n v="5"/>
    <x v="14"/>
    <x v="0"/>
    <s v="2018-05-15 06:01:29"/>
    <s v="2018-05-15 06:56:00"/>
    <n v="20"/>
    <n v="275"/>
    <x v="11"/>
    <s v="KUM393"/>
    <s v="LIME S.A E.S.P."/>
    <x v="0"/>
    <x v="0"/>
    <s v="ASE 2 LIME S.A. E.S.P."/>
    <s v="Atencion Criticos clandestino y Otros decreto 1077"/>
    <s v="Optimizacion"/>
    <n v="17190"/>
    <n v="10360"/>
    <n v="6830"/>
    <n v="6.83"/>
  </r>
  <r>
    <n v="5"/>
    <x v="14"/>
    <x v="0"/>
    <s v="2018-05-15 07:17:26"/>
    <s v="2018-05-15 07:58:37"/>
    <n v="197"/>
    <n v="282"/>
    <x v="1"/>
    <s v="SZV691"/>
    <s v="LIME S.A E.S.P."/>
    <x v="1"/>
    <x v="0"/>
    <s v="ASE 2 LIME S.A. E.S.P."/>
    <s v="Atencion Criticos clandestino y Otros decreto 1077"/>
    <s v="Optimizacion"/>
    <n v="23310"/>
    <n v="13060"/>
    <n v="10250"/>
    <n v="10.25"/>
  </r>
  <r>
    <n v="5"/>
    <x v="14"/>
    <x v="0"/>
    <s v="2018-05-15 09:46:32"/>
    <s v="2018-05-15 10:23:32"/>
    <n v="224"/>
    <n v="313"/>
    <x v="9"/>
    <s v="SZX185"/>
    <s v="LIME S.A E.S.P."/>
    <x v="1"/>
    <x v="0"/>
    <s v="ASE 2 LIME S.A. E.S.P."/>
    <s v="Atencion Criticos clandestino y Otros decreto 1077"/>
    <s v="Optimizacion"/>
    <n v="22400"/>
    <n v="11870"/>
    <n v="10530"/>
    <n v="10.53"/>
  </r>
  <r>
    <n v="5"/>
    <x v="14"/>
    <x v="0"/>
    <s v="2018-05-15 09:47:51"/>
    <s v="2018-05-15 10:27:01"/>
    <n v="226"/>
    <n v="316"/>
    <x v="14"/>
    <s v="SWL355"/>
    <s v="LIME S.A E.S.P."/>
    <x v="1"/>
    <x v="0"/>
    <s v="ASE 2 LIME S.A. E.S.P."/>
    <s v="Atencion Criticos clandestino y Otros decreto 1077"/>
    <s v="Aprovechamiento"/>
    <n v="26500"/>
    <n v="10530"/>
    <n v="15970"/>
    <n v="15.97"/>
  </r>
  <r>
    <n v="5"/>
    <x v="14"/>
    <x v="0"/>
    <s v="2018-05-15 10:50:40"/>
    <s v="2018-05-15 11:56:54"/>
    <n v="278"/>
    <n v="372"/>
    <x v="0"/>
    <s v="THY977"/>
    <s v="LIME S.A E.S.P."/>
    <x v="1"/>
    <x v="0"/>
    <s v="ASE 2 LIME S.A. E.S.P."/>
    <s v="Atencion Criticos clandestino y Otros decreto 1077"/>
    <s v="Optimizacion"/>
    <n v="19630"/>
    <n v="11920"/>
    <n v="7710"/>
    <n v="7.71"/>
  </r>
  <r>
    <n v="5"/>
    <x v="14"/>
    <x v="0"/>
    <s v="2018-05-15 11:25:26"/>
    <s v="2018-05-15 13:11:03"/>
    <n v="309"/>
    <n v="402"/>
    <x v="21"/>
    <s v="SZO378"/>
    <s v="LIME S.A E.S.P."/>
    <x v="1"/>
    <x v="0"/>
    <s v="ASE 2 LIME S.A. E.S.P."/>
    <s v="Atencion Criticos clandestino y Otros decreto 1077"/>
    <s v="Optimizacion"/>
    <n v="13860"/>
    <n v="11850"/>
    <n v="2010"/>
    <n v="2.0099999999999998"/>
  </r>
  <r>
    <n v="5"/>
    <x v="14"/>
    <x v="0"/>
    <s v="2018-05-15 11:42:13"/>
    <s v="2018-05-15 13:43:19"/>
    <n v="328"/>
    <n v="420"/>
    <x v="6"/>
    <s v="SZP929"/>
    <s v="LIME S.A E.S.P."/>
    <x v="0"/>
    <x v="0"/>
    <s v="ASE 2 LIME S.A. E.S.P."/>
    <s v="Atencion Criticos clandestino y Otros decreto 1077"/>
    <s v="Optimizacion"/>
    <n v="26330"/>
    <n v="12060"/>
    <n v="14270"/>
    <n v="14.27"/>
  </r>
  <r>
    <n v="5"/>
    <x v="14"/>
    <x v="0"/>
    <s v="2018-05-15 11:46:08"/>
    <s v="2018-05-15 15:17:40"/>
    <n v="333"/>
    <n v="460"/>
    <x v="11"/>
    <s v="KUM393"/>
    <s v="LIME S.A E.S.P."/>
    <x v="1"/>
    <x v="0"/>
    <s v="ASE 2 LIME S.A. E.S.P."/>
    <s v="Atencion Criticos clandestino y Otros decreto 1077"/>
    <s v="Optimizacion"/>
    <n v="32600"/>
    <n v="10500"/>
    <n v="22100"/>
    <n v="22.1"/>
  </r>
  <r>
    <n v="5"/>
    <x v="14"/>
    <x v="0"/>
    <s v="2018-05-15 11:54:20"/>
    <s v="2018-05-15 14:13:49"/>
    <n v="343"/>
    <n v="437"/>
    <x v="2"/>
    <s v="TTY452"/>
    <s v="LIME S.A E.S.P."/>
    <x v="1"/>
    <x v="0"/>
    <s v="ASE 2 LIME S.A. E.S.P."/>
    <s v="Atencion Criticos clandestino y Otros decreto 1077"/>
    <s v="Optimizacion"/>
    <n v="38250"/>
    <n v="12490"/>
    <n v="25760"/>
    <n v="25.76"/>
  </r>
  <r>
    <n v="5"/>
    <x v="14"/>
    <x v="0"/>
    <s v="2018-05-15 12:34:42"/>
    <s v="2018-05-15 16:22:09"/>
    <n v="385"/>
    <n v="511"/>
    <x v="5"/>
    <s v="TSW462"/>
    <s v="LIME S.A E.S.P."/>
    <x v="1"/>
    <x v="0"/>
    <s v="ASE 2 LIME S.A. E.S.P."/>
    <s v="Atencion Criticos clandestino y Otros decreto 1077"/>
    <s v="Optimizacion"/>
    <n v="19930"/>
    <n v="13020"/>
    <n v="6910"/>
    <n v="6.91"/>
  </r>
  <r>
    <n v="5"/>
    <x v="14"/>
    <x v="0"/>
    <s v="2018-05-15 13:19:59"/>
    <s v="2018-05-15 16:20:46"/>
    <n v="411"/>
    <n v="510"/>
    <x v="14"/>
    <s v="SWL355"/>
    <s v="LIME S.A E.S.P."/>
    <x v="1"/>
    <x v="0"/>
    <s v="ASE 2 LIME S.A. E.S.P."/>
    <s v="Atencion Criticos clandestino y Otros decreto 1077"/>
    <s v="Optimizacion"/>
    <n v="20540"/>
    <n v="10480"/>
    <n v="10060"/>
    <n v="10.06"/>
  </r>
  <r>
    <n v="5"/>
    <x v="14"/>
    <x v="0"/>
    <s v="2018-05-15 15:17:31"/>
    <s v="2018-05-15 15:54:11"/>
    <n v="500"/>
    <n v="488"/>
    <x v="4"/>
    <s v="SZO996"/>
    <s v="LIME S.A E.S.P."/>
    <x v="1"/>
    <x v="0"/>
    <s v="ASE 2 LIME S.A. E.S.P."/>
    <s v="Atencion Criticos clandestino y Otros decreto 1077"/>
    <s v="Aprovechamiento"/>
    <n v="26640"/>
    <n v="12310"/>
    <n v="14330"/>
    <n v="14.33"/>
  </r>
  <r>
    <n v="5"/>
    <x v="14"/>
    <x v="0"/>
    <s v="2018-05-15 15:45:07"/>
    <s v="2018-05-15 18:50:47"/>
    <n v="522"/>
    <n v="618"/>
    <x v="8"/>
    <s v="WGY2015"/>
    <s v="LIME S.A E.S.P."/>
    <x v="0"/>
    <x v="0"/>
    <s v="ASE 2 LIME S.A. E.S.P."/>
    <s v="Atencion Criticos clandestino y Otros decreto 1077"/>
    <s v="Optimizacion"/>
    <n v="27630"/>
    <n v="12230"/>
    <n v="15400"/>
    <n v="15.4"/>
  </r>
  <r>
    <n v="5"/>
    <x v="14"/>
    <x v="0"/>
    <s v="2018-05-15 16:04:42"/>
    <s v="2018-05-15 19:32:54"/>
    <n v="540"/>
    <n v="639"/>
    <x v="12"/>
    <s v="TSW572"/>
    <s v="LIME S.A E.S.P."/>
    <x v="1"/>
    <x v="0"/>
    <s v="ASE 2 LIME S.A. E.S.P."/>
    <s v="Atencion Criticos clandestino y Otros decreto 1077"/>
    <s v="Optimizacion"/>
    <n v="37750"/>
    <n v="12250"/>
    <n v="25500"/>
    <n v="25.5"/>
  </r>
  <r>
    <n v="5"/>
    <x v="14"/>
    <x v="0"/>
    <s v="2018-05-15 16:42:17"/>
    <s v="2018-05-15 17:07:27"/>
    <n v="568"/>
    <n v="539"/>
    <x v="0"/>
    <s v="THY977"/>
    <s v="LIME S.A E.S.P."/>
    <x v="1"/>
    <x v="0"/>
    <s v="ASE 2 LIME S.A. E.S.P."/>
    <s v="Atencion Criticos clandestino y Otros decreto 1077"/>
    <s v="Aprovechamiento"/>
    <n v="21210"/>
    <n v="12050"/>
    <n v="9160"/>
    <n v="9.16"/>
  </r>
  <r>
    <n v="5"/>
    <x v="14"/>
    <x v="0"/>
    <s v="2018-05-15 19:08:50"/>
    <s v="2018-05-15 19:43:02"/>
    <n v="624"/>
    <n v="644"/>
    <x v="1"/>
    <s v="SZV691"/>
    <s v="LIME S.A E.S.P."/>
    <x v="0"/>
    <x v="0"/>
    <s v="ASE 2 LIME S.A. E.S.P."/>
    <s v="Atencion Criticos clandestino y Otros decreto 1077"/>
    <s v="Optimizacion"/>
    <n v="22750"/>
    <n v="12950"/>
    <n v="9800"/>
    <n v="9.8000000000000007"/>
  </r>
  <r>
    <n v="5"/>
    <x v="14"/>
    <x v="0"/>
    <s v="2018-05-15 20:59:53"/>
    <s v="2018-05-15 21:30:53"/>
    <n v="658"/>
    <n v="686"/>
    <x v="2"/>
    <s v="TTY452"/>
    <s v="LIME S.A E.S.P."/>
    <x v="0"/>
    <x v="0"/>
    <s v="ASE 2 LIME S.A. E.S.P."/>
    <s v="Atencion Criticos clandestino y Otros decreto 1077"/>
    <s v="Aprovechamiento"/>
    <n v="29920"/>
    <n v="12400"/>
    <n v="17520"/>
    <n v="17.52"/>
  </r>
  <r>
    <n v="5"/>
    <x v="14"/>
    <x v="0"/>
    <s v="2018-05-15 22:28:53"/>
    <s v="2018-05-15 22:53:54"/>
    <n v="697"/>
    <n v="726"/>
    <x v="12"/>
    <s v="TSW572"/>
    <s v="LIME S.A E.S.P."/>
    <x v="0"/>
    <x v="0"/>
    <s v="ASE 2 LIME S.A. E.S.P."/>
    <s v="Atencion Criticos clandestino y Otros decreto 1077"/>
    <s v="Aprovechamiento"/>
    <n v="25640"/>
    <n v="12410"/>
    <n v="13230"/>
    <n v="13.23"/>
  </r>
  <r>
    <n v="5"/>
    <x v="14"/>
    <x v="0"/>
    <s v="2018-05-15 23:23:03"/>
    <s v="2018-05-16 03:10:24"/>
    <n v="732"/>
    <n v="80"/>
    <x v="1"/>
    <s v="SZV691"/>
    <s v="LIME S.A E.S.P."/>
    <x v="0"/>
    <x v="0"/>
    <s v="ASE 2 LIME S.A. E.S.P."/>
    <s v="Atencion Criticos clandestino y Otros decreto 1077"/>
    <s v="Optimizacion"/>
    <n v="18980"/>
    <n v="12940"/>
    <n v="6040"/>
    <n v="6.04"/>
  </r>
  <r>
    <n v="5"/>
    <x v="14"/>
    <x v="0"/>
    <s v="2018-05-15 23:46:53"/>
    <s v="2018-05-16 00:15:27"/>
    <n v="752"/>
    <n v="11"/>
    <x v="6"/>
    <s v="SZP929"/>
    <s v="LIME S.A E.S.P."/>
    <x v="0"/>
    <x v="0"/>
    <s v="ASE 2 LIME S.A. E.S.P."/>
    <s v="Atencion Criticos clandestino y Otros decreto 1077"/>
    <s v="Aprovechamiento"/>
    <n v="27010"/>
    <n v="12050"/>
    <n v="14960"/>
    <n v="14.96"/>
  </r>
  <r>
    <n v="5"/>
    <x v="15"/>
    <x v="1"/>
    <s v="2018-05-16 00:44:16"/>
    <s v="2018-05-16 03:07:43"/>
    <n v="30"/>
    <n v="78"/>
    <x v="3"/>
    <s v="TAM298"/>
    <s v="LIME S.A E.S.P."/>
    <x v="0"/>
    <x v="0"/>
    <s v="ASE 2 LIME S.A. E.S.P."/>
    <s v="Atencion Criticos clandestino y Otros decreto 1077"/>
    <s v="Optimizacion"/>
    <n v="27450"/>
    <n v="12300"/>
    <n v="15150"/>
    <n v="15.15"/>
  </r>
  <r>
    <n v="5"/>
    <x v="15"/>
    <x v="1"/>
    <s v="2018-05-16 00:46:09"/>
    <s v="2018-05-16 03:09:04"/>
    <n v="31"/>
    <n v="79"/>
    <x v="0"/>
    <s v="THY977"/>
    <s v="LIME S.A E.S.P."/>
    <x v="0"/>
    <x v="0"/>
    <s v="ASE 2 LIME S.A. E.S.P."/>
    <s v="Atencion Criticos clandestino y Otros decreto 1077"/>
    <s v="Optimizacion"/>
    <n v="22210"/>
    <n v="11970"/>
    <n v="10240"/>
    <n v="10.24"/>
  </r>
  <r>
    <n v="5"/>
    <x v="15"/>
    <x v="1"/>
    <s v="2018-05-16 00:48:31"/>
    <s v="2018-05-16 03:59:28"/>
    <n v="33"/>
    <n v="116"/>
    <x v="8"/>
    <s v="WGY2015"/>
    <s v="LIME S.A E.S.P."/>
    <x v="1"/>
    <x v="0"/>
    <s v="ASE 2 LIME S.A. E.S.P."/>
    <s v="Atencion Criticos clandestino y Otros decreto 1077"/>
    <s v="Optimizacion"/>
    <n v="20020"/>
    <n v="12210"/>
    <n v="7810"/>
    <n v="7.81"/>
  </r>
  <r>
    <n v="5"/>
    <x v="15"/>
    <x v="1"/>
    <s v="2018-05-16 01:24:16"/>
    <s v="2018-05-16 04:21:36"/>
    <n v="53"/>
    <n v="136"/>
    <x v="16"/>
    <n v="1307"/>
    <s v="LIME S.A E.S.P."/>
    <x v="0"/>
    <x v="0"/>
    <s v="ASE 2 LIME S.A. E.S.P."/>
    <s v="Atencion Criticos clandestino y Otros decreto 1077"/>
    <s v="Optimizacion"/>
    <n v="15790"/>
    <n v="12660"/>
    <n v="3130"/>
    <n v="3.13"/>
  </r>
  <r>
    <n v="5"/>
    <x v="15"/>
    <x v="1"/>
    <s v="2018-05-16 01:25:37"/>
    <s v="2018-05-16 09:06:30"/>
    <n v="54"/>
    <n v="299"/>
    <x v="11"/>
    <s v="KUM393"/>
    <s v="LIME S.A E.S.P."/>
    <x v="0"/>
    <x v="0"/>
    <s v="ASE 2 LIME S.A. E.S.P."/>
    <s v="Atencion Criticos clandestino y Otros decreto 1077"/>
    <s v="Optimizacion"/>
    <n v="16070"/>
    <n v="9950"/>
    <n v="6120"/>
    <n v="6.12"/>
  </r>
  <r>
    <n v="5"/>
    <x v="15"/>
    <x v="1"/>
    <s v="2018-05-16 02:50:01"/>
    <s v="2018-05-16 03:36:31"/>
    <n v="106"/>
    <n v="101"/>
    <x v="4"/>
    <s v="SZO996"/>
    <s v="LIME S.A E.S.P."/>
    <x v="0"/>
    <x v="0"/>
    <s v="ASE 2 LIME S.A. E.S.P."/>
    <s v="Atencion Criticos clandestino y Otros decreto 1077"/>
    <s v="Aprovechamiento"/>
    <n v="34670"/>
    <n v="12340"/>
    <n v="22330"/>
    <n v="22.33"/>
  </r>
  <r>
    <n v="5"/>
    <x v="15"/>
    <x v="1"/>
    <s v="2018-05-16 02:53:19"/>
    <s v="2018-05-16 09:09:44"/>
    <n v="108"/>
    <n v="302"/>
    <x v="5"/>
    <s v="TSW462"/>
    <s v="LIME S.A E.S.P."/>
    <x v="0"/>
    <x v="0"/>
    <s v="ASE 2 LIME S.A. E.S.P."/>
    <s v="Atencion Criticos clandestino y Otros decreto 1077"/>
    <s v="Optimizacion"/>
    <n v="23590"/>
    <n v="12970"/>
    <n v="10620"/>
    <n v="10.62"/>
  </r>
  <r>
    <n v="5"/>
    <x v="15"/>
    <x v="1"/>
    <s v="2018-05-16 03:07:11"/>
    <s v="2018-05-16 03:35:48"/>
    <n v="115"/>
    <n v="100"/>
    <x v="9"/>
    <s v="SZX185"/>
    <s v="LIME S.A E.S.P."/>
    <x v="0"/>
    <x v="0"/>
    <s v="ASE 2 LIME S.A. E.S.P."/>
    <s v="Atencion Criticos clandestino y Otros decreto 1077"/>
    <s v="Aprovechamiento"/>
    <n v="29600"/>
    <n v="11840"/>
    <n v="17760"/>
    <n v="17.760000000000002"/>
  </r>
  <r>
    <n v="5"/>
    <x v="15"/>
    <x v="1"/>
    <s v="2018-05-16 04:50:31"/>
    <s v="2018-05-16 06:29:11"/>
    <n v="163"/>
    <n v="210"/>
    <x v="14"/>
    <s v="SWL355"/>
    <s v="LIME S.A E.S.P."/>
    <x v="1"/>
    <x v="0"/>
    <s v="ASE 2 LIME S.A. E.S.P."/>
    <s v="Atencion Criticos clandestino y Otros decreto 1077"/>
    <s v="Optimizacion"/>
    <n v="19740"/>
    <n v="10460"/>
    <n v="9280"/>
    <n v="9.2799999999999994"/>
  </r>
  <r>
    <n v="5"/>
    <x v="15"/>
    <x v="1"/>
    <s v="2018-05-16 10:48:56"/>
    <s v="2018-05-16 12:07:23"/>
    <n v="305"/>
    <n v="404"/>
    <x v="4"/>
    <s v="SZO996"/>
    <s v="LIME S.A E.S.P."/>
    <x v="1"/>
    <x v="0"/>
    <s v="ASE 2 LIME S.A. E.S.P."/>
    <s v="Atencion Criticos clandestino y Otros decreto 1077"/>
    <s v="Optimizacion"/>
    <n v="20980"/>
    <n v="12330"/>
    <n v="8650"/>
    <n v="8.65"/>
  </r>
  <r>
    <n v="5"/>
    <x v="15"/>
    <x v="1"/>
    <s v="2018-05-16 11:14:48"/>
    <s v="2018-05-16 12:39:32"/>
    <n v="315"/>
    <n v="422"/>
    <x v="8"/>
    <s v="WGY2015"/>
    <s v="LIME S.A E.S.P."/>
    <x v="0"/>
    <x v="0"/>
    <s v="ASE 2 LIME S.A. E.S.P."/>
    <s v="Atencion Criticos clandestino y Otros decreto 1077"/>
    <s v="Optimizacion"/>
    <n v="23270"/>
    <n v="12180"/>
    <n v="11090"/>
    <n v="11.09"/>
  </r>
  <r>
    <n v="5"/>
    <x v="15"/>
    <x v="1"/>
    <s v="2018-05-16 12:28:30"/>
    <s v="2018-05-16 13:52:30"/>
    <n v="355"/>
    <n v="460"/>
    <x v="14"/>
    <s v="SWL355"/>
    <s v="LIME S.A E.S.P."/>
    <x v="1"/>
    <x v="0"/>
    <s v="ASE 2 LIME S.A. E.S.P."/>
    <s v="Atencion Criticos clandestino y Otros decreto 1077"/>
    <s v="Optimizacion"/>
    <n v="23150"/>
    <n v="10660"/>
    <n v="12490"/>
    <n v="12.49"/>
  </r>
  <r>
    <n v="5"/>
    <x v="15"/>
    <x v="1"/>
    <s v="2018-05-16 12:49:59"/>
    <s v="2018-05-16 14:11:45"/>
    <n v="369"/>
    <n v="470"/>
    <x v="5"/>
    <s v="TSW462"/>
    <s v="LIME S.A E.S.P."/>
    <x v="1"/>
    <x v="0"/>
    <s v="ASE 2 LIME S.A. E.S.P."/>
    <s v="Atencion Criticos clandestino y Otros decreto 1077"/>
    <s v="Optimizacion"/>
    <n v="36310"/>
    <n v="12950"/>
    <n v="23360"/>
    <n v="23.36"/>
  </r>
  <r>
    <n v="5"/>
    <x v="15"/>
    <x v="1"/>
    <s v="2018-05-16 13:21:04"/>
    <s v="2018-05-16 15:26:36"/>
    <n v="387"/>
    <n v="502"/>
    <x v="11"/>
    <s v="KUM393"/>
    <s v="LIME S.A E.S.P."/>
    <x v="1"/>
    <x v="0"/>
    <s v="ASE 2 LIME S.A. E.S.P."/>
    <s v="Atencion Criticos clandestino y Otros decreto 1077"/>
    <s v="Optimizacion"/>
    <n v="31140"/>
    <n v="9900"/>
    <n v="21240"/>
    <n v="21.24"/>
  </r>
  <r>
    <n v="5"/>
    <x v="15"/>
    <x v="1"/>
    <s v="2018-05-16 14:46:59"/>
    <s v="2018-05-16 15:11:59"/>
    <n v="439"/>
    <n v="496"/>
    <x v="1"/>
    <s v="SZV691"/>
    <s v="LIME S.A E.S.P."/>
    <x v="1"/>
    <x v="0"/>
    <s v="ASE 2 LIME S.A. E.S.P."/>
    <s v="Atencion Criticos clandestino y Otros decreto 1077"/>
    <s v="Aprovechamiento"/>
    <n v="28610"/>
    <n v="12890"/>
    <n v="15720"/>
    <n v="15.72"/>
  </r>
  <r>
    <n v="5"/>
    <x v="15"/>
    <x v="1"/>
    <s v="2018-05-16 15:15:48"/>
    <s v="2018-05-16 17:14:47"/>
    <n v="465"/>
    <n v="576"/>
    <x v="2"/>
    <s v="TTY452"/>
    <s v="LIME S.A E.S.P."/>
    <x v="1"/>
    <x v="0"/>
    <s v="ASE 2 LIME S.A. E.S.P."/>
    <s v="Atencion Criticos clandestino y Otros decreto 1077"/>
    <s v="Optimizacion"/>
    <n v="22580"/>
    <n v="12320"/>
    <n v="10260"/>
    <n v="10.26"/>
  </r>
  <r>
    <n v="5"/>
    <x v="15"/>
    <x v="1"/>
    <s v="2018-05-16 15:19:27"/>
    <s v="2018-05-16 17:26:21"/>
    <n v="468"/>
    <n v="587"/>
    <x v="3"/>
    <s v="TAM298"/>
    <s v="LIME S.A E.S.P."/>
    <x v="1"/>
    <x v="0"/>
    <s v="ASE 2 LIME S.A. E.S.P."/>
    <s v="Atencion Criticos clandestino y Otros decreto 1077"/>
    <s v="Optimizacion"/>
    <n v="20850"/>
    <n v="12200"/>
    <n v="8650"/>
    <n v="8.65"/>
  </r>
  <r>
    <n v="5"/>
    <x v="15"/>
    <x v="1"/>
    <s v="2018-05-16 15:35:51"/>
    <s v="2018-05-16 16:07:34"/>
    <n v="482"/>
    <n v="532"/>
    <x v="0"/>
    <s v="THY977"/>
    <s v="LIME S.A E.S.P."/>
    <x v="1"/>
    <x v="0"/>
    <s v="ASE 2 LIME S.A. E.S.P."/>
    <s v="Atencion Criticos clandestino y Otros decreto 1077"/>
    <s v="Aprovechamiento"/>
    <n v="26560"/>
    <n v="12230"/>
    <n v="14330"/>
    <n v="14.33"/>
  </r>
  <r>
    <n v="5"/>
    <x v="15"/>
    <x v="1"/>
    <s v="2018-05-16 18:59:39"/>
    <s v="2018-05-16 19:37:53"/>
    <n v="621"/>
    <n v="656"/>
    <x v="14"/>
    <s v="SWL355"/>
    <s v="LIME S.A E.S.P."/>
    <x v="1"/>
    <x v="0"/>
    <s v="ASE 2 LIME S.A. E.S.P."/>
    <s v="Atencion Criticos clandestino y Otros decreto 1077"/>
    <s v="Aprovechamiento"/>
    <n v="27520"/>
    <n v="10570"/>
    <n v="16950"/>
    <n v="16.95"/>
  </r>
  <r>
    <n v="5"/>
    <x v="15"/>
    <x v="1"/>
    <s v="2018-05-16 19:08:36"/>
    <s v="2018-05-17 00:57:51"/>
    <n v="622"/>
    <n v="21"/>
    <x v="8"/>
    <s v="WGY2015"/>
    <s v="LIME S.A E.S.P."/>
    <x v="0"/>
    <x v="0"/>
    <s v="ASE 2 LIME S.A. E.S.P."/>
    <s v="Atencion Criticos clandestino y Otros decreto 1077"/>
    <s v="Optimizacion"/>
    <n v="19240"/>
    <n v="12380"/>
    <n v="6860"/>
    <n v="6.86"/>
  </r>
  <r>
    <n v="5"/>
    <x v="15"/>
    <x v="1"/>
    <s v="2018-05-16 19:12:41"/>
    <s v="2018-05-17 01:14:58"/>
    <n v="623"/>
    <n v="28"/>
    <x v="1"/>
    <s v="SZV691"/>
    <s v="LIME S.A E.S.P."/>
    <x v="0"/>
    <x v="0"/>
    <s v="ASE 2 LIME S.A. E.S.P."/>
    <s v="Atencion Criticos clandestino y Otros decreto 1077"/>
    <s v="Optimizacion"/>
    <n v="14740"/>
    <n v="12890"/>
    <n v="1850"/>
    <n v="1.85"/>
  </r>
  <r>
    <n v="5"/>
    <x v="15"/>
    <x v="1"/>
    <s v="2018-05-16 19:32:21"/>
    <s v="2018-05-17 01:16:45"/>
    <n v="634"/>
    <n v="29"/>
    <x v="6"/>
    <s v="SZP929"/>
    <s v="LIME S.A E.S.P."/>
    <x v="0"/>
    <x v="0"/>
    <s v="ASE 2 LIME S.A. E.S.P."/>
    <s v="Atencion Criticos clandestino y Otros decreto 1077"/>
    <s v="Optimizacion"/>
    <n v="20190"/>
    <n v="12250"/>
    <n v="7940"/>
    <n v="7.94"/>
  </r>
  <r>
    <n v="5"/>
    <x v="15"/>
    <x v="1"/>
    <s v="2018-05-16 20:52:45"/>
    <s v="2018-05-16 21:32:34"/>
    <n v="9"/>
    <n v="687"/>
    <x v="4"/>
    <s v="SZO996"/>
    <s v="LIME S.A E.S.P."/>
    <x v="0"/>
    <x v="0"/>
    <s v="ASE 2 LIME S.A. E.S.P."/>
    <s v="Atencion Criticos clandestino y Otros decreto 1077"/>
    <s v="Aprovechamiento"/>
    <n v="27470"/>
    <n v="12270"/>
    <n v="15200"/>
    <n v="15.2"/>
  </r>
  <r>
    <n v="5"/>
    <x v="15"/>
    <x v="1"/>
    <s v="2018-05-16 21:03:15"/>
    <s v="2018-05-17 05:41:13"/>
    <n v="19"/>
    <n v="235"/>
    <x v="9"/>
    <s v="SZX185"/>
    <s v="LIME S.A E.S.P."/>
    <x v="0"/>
    <x v="0"/>
    <s v="ASE 2 LIME S.A. E.S.P."/>
    <s v="Atencion Criticos clandestino y Otros decreto 1077"/>
    <s v="Optimizacion"/>
    <n v="23490"/>
    <n v="12010"/>
    <n v="11480"/>
    <n v="11.48"/>
  </r>
  <r>
    <n v="5"/>
    <x v="15"/>
    <x v="1"/>
    <s v="2018-05-16 21:10:28"/>
    <s v="2018-05-17 03:04:36"/>
    <n v="27"/>
    <n v="108"/>
    <x v="12"/>
    <s v="TSW572"/>
    <s v="LIME S.A E.S.P."/>
    <x v="0"/>
    <x v="0"/>
    <s v="ASE 2 LIME S.A. E.S.P."/>
    <s v="Atencion Criticos clandestino y Otros decreto 1077"/>
    <s v="Optimizacion"/>
    <n v="31240"/>
    <n v="12420"/>
    <n v="18820"/>
    <n v="18.82"/>
  </r>
  <r>
    <n v="5"/>
    <x v="15"/>
    <x v="1"/>
    <s v="2018-05-16 21:28:03"/>
    <s v="2018-05-16 22:13:11"/>
    <n v="33"/>
    <n v="692"/>
    <x v="11"/>
    <s v="KUM393"/>
    <s v="LIME S.A E.S.P."/>
    <x v="0"/>
    <x v="0"/>
    <s v="ASE 2 LIME S.A. E.S.P."/>
    <s v="Atencion Criticos clandestino y Otros decreto 1077"/>
    <s v="Aprovechamiento"/>
    <n v="20840"/>
    <n v="10000"/>
    <n v="10840"/>
    <n v="10.84"/>
  </r>
  <r>
    <n v="5"/>
    <x v="15"/>
    <x v="1"/>
    <s v="2018-05-16 21:37:01"/>
    <s v="2018-05-16 22:16:20"/>
    <n v="35"/>
    <n v="695"/>
    <x v="3"/>
    <s v="TAM298"/>
    <s v="LIME S.A E.S.P."/>
    <x v="0"/>
    <x v="0"/>
    <s v="ASE 2 LIME S.A. E.S.P."/>
    <s v="Atencion Criticos clandestino y Otros decreto 1077"/>
    <s v="Aprovechamiento"/>
    <n v="29710"/>
    <n v="12210"/>
    <n v="17500"/>
    <n v="17.5"/>
  </r>
  <r>
    <n v="5"/>
    <x v="15"/>
    <x v="1"/>
    <s v="2018-05-16 22:39:12"/>
    <s v="2018-05-16 23:06:38"/>
    <n v="59"/>
    <n v="705"/>
    <x v="5"/>
    <s v="TSW462"/>
    <s v="LIME S.A E.S.P."/>
    <x v="0"/>
    <x v="0"/>
    <s v="ASE 2 LIME S.A. E.S.P."/>
    <s v="Atencion Criticos clandestino y Otros decreto 1077"/>
    <s v="Aprovechamiento"/>
    <n v="27370"/>
    <n v="12170"/>
    <n v="15200"/>
    <n v="15.2"/>
  </r>
  <r>
    <n v="5"/>
    <x v="15"/>
    <x v="1"/>
    <s v="2018-05-16 23:39:24"/>
    <s v="2018-05-17 00:03:27"/>
    <n v="87"/>
    <n v="1"/>
    <x v="2"/>
    <s v="TTY452"/>
    <s v="LIME S.A E.S.P."/>
    <x v="0"/>
    <x v="0"/>
    <s v="ASE 2 LIME S.A. E.S.P."/>
    <s v="Atencion Criticos clandestino y Otros decreto 1077"/>
    <s v="Aprovechamiento"/>
    <n v="27220"/>
    <n v="12360"/>
    <n v="14860"/>
    <n v="14.86"/>
  </r>
  <r>
    <n v="5"/>
    <x v="16"/>
    <x v="2"/>
    <s v="2018-05-17 00:11:19"/>
    <s v="2018-05-17 01:31:06"/>
    <n v="6"/>
    <n v="34"/>
    <x v="4"/>
    <s v="SZO996"/>
    <s v="LIME S.A E.S.P."/>
    <x v="0"/>
    <x v="0"/>
    <s v="ASE 2 LIME S.A. E.S.P."/>
    <s v="Atencion Criticos clandestino y Otros decreto 1077"/>
    <s v="Aprovechamiento"/>
    <n v="27300"/>
    <n v="12250"/>
    <n v="15050"/>
    <n v="15.05"/>
  </r>
  <r>
    <n v="5"/>
    <x v="16"/>
    <x v="2"/>
    <s v="2018-05-17 01:16:00"/>
    <s v="2018-05-17 03:10:00"/>
    <n v="44"/>
    <n v="114"/>
    <x v="0"/>
    <s v="THY977"/>
    <s v="LIME S.A E.S.P."/>
    <x v="1"/>
    <x v="0"/>
    <s v="ASE 2 LIME S.A. E.S.P."/>
    <s v="Atencion Criticos clandestino y Otros decreto 1077"/>
    <s v="Aprovechamiento"/>
    <n v="20100"/>
    <n v="12040"/>
    <n v="8060"/>
    <n v="8.06"/>
  </r>
  <r>
    <n v="5"/>
    <x v="16"/>
    <x v="2"/>
    <s v="2018-05-17 01:57:04"/>
    <s v="2018-05-17 06:21:29"/>
    <n v="11"/>
    <n v="263"/>
    <x v="2"/>
    <s v="TTY452"/>
    <s v="LIME S.A E.S.P."/>
    <x v="0"/>
    <x v="0"/>
    <s v="ASE 2 LIME S.A. E.S.P."/>
    <s v="Atencion Criticos clandestino y Otros decreto 1077"/>
    <s v="Optimizacion"/>
    <n v="15730"/>
    <n v="12210"/>
    <n v="3520"/>
    <n v="3.52"/>
  </r>
  <r>
    <n v="5"/>
    <x v="16"/>
    <x v="2"/>
    <s v="2018-05-17 02:43:45"/>
    <s v="2018-05-17 04:56:16"/>
    <n v="33"/>
    <n v="202"/>
    <x v="3"/>
    <s v="TAM298"/>
    <s v="LIME S.A E.S.P."/>
    <x v="0"/>
    <x v="0"/>
    <s v="ASE 2 LIME S.A. E.S.P."/>
    <s v="Atencion Criticos clandestino y Otros decreto 1077"/>
    <s v="Aprovechamiento"/>
    <n v="19200"/>
    <n v="12140"/>
    <n v="7060"/>
    <n v="7.06"/>
  </r>
  <r>
    <n v="5"/>
    <x v="16"/>
    <x v="2"/>
    <s v="2018-05-17 03:47:52"/>
    <s v="2018-05-17 06:22:51"/>
    <n v="63"/>
    <n v="264"/>
    <x v="11"/>
    <s v="KUM393"/>
    <s v="LIME S.A E.S.P."/>
    <x v="0"/>
    <x v="0"/>
    <s v="ASE 2 LIME S.A. E.S.P."/>
    <s v="Atencion Criticos clandestino y Otros decreto 1077"/>
    <s v="Optimizacion"/>
    <n v="15900"/>
    <n v="9980"/>
    <n v="5920"/>
    <n v="5.92"/>
  </r>
  <r>
    <n v="5"/>
    <x v="16"/>
    <x v="2"/>
    <s v="2018-05-17 03:59:16"/>
    <s v="2018-05-17 05:26:46"/>
    <n v="71"/>
    <n v="220"/>
    <x v="1"/>
    <s v="SZV691"/>
    <s v="LIME S.A E.S.P."/>
    <x v="0"/>
    <x v="0"/>
    <s v="ASE 2 LIME S.A. E.S.P."/>
    <s v="Atencion Criticos clandestino y Otros decreto 1077"/>
    <s v="Optimizacion"/>
    <n v="19790"/>
    <n v="12950"/>
    <n v="6840"/>
    <n v="6.84"/>
  </r>
  <r>
    <n v="5"/>
    <x v="16"/>
    <x v="2"/>
    <s v="2018-05-17 04:13:20"/>
    <s v="2018-05-17 06:31:13"/>
    <n v="76"/>
    <n v="271"/>
    <x v="8"/>
    <s v="WGY2015"/>
    <s v="LIME S.A E.S.P."/>
    <x v="0"/>
    <x v="0"/>
    <s v="ASE 2 LIME S.A. E.S.P."/>
    <s v="Atencion Criticos clandestino y Otros decreto 1077"/>
    <s v="Optimizacion"/>
    <n v="17040"/>
    <n v="12310"/>
    <n v="4730"/>
    <n v="4.7300000000000004"/>
  </r>
  <r>
    <n v="5"/>
    <x v="16"/>
    <x v="2"/>
    <s v="2018-05-17 05:03:24"/>
    <s v="2018-05-17 05:44:21"/>
    <n v="91"/>
    <n v="237"/>
    <x v="14"/>
    <s v="SWL355"/>
    <s v="LIME S.A E.S.P."/>
    <x v="1"/>
    <x v="0"/>
    <s v="ASE 2 LIME S.A. E.S.P."/>
    <s v="Atencion Criticos clandestino y Otros decreto 1077"/>
    <s v="Optimizacion"/>
    <n v="15440"/>
    <n v="10540"/>
    <n v="4900"/>
    <n v="4.9000000000000004"/>
  </r>
  <r>
    <n v="5"/>
    <x v="16"/>
    <x v="2"/>
    <s v="2018-05-17 09:58:42"/>
    <s v="2018-05-17 12:19:10"/>
    <n v="218"/>
    <n v="438"/>
    <x v="6"/>
    <s v="SZP929"/>
    <s v="LIME S.A E.S.P."/>
    <x v="0"/>
    <x v="0"/>
    <s v="ASE 2 LIME S.A. E.S.P."/>
    <s v="Atencion Criticos clandestino y Otros decreto 1077"/>
    <s v="Optimizacion"/>
    <n v="28760"/>
    <n v="12200"/>
    <n v="16560"/>
    <n v="16.559999999999999"/>
  </r>
  <r>
    <n v="5"/>
    <x v="16"/>
    <x v="2"/>
    <s v="2018-05-17 11:18:38"/>
    <s v="2018-05-17 11:55:20"/>
    <n v="253"/>
    <n v="429"/>
    <x v="14"/>
    <s v="SWL355"/>
    <s v="LIME S.A E.S.P."/>
    <x v="1"/>
    <x v="0"/>
    <s v="ASE 2 LIME S.A. E.S.P."/>
    <s v="Atencion Criticos clandestino y Otros decreto 1077"/>
    <s v="Aprovechamiento"/>
    <n v="19320"/>
    <n v="10510"/>
    <n v="8810"/>
    <n v="8.81"/>
  </r>
  <r>
    <n v="5"/>
    <x v="16"/>
    <x v="2"/>
    <s v="2018-05-17 11:43:39"/>
    <s v="2018-05-17 12:52:32"/>
    <n v="268"/>
    <n v="470"/>
    <x v="8"/>
    <s v="WGY2015"/>
    <s v="LIME S.A E.S.P."/>
    <x v="0"/>
    <x v="0"/>
    <s v="ASE 2 LIME S.A. E.S.P."/>
    <s v="Atencion Criticos clandestino y Otros decreto 1077"/>
    <s v="Optimizacion"/>
    <n v="18730"/>
    <n v="12290"/>
    <n v="6440"/>
    <n v="6.44"/>
  </r>
  <r>
    <n v="5"/>
    <x v="16"/>
    <x v="2"/>
    <s v="2018-05-17 12:43:34"/>
    <s v="2018-05-17 13:29:00"/>
    <n v="295"/>
    <n v="499"/>
    <x v="5"/>
    <s v="TSW462"/>
    <s v="LIME S.A E.S.P."/>
    <x v="1"/>
    <x v="0"/>
    <s v="ASE 2 LIME S.A. E.S.P."/>
    <s v="Atencion Criticos clandestino y Otros decreto 1077"/>
    <s v="Optimizacion"/>
    <n v="20460"/>
    <n v="12090"/>
    <n v="8370"/>
    <n v="8.3699999999999992"/>
  </r>
  <r>
    <n v="5"/>
    <x v="16"/>
    <x v="2"/>
    <s v="2018-05-17 13:13:11"/>
    <s v="2018-05-17 13:56:26"/>
    <n v="311"/>
    <n v="518"/>
    <x v="12"/>
    <s v="TSW572"/>
    <s v="LIME S.A E.S.P."/>
    <x v="1"/>
    <x v="0"/>
    <s v="ASE 2 LIME S.A. E.S.P."/>
    <s v="Atencion Criticos clandestino y Otros decreto 1077"/>
    <s v="Optimizacion"/>
    <n v="23310"/>
    <n v="12450"/>
    <n v="10860"/>
    <n v="10.86"/>
  </r>
  <r>
    <n v="5"/>
    <x v="16"/>
    <x v="2"/>
    <s v="2018-05-17 13:16:05"/>
    <s v="2018-05-17 13:52:33"/>
    <n v="313"/>
    <n v="514"/>
    <x v="4"/>
    <s v="SZO996"/>
    <s v="LIME S.A E.S.P."/>
    <x v="1"/>
    <x v="0"/>
    <s v="ASE 2 LIME S.A. E.S.P."/>
    <s v="Atencion Criticos clandestino y Otros decreto 1077"/>
    <s v="Aprovechamiento"/>
    <n v="32730"/>
    <n v="12160"/>
    <n v="20570"/>
    <n v="20.57"/>
  </r>
  <r>
    <n v="5"/>
    <x v="16"/>
    <x v="2"/>
    <s v="2018-05-17 14:09:30"/>
    <s v="2018-05-17 15:23:13"/>
    <n v="346"/>
    <n v="574"/>
    <x v="11"/>
    <s v="KUM393"/>
    <s v="LIME S.A E.S.P."/>
    <x v="1"/>
    <x v="0"/>
    <s v="ASE 2 LIME S.A. E.S.P."/>
    <s v="Atencion Criticos clandestino y Otros decreto 1077"/>
    <s v="Optimizacion"/>
    <n v="33030"/>
    <n v="10090"/>
    <n v="22940"/>
    <n v="22.94"/>
  </r>
  <r>
    <n v="5"/>
    <x v="16"/>
    <x v="2"/>
    <s v="2018-05-17 16:25:09"/>
    <s v="2018-05-17 16:58:03"/>
    <n v="458"/>
    <n v="629"/>
    <x v="6"/>
    <s v="SZP929"/>
    <s v="LIME S.A E.S.P."/>
    <x v="1"/>
    <x v="0"/>
    <s v="ASE 2 LIME S.A. E.S.P."/>
    <s v="Atencion Criticos clandestino y Otros decreto 1077"/>
    <s v="Aprovechamiento"/>
    <n v="22410"/>
    <n v="12210"/>
    <n v="10200"/>
    <n v="10.199999999999999"/>
  </r>
  <r>
    <n v="5"/>
    <x v="16"/>
    <x v="2"/>
    <s v="2018-05-17 16:56:54"/>
    <s v="2018-05-17 17:25:27"/>
    <n v="490"/>
    <n v="655"/>
    <x v="0"/>
    <s v="THY977"/>
    <s v="LIME S.A E.S.P."/>
    <x v="1"/>
    <x v="0"/>
    <s v="ASE 2 LIME S.A. E.S.P."/>
    <s v="Atencion Criticos clandestino y Otros decreto 1077"/>
    <s v="Aprovechamiento"/>
    <n v="35610"/>
    <n v="12070"/>
    <n v="23540"/>
    <n v="23.54"/>
  </r>
  <r>
    <n v="5"/>
    <x v="16"/>
    <x v="2"/>
    <s v="2018-05-17 17:12:55"/>
    <s v="2018-05-17 19:06:25"/>
    <n v="509"/>
    <n v="727"/>
    <x v="1"/>
    <s v="SZV691"/>
    <s v="LIME S.A E.S.P."/>
    <x v="1"/>
    <x v="0"/>
    <s v="ASE 2 LIME S.A. E.S.P."/>
    <s v="Atencion Criticos clandestino y Otros decreto 1077"/>
    <s v="Optimizacion"/>
    <n v="15120"/>
    <n v="13180"/>
    <n v="1940"/>
    <n v="1.94"/>
  </r>
  <r>
    <n v="5"/>
    <x v="16"/>
    <x v="2"/>
    <s v="2018-05-17 17:33:49"/>
    <s v="2018-05-17 18:08:42"/>
    <n v="530"/>
    <n v="686"/>
    <x v="14"/>
    <s v="SWL355"/>
    <s v="LIME S.A E.S.P."/>
    <x v="1"/>
    <x v="0"/>
    <s v="ASE 2 LIME S.A. E.S.P."/>
    <s v="Atencion Criticos clandestino y Otros decreto 1077"/>
    <s v="Aprovechamiento"/>
    <n v="16880"/>
    <n v="10540"/>
    <n v="6340"/>
    <n v="6.34"/>
  </r>
  <r>
    <n v="5"/>
    <x v="16"/>
    <x v="2"/>
    <s v="2018-05-17 17:57:55"/>
    <s v="2018-05-17 20:25:54"/>
    <n v="542"/>
    <n v="760"/>
    <x v="2"/>
    <s v="TTY452"/>
    <s v="LIME S.A E.S.P."/>
    <x v="1"/>
    <x v="0"/>
    <s v="ASE 2 LIME S.A. E.S.P."/>
    <s v="Atencion Criticos clandestino y Otros decreto 1077"/>
    <s v="Optimizacion"/>
    <n v="26670"/>
    <n v="12560"/>
    <n v="14110"/>
    <n v="14.11"/>
  </r>
  <r>
    <n v="5"/>
    <x v="16"/>
    <x v="2"/>
    <s v="2018-05-17 18:39:28"/>
    <s v="2018-05-17 19:40:06"/>
    <n v="554"/>
    <n v="742"/>
    <x v="9"/>
    <s v="SZX185"/>
    <s v="LIME S.A E.S.P."/>
    <x v="0"/>
    <x v="0"/>
    <s v="ASE 2 LIME S.A. E.S.P."/>
    <s v="Atencion Criticos clandestino y Otros decreto 1077"/>
    <s v="Aprovechamiento"/>
    <n v="32850"/>
    <n v="11960"/>
    <n v="20890"/>
    <n v="20.89"/>
  </r>
  <r>
    <n v="5"/>
    <x v="16"/>
    <x v="2"/>
    <s v="2018-05-17 18:55:00"/>
    <s v="2018-05-17 19:38:58"/>
    <n v="557"/>
    <n v="741"/>
    <x v="4"/>
    <s v="SZO996"/>
    <s v="LIME S.A E.S.P."/>
    <x v="1"/>
    <x v="0"/>
    <s v="ASE 2 LIME S.A. E.S.P."/>
    <s v="Atencion Criticos clandestino y Otros decreto 1077"/>
    <s v="Aprovechamiento"/>
    <n v="25130"/>
    <n v="12160"/>
    <n v="12970"/>
    <n v="12.97"/>
  </r>
  <r>
    <n v="5"/>
    <x v="16"/>
    <x v="2"/>
    <s v="2018-05-17 19:12:54"/>
    <s v="2018-05-17 21:23:22"/>
    <n v="563"/>
    <n v="784"/>
    <x v="8"/>
    <s v="WGY2015"/>
    <s v="LIME S.A E.S.P."/>
    <x v="0"/>
    <x v="0"/>
    <s v="ASE 2 LIME S.A. E.S.P."/>
    <s v="Atencion Criticos clandestino y Otros decreto 1077"/>
    <s v="Optimizacion"/>
    <n v="25100"/>
    <n v="12170"/>
    <n v="12930"/>
    <n v="12.93"/>
  </r>
  <r>
    <n v="5"/>
    <x v="16"/>
    <x v="2"/>
    <s v="2018-05-17 21:27:05"/>
    <s v="2018-05-17 21:54:57"/>
    <n v="617"/>
    <n v="807"/>
    <x v="12"/>
    <s v="TSW572"/>
    <s v="LIME S.A E.S.P."/>
    <x v="0"/>
    <x v="0"/>
    <s v="ASE 2 LIME S.A. E.S.P."/>
    <s v="Atencion Criticos clandestino y Otros decreto 1077"/>
    <s v="Aprovechamiento"/>
    <n v="26620"/>
    <n v="12430"/>
    <n v="14190"/>
    <n v="14.19"/>
  </r>
  <r>
    <n v="5"/>
    <x v="16"/>
    <x v="2"/>
    <s v="2018-05-17 23:00:21"/>
    <s v="2018-05-18 00:24:21"/>
    <n v="658"/>
    <n v="7"/>
    <x v="0"/>
    <s v="THY977"/>
    <s v="LIME S.A E.S.P."/>
    <x v="0"/>
    <x v="0"/>
    <s v="ASE 2 LIME S.A. E.S.P."/>
    <s v="Atencion Criticos clandestino y Otros decreto 1077"/>
    <s v="Optimizacion"/>
    <n v="20090"/>
    <n v="12040"/>
    <n v="8050"/>
    <n v="8.0500000000000007"/>
  </r>
  <r>
    <n v="5"/>
    <x v="16"/>
    <x v="2"/>
    <s v="2018-05-17 23:05:59"/>
    <s v="2018-05-18 00:30:18"/>
    <n v="662"/>
    <n v="13"/>
    <x v="3"/>
    <s v="TAM298"/>
    <s v="LIME S.A E.S.P."/>
    <x v="0"/>
    <x v="0"/>
    <s v="ASE 2 LIME S.A. E.S.P."/>
    <s v="Atencion Criticos clandestino y Otros decreto 1077"/>
    <s v="Optimizacion"/>
    <n v="22690"/>
    <n v="12170"/>
    <n v="10520"/>
    <n v="10.52"/>
  </r>
  <r>
    <n v="5"/>
    <x v="17"/>
    <x v="3"/>
    <s v="2018-05-18 00:00:29"/>
    <s v="2018-05-18 00:40:44"/>
    <n v="1"/>
    <n v="27"/>
    <x v="5"/>
    <s v="TSW462"/>
    <s v="LIME S.A E.S.P."/>
    <x v="0"/>
    <x v="0"/>
    <s v="ASE 2 LIME S.A. E.S.P."/>
    <s v="Atencion Criticos clandestino y Otros decreto 1077"/>
    <s v="Aprovechamiento"/>
    <n v="20370"/>
    <n v="12040"/>
    <n v="8330"/>
    <n v="8.33"/>
  </r>
  <r>
    <n v="5"/>
    <x v="17"/>
    <x v="3"/>
    <s v="2018-05-18 00:01:56"/>
    <s v="2018-05-18 00:34:56"/>
    <n v="2"/>
    <n v="20"/>
    <x v="1"/>
    <s v="SZV691"/>
    <s v="LIME S.A E.S.P."/>
    <x v="0"/>
    <x v="0"/>
    <s v="ASE 2 LIME S.A. E.S.P."/>
    <s v="Atencion Criticos clandestino y Otros decreto 1077"/>
    <s v="Aprovechamiento"/>
    <n v="35730"/>
    <n v="13140"/>
    <n v="22590"/>
    <n v="22.59"/>
  </r>
  <r>
    <n v="5"/>
    <x v="17"/>
    <x v="3"/>
    <s v="2018-05-18 00:26:42"/>
    <s v="2018-05-18 01:24:34"/>
    <n v="23"/>
    <n v="60"/>
    <x v="6"/>
    <s v="SZP929"/>
    <s v="LIME S.A E.S.P."/>
    <x v="0"/>
    <x v="0"/>
    <s v="ASE 2 LIME S.A. E.S.P."/>
    <s v="Atencion Criticos clandestino y Otros decreto 1077"/>
    <s v="Optimizacion"/>
    <n v="18730"/>
    <n v="12140"/>
    <n v="6590"/>
    <n v="6.59"/>
  </r>
  <r>
    <n v="5"/>
    <x v="17"/>
    <x v="3"/>
    <s v="2018-05-18 01:05:58"/>
    <s v="2018-05-18 02:25:16"/>
    <n v="64"/>
    <n v="98"/>
    <x v="9"/>
    <s v="SZX185"/>
    <s v="LIME S.A E.S.P."/>
    <x v="0"/>
    <x v="0"/>
    <s v="ASE 2 LIME S.A. E.S.P."/>
    <s v="Atencion Criticos clandestino y Otros decreto 1077"/>
    <s v="Optimizacion"/>
    <n v="16410"/>
    <n v="11870"/>
    <n v="4540"/>
    <n v="4.54"/>
  </r>
  <r>
    <n v="5"/>
    <x v="17"/>
    <x v="3"/>
    <s v="2018-05-18 01:08:44"/>
    <s v="2018-05-18 03:03:46"/>
    <n v="67"/>
    <n v="132"/>
    <x v="2"/>
    <s v="TTY452"/>
    <s v="LIME S.A E.S.P."/>
    <x v="0"/>
    <x v="0"/>
    <s v="ASE 2 LIME S.A. E.S.P."/>
    <s v="Atencion Criticos clandestino y Otros decreto 1077"/>
    <s v="Optimizacion"/>
    <n v="21350"/>
    <n v="12530"/>
    <n v="8820"/>
    <n v="8.82"/>
  </r>
  <r>
    <n v="5"/>
    <x v="17"/>
    <x v="3"/>
    <s v="2018-05-18 01:56:05"/>
    <s v="2018-05-18 04:22:51"/>
    <n v="113"/>
    <n v="184"/>
    <x v="8"/>
    <s v="WGY2015"/>
    <s v="LIME S.A E.S.P."/>
    <x v="0"/>
    <x v="0"/>
    <s v="ASE 2 LIME S.A. E.S.P."/>
    <s v="Atencion Criticos clandestino y Otros decreto 1077"/>
    <s v="Optimizacion"/>
    <n v="26810"/>
    <n v="12290"/>
    <n v="14520"/>
    <n v="14.52"/>
  </r>
  <r>
    <n v="5"/>
    <x v="17"/>
    <x v="3"/>
    <s v="2018-05-18 02:58:25"/>
    <s v="2018-05-18 06:03:12"/>
    <n v="156"/>
    <n v="264"/>
    <x v="4"/>
    <s v="SZO996"/>
    <s v="LIME S.A E.S.P."/>
    <x v="0"/>
    <x v="0"/>
    <s v="ASE 2 LIME S.A. E.S.P."/>
    <s v="Atencion Criticos clandestino y Otros decreto 1077"/>
    <s v="Optimizacion"/>
    <n v="18680"/>
    <n v="12050"/>
    <n v="6630"/>
    <n v="6.63"/>
  </r>
  <r>
    <n v="5"/>
    <x v="17"/>
    <x v="3"/>
    <s v="2018-05-18 02:59:52"/>
    <s v="2018-05-18 04:38:33"/>
    <n v="158"/>
    <n v="195"/>
    <x v="15"/>
    <n v="1306"/>
    <s v="LIME S.A E.S.P."/>
    <x v="0"/>
    <x v="0"/>
    <s v="ASE 2 LIME S.A. E.S.P."/>
    <s v="Atencion Criticos clandestino y Otros decreto 1077"/>
    <s v="Optimizacion"/>
    <n v="16180"/>
    <n v="12080"/>
    <n v="4100"/>
    <n v="4.0999999999999996"/>
  </r>
  <r>
    <n v="5"/>
    <x v="17"/>
    <x v="3"/>
    <s v="2018-05-18 03:42:14"/>
    <s v="2018-05-18 05:44:37"/>
    <n v="198"/>
    <n v="250"/>
    <x v="11"/>
    <s v="KUM393"/>
    <s v="LIME S.A E.S.P."/>
    <x v="0"/>
    <x v="0"/>
    <s v="ASE 2 LIME S.A. E.S.P."/>
    <s v="Atencion Criticos clandestino y Otros decreto 1077"/>
    <s v="Optimizacion"/>
    <n v="27250"/>
    <n v="10140"/>
    <n v="17110"/>
    <n v="17.11"/>
  </r>
  <r>
    <n v="5"/>
    <x v="17"/>
    <x v="3"/>
    <s v="2018-05-18 04:17:03"/>
    <s v="2018-05-18 05:53:46"/>
    <n v="8"/>
    <n v="256"/>
    <x v="3"/>
    <s v="TAM298"/>
    <s v="LIME S.A E.S.P."/>
    <x v="0"/>
    <x v="0"/>
    <s v="ASE 2 LIME S.A. E.S.P."/>
    <s v="Atencion Criticos clandestino y Otros decreto 1077"/>
    <s v="Optimizacion"/>
    <n v="20700"/>
    <n v="12150"/>
    <n v="8550"/>
    <n v="8.5500000000000007"/>
  </r>
  <r>
    <n v="5"/>
    <x v="17"/>
    <x v="3"/>
    <s v="2018-05-18 04:37:24"/>
    <s v="2018-05-18 06:10:26"/>
    <n v="27"/>
    <n v="273"/>
    <x v="7"/>
    <n v="1305"/>
    <s v="LIME S.A E.S.P."/>
    <x v="0"/>
    <x v="0"/>
    <s v="ASE 2 LIME S.A. E.S.P."/>
    <s v="Atencion Criticos clandestino y Otros decreto 1077"/>
    <s v="Optimizacion"/>
    <n v="19460"/>
    <n v="12350"/>
    <n v="7110"/>
    <n v="7.11"/>
  </r>
  <r>
    <n v="5"/>
    <x v="17"/>
    <x v="3"/>
    <s v="2018-05-18 05:03:51"/>
    <s v="2018-05-18 06:19:01"/>
    <n v="31"/>
    <n v="285"/>
    <x v="6"/>
    <s v="SZP929"/>
    <s v="LIME S.A E.S.P."/>
    <x v="1"/>
    <x v="0"/>
    <s v="ASE 2 LIME S.A. E.S.P."/>
    <s v="Atencion Criticos clandestino y Otros decreto 1077"/>
    <s v="Optimizacion"/>
    <n v="27450"/>
    <n v="11970"/>
    <n v="15480"/>
    <n v="15.48"/>
  </r>
  <r>
    <n v="5"/>
    <x v="17"/>
    <x v="3"/>
    <s v="2018-05-18 05:09:09"/>
    <s v="2018-05-18 06:01:14"/>
    <n v="33"/>
    <n v="262"/>
    <x v="14"/>
    <s v="SWL355"/>
    <s v="LIME S.A E.S.P."/>
    <x v="1"/>
    <x v="0"/>
    <s v="ASE 2 LIME S.A. E.S.P."/>
    <s v="Atencion Criticos clandestino y Otros decreto 1077"/>
    <s v="Optimizacion"/>
    <n v="23760"/>
    <n v="10460"/>
    <n v="13300"/>
    <n v="13.3"/>
  </r>
  <r>
    <n v="5"/>
    <x v="17"/>
    <x v="3"/>
    <s v="2018-05-18 05:50:50"/>
    <s v="2018-05-18 06:48:01"/>
    <n v="37"/>
    <n v="288"/>
    <x v="5"/>
    <s v="TSW462"/>
    <s v="LIME S.A E.S.P."/>
    <x v="0"/>
    <x v="0"/>
    <s v="ASE 2 LIME S.A. E.S.P."/>
    <s v="Atencion Criticos clandestino y Otros decreto 1077"/>
    <s v="Optimizacion"/>
    <n v="14310"/>
    <n v="12070"/>
    <n v="2240"/>
    <n v="2.2400000000000002"/>
  </r>
  <r>
    <n v="5"/>
    <x v="17"/>
    <x v="3"/>
    <s v="2018-05-18 06:19:37"/>
    <s v="2018-05-18 06:50:12"/>
    <n v="40"/>
    <n v="289"/>
    <x v="12"/>
    <s v="TSW572"/>
    <s v="LIME S.A E.S.P."/>
    <x v="1"/>
    <x v="0"/>
    <s v="ASE 2 LIME S.A. E.S.P."/>
    <s v="Atencion Criticos clandestino y Otros decreto 1077"/>
    <s v="Optimizacion"/>
    <n v="15640"/>
    <n v="12260"/>
    <n v="3380"/>
    <n v="3.38"/>
  </r>
  <r>
    <n v="5"/>
    <x v="17"/>
    <x v="3"/>
    <s v="2018-05-18 07:37:15"/>
    <s v="2018-05-18 08:11:05"/>
    <n v="243"/>
    <n v="317"/>
    <x v="1"/>
    <s v="SZV691"/>
    <s v="LIME S.A E.S.P."/>
    <x v="1"/>
    <x v="0"/>
    <s v="ASE 2 LIME S.A. E.S.P."/>
    <s v="Atencion Criticos clandestino y Otros decreto 1077"/>
    <s v="Aprovechamiento"/>
    <n v="34010"/>
    <n v="13100"/>
    <n v="20910"/>
    <n v="20.91"/>
  </r>
  <r>
    <n v="5"/>
    <x v="17"/>
    <x v="3"/>
    <s v="2018-05-18 10:40:47"/>
    <s v="2018-05-18 11:08:41"/>
    <n v="318"/>
    <n v="389"/>
    <x v="12"/>
    <s v="TSW572"/>
    <s v="LIME S.A E.S.P."/>
    <x v="1"/>
    <x v="0"/>
    <s v="ASE 2 LIME S.A. E.S.P."/>
    <s v="Atencion Criticos clandestino y Otros decreto 1077"/>
    <s v="Aprovechamiento"/>
    <n v="28900"/>
    <n v="12310"/>
    <n v="16590"/>
    <n v="16.59"/>
  </r>
  <r>
    <n v="5"/>
    <x v="17"/>
    <x v="3"/>
    <s v="2018-05-18 10:57:47"/>
    <s v="2018-05-18 11:59:22"/>
    <n v="325"/>
    <n v="426"/>
    <x v="9"/>
    <s v="SZX185"/>
    <s v="LIME S.A E.S.P."/>
    <x v="1"/>
    <x v="0"/>
    <s v="ASE 2 LIME S.A. E.S.P."/>
    <s v="Atencion Criticos clandestino y Otros decreto 1077"/>
    <s v="Optimizacion"/>
    <n v="18860"/>
    <n v="11950"/>
    <n v="6910"/>
    <n v="6.91"/>
  </r>
  <r>
    <n v="5"/>
    <x v="17"/>
    <x v="3"/>
    <s v="2018-05-18 11:41:14"/>
    <s v="2018-05-18 12:26:28"/>
    <n v="359"/>
    <n v="448"/>
    <x v="6"/>
    <s v="SZP929"/>
    <s v="LIME S.A E.S.P."/>
    <x v="0"/>
    <x v="0"/>
    <s v="ASE 2 LIME S.A. E.S.P."/>
    <s v="Atencion Criticos clandestino y Otros decreto 1077"/>
    <s v="Optimizacion"/>
    <n v="22210"/>
    <n v="12150"/>
    <n v="10060"/>
    <n v="10.06"/>
  </r>
  <r>
    <n v="5"/>
    <x v="17"/>
    <x v="3"/>
    <s v="2018-05-18 11:43:09"/>
    <s v="2018-05-18 12:27:59"/>
    <n v="361"/>
    <n v="449"/>
    <x v="8"/>
    <s v="WGY2015"/>
    <s v="LIME S.A E.S.P."/>
    <x v="0"/>
    <x v="0"/>
    <s v="ASE 2 LIME S.A. E.S.P."/>
    <s v="Atencion Criticos clandestino y Otros decreto 1077"/>
    <s v="Optimizacion"/>
    <n v="20820"/>
    <n v="12180"/>
    <n v="8640"/>
    <n v="8.64"/>
  </r>
  <r>
    <n v="5"/>
    <x v="17"/>
    <x v="3"/>
    <s v="2018-05-18 12:21:53"/>
    <s v="2018-05-18 13:07:54"/>
    <n v="397"/>
    <n v="486"/>
    <x v="4"/>
    <s v="SZO996"/>
    <s v="LIME S.A E.S.P."/>
    <x v="1"/>
    <x v="0"/>
    <s v="ASE 2 LIME S.A. E.S.P."/>
    <s v="Atencion Criticos clandestino y Otros decreto 1077"/>
    <s v="Optimizacion"/>
    <n v="20610"/>
    <n v="12170"/>
    <n v="8440"/>
    <n v="8.44"/>
  </r>
  <r>
    <n v="5"/>
    <x v="17"/>
    <x v="3"/>
    <s v="2018-05-18 12:41:46"/>
    <s v="2018-05-18 13:35:16"/>
    <n v="413"/>
    <n v="504"/>
    <x v="14"/>
    <s v="SWL355"/>
    <s v="LIME S.A E.S.P."/>
    <x v="1"/>
    <x v="0"/>
    <s v="ASE 2 LIME S.A. E.S.P."/>
    <s v="Atencion Criticos clandestino y Otros decreto 1077"/>
    <s v="Optimizacion"/>
    <n v="24750"/>
    <n v="10560"/>
    <n v="14190"/>
    <n v="14.19"/>
  </r>
  <r>
    <n v="5"/>
    <x v="17"/>
    <x v="3"/>
    <s v="2018-05-18 12:43:18"/>
    <s v="2018-05-18 13:36:31"/>
    <n v="415"/>
    <n v="505"/>
    <x v="3"/>
    <s v="TAM298"/>
    <s v="LIME S.A E.S.P."/>
    <x v="1"/>
    <x v="0"/>
    <s v="ASE 2 LIME S.A. E.S.P."/>
    <s v="Atencion Criticos clandestino y Otros decreto 1077"/>
    <s v="Optimizacion"/>
    <n v="17110"/>
    <n v="12100"/>
    <n v="5010"/>
    <n v="5.01"/>
  </r>
  <r>
    <n v="5"/>
    <x v="17"/>
    <x v="3"/>
    <s v="2018-05-18 14:50:48"/>
    <s v="2018-05-18 16:16:33"/>
    <n v="513"/>
    <n v="611"/>
    <x v="2"/>
    <s v="TTY452"/>
    <s v="LIME S.A E.S.P."/>
    <x v="1"/>
    <x v="0"/>
    <s v="ASE 2 LIME S.A. E.S.P."/>
    <s v="Atencion Criticos clandestino y Otros decreto 1077"/>
    <s v="Optimizacion"/>
    <n v="20660"/>
    <n v="12080"/>
    <n v="8580"/>
    <n v="8.58"/>
  </r>
  <r>
    <n v="5"/>
    <x v="17"/>
    <x v="3"/>
    <s v="2018-05-18 15:40:03"/>
    <s v="2018-05-18 17:12:10"/>
    <n v="549"/>
    <n v="651"/>
    <x v="11"/>
    <s v="KUM393"/>
    <s v="LIME S.A E.S.P."/>
    <x v="1"/>
    <x v="0"/>
    <s v="ASE 2 LIME S.A. E.S.P."/>
    <s v="Atencion Criticos clandestino y Otros decreto 1077"/>
    <s v="Optimizacion"/>
    <n v="36910"/>
    <n v="10120"/>
    <n v="26790"/>
    <n v="26.79"/>
  </r>
  <r>
    <n v="5"/>
    <x v="17"/>
    <x v="3"/>
    <s v="2018-05-18 16:54:45"/>
    <s v="2018-05-18 17:43:13"/>
    <n v="585"/>
    <n v="680"/>
    <x v="1"/>
    <s v="SZV691"/>
    <s v="LIME S.A E.S.P."/>
    <x v="1"/>
    <x v="0"/>
    <s v="ASE 2 LIME S.A. E.S.P."/>
    <s v="Atencion Criticos clandestino y Otros decreto 1077"/>
    <s v="Optimizacion"/>
    <n v="19470"/>
    <n v="13020"/>
    <n v="6450"/>
    <n v="6.45"/>
  </r>
  <r>
    <n v="5"/>
    <x v="17"/>
    <x v="3"/>
    <s v="2018-05-18 17:02:52"/>
    <s v="2018-05-18 17:47:47"/>
    <n v="590"/>
    <n v="685"/>
    <x v="5"/>
    <s v="TSW462"/>
    <s v="LIME S.A E.S.P."/>
    <x v="1"/>
    <x v="0"/>
    <s v="ASE 2 LIME S.A. E.S.P."/>
    <s v="Atencion Criticos clandestino y Otros decreto 1077"/>
    <s v="Aprovechamiento"/>
    <n v="23400"/>
    <n v="12010"/>
    <n v="11390"/>
    <n v="11.39"/>
  </r>
  <r>
    <n v="5"/>
    <x v="17"/>
    <x v="3"/>
    <s v="2018-05-18 17:24:20"/>
    <s v="2018-05-18 18:14:43"/>
    <n v="599"/>
    <n v="698"/>
    <x v="3"/>
    <s v="TAM298"/>
    <s v="LIME S.A E.S.P."/>
    <x v="1"/>
    <x v="0"/>
    <s v="ASE 2 LIME S.A. E.S.P."/>
    <s v="Atencion Criticos clandestino y Otros decreto 1077"/>
    <s v="Optimizacion"/>
    <n v="29780"/>
    <n v="12080"/>
    <n v="17700"/>
    <n v="17.7"/>
  </r>
  <r>
    <n v="5"/>
    <x v="17"/>
    <x v="3"/>
    <s v="2018-05-18 18:25:20"/>
    <s v="2018-05-18 19:31:33"/>
    <n v="625"/>
    <n v="728"/>
    <x v="9"/>
    <s v="SZX185"/>
    <s v="LIME S.A E.S.P."/>
    <x v="0"/>
    <x v="0"/>
    <s v="ASE 2 LIME S.A. E.S.P."/>
    <s v="Atencion Criticos clandestino y Otros decreto 1077"/>
    <s v="Optimizacion"/>
    <n v="29230"/>
    <n v="11800"/>
    <n v="17430"/>
    <n v="17.43"/>
  </r>
  <r>
    <n v="5"/>
    <x v="17"/>
    <x v="3"/>
    <s v="2018-05-18 19:23:19"/>
    <s v="2018-05-18 20:01:31"/>
    <n v="637"/>
    <n v="737"/>
    <x v="0"/>
    <s v="THY977"/>
    <s v="LIME S.A E.S.P."/>
    <x v="1"/>
    <x v="0"/>
    <s v="ASE 2 LIME S.A. E.S.P."/>
    <s v="Atencion Criticos clandestino y Otros decreto 1077"/>
    <s v="Optimizacion"/>
    <n v="14090"/>
    <n v="11950"/>
    <n v="2140"/>
    <n v="2.14"/>
  </r>
  <r>
    <n v="5"/>
    <x v="17"/>
    <x v="3"/>
    <s v="2018-05-18 20:43:54"/>
    <s v="2018-05-18 22:15:50"/>
    <n v="654"/>
    <n v="773"/>
    <x v="6"/>
    <s v="SZP929"/>
    <s v="LIME S.A E.S.P."/>
    <x v="0"/>
    <x v="0"/>
    <s v="ASE 2 LIME S.A. E.S.P."/>
    <s v="Atencion Criticos clandestino y Otros decreto 1077"/>
    <s v="Optimizacion"/>
    <n v="14980"/>
    <n v="12090"/>
    <n v="2890"/>
    <n v="2.89"/>
  </r>
  <r>
    <n v="5"/>
    <x v="17"/>
    <x v="3"/>
    <s v="2018-05-18 20:55:41"/>
    <s v="2018-05-18 21:27:51"/>
    <n v="662"/>
    <n v="753"/>
    <x v="4"/>
    <s v="SZO996"/>
    <s v="LIME S.A E.S.P."/>
    <x v="0"/>
    <x v="0"/>
    <s v="ASE 2 LIME S.A. E.S.P."/>
    <s v="Atencion Criticos clandestino y Otros decreto 1077"/>
    <s v="Aprovechamiento"/>
    <n v="22490"/>
    <n v="12380"/>
    <n v="10110"/>
    <n v="10.11"/>
  </r>
  <r>
    <n v="5"/>
    <x v="17"/>
    <x v="3"/>
    <s v="2018-05-18 21:03:10"/>
    <s v="2018-05-18 21:57:39"/>
    <n v="666"/>
    <n v="767"/>
    <x v="11"/>
    <s v="KUM393"/>
    <s v="LIME S.A E.S.P."/>
    <x v="0"/>
    <x v="0"/>
    <s v="ASE 2 LIME S.A. E.S.P."/>
    <s v="Atencion Criticos clandestino y Otros decreto 1077"/>
    <s v="Optimizacion"/>
    <n v="19570"/>
    <n v="9980"/>
    <n v="9590"/>
    <n v="9.59"/>
  </r>
  <r>
    <n v="5"/>
    <x v="17"/>
    <x v="3"/>
    <s v="2018-05-18 21:21:57"/>
    <s v="2018-05-18 21:53:35"/>
    <n v="669"/>
    <n v="766"/>
    <x v="12"/>
    <s v="TSW572"/>
    <s v="LIME S.A E.S.P."/>
    <x v="0"/>
    <x v="0"/>
    <s v="ASE 2 LIME S.A. E.S.P."/>
    <s v="Atencion Criticos clandestino y Otros decreto 1077"/>
    <s v="Optimizacion"/>
    <n v="25170"/>
    <n v="12290"/>
    <n v="12880"/>
    <n v="12.88"/>
  </r>
  <r>
    <n v="5"/>
    <x v="17"/>
    <x v="3"/>
    <s v="2018-05-18 21:41:39"/>
    <s v="2018-05-18 22:28:37"/>
    <n v="677"/>
    <n v="780"/>
    <x v="14"/>
    <s v="SWL355"/>
    <s v="LIME S.A E.S.P."/>
    <x v="0"/>
    <x v="0"/>
    <s v="ASE 2 LIME S.A. E.S.P."/>
    <s v="Atencion Criticos clandestino y Otros decreto 1077"/>
    <s v="Optimizacion"/>
    <n v="27980"/>
    <n v="10480"/>
    <n v="17500"/>
    <n v="17.5"/>
  </r>
  <r>
    <n v="5"/>
    <x v="17"/>
    <x v="3"/>
    <s v="2018-05-18 22:09:01"/>
    <s v="2018-05-19 00:25:50"/>
    <n v="688"/>
    <n v="20"/>
    <x v="9"/>
    <s v="SZX185"/>
    <s v="LIME S.A E.S.P."/>
    <x v="0"/>
    <x v="0"/>
    <s v="ASE 2 LIME S.A. E.S.P."/>
    <s v="Atencion Criticos clandestino y Otros decreto 1077"/>
    <s v="Optimizacion"/>
    <n v="19010"/>
    <n v="11840"/>
    <n v="7170"/>
    <n v="7.17"/>
  </r>
  <r>
    <n v="5"/>
    <x v="17"/>
    <x v="3"/>
    <s v="2018-05-18 22:15:11"/>
    <s v="2018-05-18 22:59:19"/>
    <n v="689"/>
    <n v="788"/>
    <x v="1"/>
    <s v="SZV691"/>
    <s v="LIME S.A E.S.P."/>
    <x v="0"/>
    <x v="0"/>
    <s v="ASE 2 LIME S.A. E.S.P."/>
    <s v="Atencion Criticos clandestino y Otros decreto 1077"/>
    <s v="Optimizacion"/>
    <n v="20520"/>
    <n v="13010"/>
    <n v="7510"/>
    <n v="7.51"/>
  </r>
  <r>
    <n v="5"/>
    <x v="17"/>
    <x v="3"/>
    <s v="2018-05-18 23:28:00"/>
    <s v="2018-05-19 00:46:00"/>
    <n v="738"/>
    <n v="38"/>
    <x v="3"/>
    <s v="TAM298"/>
    <s v="LIME S.A E.S.P."/>
    <x v="0"/>
    <x v="0"/>
    <s v="ASE 2 LIME S.A. E.S.P."/>
    <s v="Atencion Criticos clandestino y Otros decreto 1077"/>
    <s v="Aprovechamiento"/>
    <n v="24780"/>
    <n v="12090"/>
    <n v="12690"/>
    <n v="12.69"/>
  </r>
  <r>
    <n v="5"/>
    <x v="17"/>
    <x v="3"/>
    <s v="2018-05-18 23:31:56"/>
    <s v="2018-05-19 00:19:50"/>
    <n v="742"/>
    <n v="15"/>
    <x v="0"/>
    <s v="THY977"/>
    <s v="LIME S.A E.S.P."/>
    <x v="0"/>
    <x v="0"/>
    <s v="ASE 2 LIME S.A. E.S.P."/>
    <s v="Atencion Criticos clandestino y Otros decreto 1077"/>
    <s v="Optimizacion"/>
    <n v="16880"/>
    <n v="11810"/>
    <n v="5070"/>
    <n v="5.07"/>
  </r>
  <r>
    <n v="5"/>
    <x v="18"/>
    <x v="4"/>
    <s v="2018-05-19 00:11:50"/>
    <s v="2018-05-19 00:41:25"/>
    <n v="17"/>
    <n v="32"/>
    <x v="5"/>
    <s v="TSW462"/>
    <s v="LIME S.A E.S.P."/>
    <x v="0"/>
    <x v="0"/>
    <s v="ASE 2 LIME S.A. E.S.P."/>
    <s v="Atencion Criticos clandestino y Otros decreto 1077"/>
    <s v="Aprovechamiento"/>
    <n v="19110"/>
    <n v="12010"/>
    <n v="7100"/>
    <n v="7.1"/>
  </r>
  <r>
    <n v="5"/>
    <x v="18"/>
    <x v="4"/>
    <s v="2018-05-19 00:36:13"/>
    <s v="2018-05-19 01:40:24"/>
    <n v="43"/>
    <n v="85"/>
    <x v="6"/>
    <s v="SZP929"/>
    <s v="LIME S.A E.S.P."/>
    <x v="0"/>
    <x v="0"/>
    <s v="ASE 2 LIME S.A. E.S.P."/>
    <s v="Atencion Criticos clandestino y Otros decreto 1077"/>
    <s v="Optimizacion"/>
    <n v="14540"/>
    <n v="12100"/>
    <n v="2440"/>
    <n v="2.44"/>
  </r>
  <r>
    <n v="5"/>
    <x v="18"/>
    <x v="4"/>
    <s v="2018-05-19 00:43:17"/>
    <s v="2018-05-19 02:03:28"/>
    <n v="50"/>
    <n v="97"/>
    <x v="8"/>
    <s v="WGY2015"/>
    <s v="LIME S.A E.S.P."/>
    <x v="0"/>
    <x v="0"/>
    <s v="ASE 2 LIME S.A. E.S.P."/>
    <s v="Atencion Criticos clandestino y Otros decreto 1077"/>
    <s v="Optimizacion"/>
    <n v="15890"/>
    <n v="12160"/>
    <n v="3730"/>
    <n v="3.73"/>
  </r>
  <r>
    <n v="5"/>
    <x v="18"/>
    <x v="4"/>
    <s v="2018-05-19 01:17:37"/>
    <s v="2018-05-19 02:57:02"/>
    <n v="96"/>
    <n v="136"/>
    <x v="12"/>
    <s v="TSW572"/>
    <s v="LIME S.A E.S.P."/>
    <x v="0"/>
    <x v="0"/>
    <s v="ASE 2 LIME S.A. E.S.P."/>
    <s v="Atencion Criticos clandestino y Otros decreto 1077"/>
    <s v="Optimizacion"/>
    <n v="16960"/>
    <n v="12320"/>
    <n v="4640"/>
    <n v="4.6399999999999997"/>
  </r>
  <r>
    <n v="5"/>
    <x v="18"/>
    <x v="4"/>
    <s v="2018-05-19 01:40:42"/>
    <s v="2018-05-19 03:44:16"/>
    <n v="125"/>
    <n v="168"/>
    <x v="2"/>
    <s v="TTY452"/>
    <s v="LIME S.A E.S.P."/>
    <x v="0"/>
    <x v="0"/>
    <s v="ASE 2 LIME S.A. E.S.P."/>
    <s v="Atencion Criticos clandestino y Otros decreto 1077"/>
    <s v="Optimizacion"/>
    <n v="19100"/>
    <n v="12060"/>
    <n v="7040"/>
    <n v="7.04"/>
  </r>
  <r>
    <n v="5"/>
    <x v="18"/>
    <x v="4"/>
    <s v="2018-05-19 02:05:48"/>
    <s v="2018-05-19 04:16:40"/>
    <n v="146"/>
    <n v="190"/>
    <x v="1"/>
    <s v="SZV691"/>
    <s v="LIME S.A E.S.P."/>
    <x v="0"/>
    <x v="0"/>
    <s v="ASE 2 LIME S.A. E.S.P."/>
    <s v="Atencion Criticos clandestino y Otros decreto 1077"/>
    <s v="Optimizacion"/>
    <n v="21450"/>
    <n v="13130"/>
    <n v="8320"/>
    <n v="8.32"/>
  </r>
  <r>
    <n v="5"/>
    <x v="18"/>
    <x v="4"/>
    <s v="2018-05-19 02:09:12"/>
    <s v="2018-05-19 04:09:25"/>
    <n v="149"/>
    <n v="187"/>
    <x v="7"/>
    <n v="1305"/>
    <s v="LIME S.A E.S.P."/>
    <x v="0"/>
    <x v="0"/>
    <s v="ASE 2 LIME S.A. E.S.P."/>
    <s v="Atencion Criticos clandestino y Otros decreto 1077"/>
    <s v="Optimizacion"/>
    <n v="19820"/>
    <n v="12240"/>
    <n v="7580"/>
    <n v="7.58"/>
  </r>
  <r>
    <n v="5"/>
    <x v="18"/>
    <x v="4"/>
    <s v="2018-05-19 02:37:38"/>
    <s v="2018-05-19 04:45:28"/>
    <n v="181"/>
    <n v="219"/>
    <x v="4"/>
    <s v="SZO996"/>
    <s v="LIME S.A E.S.P."/>
    <x v="0"/>
    <x v="0"/>
    <s v="ASE 2 LIME S.A. E.S.P."/>
    <s v="Atencion Criticos clandestino y Otros decreto 1077"/>
    <s v="Optimizacion"/>
    <n v="15750"/>
    <n v="12420"/>
    <n v="3330"/>
    <n v="3.33"/>
  </r>
  <r>
    <n v="5"/>
    <x v="18"/>
    <x v="4"/>
    <s v="2018-05-19 02:44:10"/>
    <s v="2018-05-19 04:49:18"/>
    <n v="188"/>
    <n v="224"/>
    <x v="10"/>
    <n v="1304"/>
    <s v="LIME S.A E.S.P."/>
    <x v="0"/>
    <x v="0"/>
    <s v="ASE 2 LIME S.A. E.S.P."/>
    <s v="Atencion Criticos clandestino y Otros decreto 1077"/>
    <s v="Optimizacion"/>
    <n v="16410"/>
    <n v="12160"/>
    <n v="4250"/>
    <n v="4.25"/>
  </r>
  <r>
    <n v="5"/>
    <x v="18"/>
    <x v="4"/>
    <s v="2018-05-19 02:51:09"/>
    <s v="2018-05-19 05:14:53"/>
    <n v="192"/>
    <n v="240"/>
    <x v="3"/>
    <s v="TAM298"/>
    <s v="LIME S.A E.S.P."/>
    <x v="0"/>
    <x v="0"/>
    <s v="ASE 2 LIME S.A. E.S.P."/>
    <s v="Atencion Criticos clandestino y Otros decreto 1077"/>
    <s v="Optimizacion"/>
    <n v="19890"/>
    <n v="12130"/>
    <n v="7760"/>
    <n v="7.76"/>
  </r>
  <r>
    <n v="5"/>
    <x v="18"/>
    <x v="4"/>
    <s v="2018-05-19 03:10:27"/>
    <s v="2018-05-19 05:21:56"/>
    <n v="206"/>
    <n v="246"/>
    <x v="9"/>
    <s v="SZX185"/>
    <s v="LIME S.A E.S.P."/>
    <x v="0"/>
    <x v="0"/>
    <s v="ASE 2 LIME S.A. E.S.P."/>
    <s v="Atencion Criticos clandestino y Otros decreto 1077"/>
    <s v="Optimizacion"/>
    <n v="18110"/>
    <n v="11900"/>
    <n v="6210"/>
    <n v="6.21"/>
  </r>
  <r>
    <n v="5"/>
    <x v="18"/>
    <x v="4"/>
    <s v="2018-05-19 04:26:08"/>
    <s v="2018-05-19 06:17:39"/>
    <n v="9"/>
    <n v="295"/>
    <x v="8"/>
    <s v="WGY2015"/>
    <s v="LIME S.A E.S.P."/>
    <x v="1"/>
    <x v="0"/>
    <s v="ASE 2 LIME S.A. E.S.P."/>
    <s v="Atencion Criticos clandestino y Otros decreto 1077"/>
    <s v="Optimizacion"/>
    <n v="18770"/>
    <n v="12220"/>
    <n v="6550"/>
    <n v="6.55"/>
  </r>
  <r>
    <n v="5"/>
    <x v="18"/>
    <x v="4"/>
    <s v="2018-05-19 04:41:00"/>
    <s v="2018-05-19 06:07:08"/>
    <n v="14"/>
    <n v="291"/>
    <x v="11"/>
    <s v="KUM393"/>
    <s v="LIME S.A E.S.P."/>
    <x v="0"/>
    <x v="0"/>
    <s v="ASE 2 LIME S.A. E.S.P."/>
    <s v="Atencion Criticos clandestino y Otros decreto 1077"/>
    <s v="Optimizacion"/>
    <n v="25390"/>
    <n v="10020"/>
    <n v="15370"/>
    <n v="15.37"/>
  </r>
  <r>
    <n v="5"/>
    <x v="18"/>
    <x v="4"/>
    <s v="2018-05-19 04:47:06"/>
    <s v="2018-05-19 06:02:26"/>
    <n v="15"/>
    <n v="286"/>
    <x v="0"/>
    <s v="THY977"/>
    <s v="LIME S.A E.S.P."/>
    <x v="0"/>
    <x v="0"/>
    <s v="ASE 2 LIME S.A. E.S.P."/>
    <s v="Atencion Criticos clandestino y Otros decreto 1077"/>
    <s v="Optimizacion"/>
    <n v="22750"/>
    <n v="11880"/>
    <n v="10870"/>
    <n v="10.87"/>
  </r>
  <r>
    <n v="5"/>
    <x v="18"/>
    <x v="4"/>
    <s v="2018-05-19 05:22:44"/>
    <s v="2018-05-19 06:23:06"/>
    <n v="24"/>
    <n v="296"/>
    <x v="14"/>
    <s v="SWL355"/>
    <s v="LIME S.A E.S.P."/>
    <x v="0"/>
    <x v="0"/>
    <s v="ASE 2 LIME S.A. E.S.P."/>
    <s v="Atencion Criticos clandestino y Otros decreto 1077"/>
    <s v="Optimizacion"/>
    <n v="17470"/>
    <n v="10520"/>
    <n v="6950"/>
    <n v="6.95"/>
  </r>
  <r>
    <n v="5"/>
    <x v="18"/>
    <x v="4"/>
    <s v="2018-05-19 08:02:38"/>
    <s v="2018-05-19 08:52:18"/>
    <n v="38"/>
    <n v="332"/>
    <x v="3"/>
    <s v="TAM298"/>
    <s v="LIME S.A E.S.P."/>
    <x v="1"/>
    <x v="0"/>
    <s v="ASE 2 LIME S.A. E.S.P."/>
    <s v="Atencion Criticos clandestino y Otros decreto 1077"/>
    <s v="Optimizacion"/>
    <n v="28870"/>
    <n v="12100"/>
    <n v="16770"/>
    <n v="16.77"/>
  </r>
  <r>
    <n v="5"/>
    <x v="18"/>
    <x v="4"/>
    <s v="2018-05-19 08:21:53"/>
    <s v="2018-05-19 09:00:04"/>
    <n v="43"/>
    <n v="335"/>
    <x v="6"/>
    <s v="SZP929"/>
    <s v="LIME S.A E.S.P."/>
    <x v="0"/>
    <x v="0"/>
    <s v="ASE 2 LIME S.A. E.S.P."/>
    <s v="Atencion Criticos clandestino y Otros decreto 1077"/>
    <s v="Optimizacion"/>
    <n v="18600"/>
    <n v="12070"/>
    <n v="6530"/>
    <n v="6.53"/>
  </r>
  <r>
    <n v="5"/>
    <x v="18"/>
    <x v="4"/>
    <s v="2018-05-19 09:12:36"/>
    <s v="2018-05-19 10:06:12"/>
    <n v="257"/>
    <n v="354"/>
    <x v="9"/>
    <s v="SZX185"/>
    <s v="LIME S.A E.S.P."/>
    <x v="1"/>
    <x v="0"/>
    <s v="ASE 2 LIME S.A. E.S.P."/>
    <s v="Atencion Criticos clandestino y Otros decreto 1077"/>
    <s v="Optimizacion"/>
    <n v="34890"/>
    <n v="11970"/>
    <n v="22920"/>
    <n v="22.92"/>
  </r>
  <r>
    <n v="5"/>
    <x v="18"/>
    <x v="4"/>
    <s v="2018-05-19 10:12:52"/>
    <s v="2018-05-19 10:43:45"/>
    <n v="275"/>
    <n v="365"/>
    <x v="2"/>
    <s v="TTY452"/>
    <s v="LIME S.A E.S.P."/>
    <x v="1"/>
    <x v="0"/>
    <s v="ASE 2 LIME S.A. E.S.P."/>
    <s v="Atencion Criticos clandestino y Otros decreto 1077"/>
    <s v="Aprovechamiento"/>
    <n v="29080"/>
    <n v="12040"/>
    <n v="17040"/>
    <n v="17.04"/>
  </r>
  <r>
    <n v="5"/>
    <x v="18"/>
    <x v="4"/>
    <s v="2018-05-19 10:56:32"/>
    <s v="2018-05-19 12:02:35"/>
    <n v="311"/>
    <n v="423"/>
    <x v="14"/>
    <s v="SWL355"/>
    <s v="LIME S.A E.S.P."/>
    <x v="1"/>
    <x v="0"/>
    <s v="ASE 2 LIME S.A. E.S.P."/>
    <s v="Atencion Criticos clandestino y Otros decreto 1077"/>
    <s v="Optimizacion"/>
    <n v="22650"/>
    <n v="10500"/>
    <n v="12150"/>
    <n v="12.15"/>
  </r>
  <r>
    <n v="5"/>
    <x v="18"/>
    <x v="4"/>
    <s v="2018-05-19 11:12:38"/>
    <s v="2018-05-19 11:38:51"/>
    <n v="325"/>
    <n v="406"/>
    <x v="12"/>
    <s v="TSW572"/>
    <s v="LIME S.A E.S.P."/>
    <x v="1"/>
    <x v="0"/>
    <s v="ASE 2 LIME S.A. E.S.P."/>
    <s v="Atencion Criticos clandestino y Otros decreto 1077"/>
    <s v="Aprovechamiento"/>
    <n v="34610"/>
    <n v="12410"/>
    <n v="22200"/>
    <n v="22.2"/>
  </r>
  <r>
    <n v="5"/>
    <x v="18"/>
    <x v="4"/>
    <s v="2018-05-19 11:24:52"/>
    <s v="2018-05-19 12:16:30"/>
    <n v="330"/>
    <n v="436"/>
    <x v="3"/>
    <s v="TAM298"/>
    <s v="LIME S.A E.S.P."/>
    <x v="1"/>
    <x v="0"/>
    <s v="ASE 2 LIME S.A. E.S.P."/>
    <s v="Atencion Criticos clandestino y Otros decreto 1077"/>
    <s v="Optimizacion"/>
    <n v="37250"/>
    <n v="11980"/>
    <n v="25270"/>
    <n v="25.27"/>
  </r>
  <r>
    <n v="5"/>
    <x v="18"/>
    <x v="4"/>
    <s v="2018-05-19 11:39:10"/>
    <s v="2018-05-19 12:20:19"/>
    <n v="347"/>
    <n v="438"/>
    <x v="0"/>
    <s v="THY977"/>
    <s v="LIME S.A E.S.P."/>
    <x v="1"/>
    <x v="0"/>
    <s v="ASE 2 LIME S.A. E.S.P."/>
    <s v="Atencion Criticos clandestino y Otros decreto 1077"/>
    <s v="Optimizacion"/>
    <n v="27030"/>
    <n v="11830"/>
    <n v="15200"/>
    <n v="15.2"/>
  </r>
  <r>
    <n v="5"/>
    <x v="18"/>
    <x v="4"/>
    <s v="2018-05-19 12:18:21"/>
    <s v="2018-05-19 12:54:19"/>
    <n v="379"/>
    <n v="465"/>
    <x v="1"/>
    <s v="SZV691"/>
    <s v="LIME S.A E.S.P."/>
    <x v="1"/>
    <x v="0"/>
    <s v="ASE 2 LIME S.A. E.S.P."/>
    <s v="Atencion Criticos clandestino y Otros decreto 1077"/>
    <s v="Aprovechamiento"/>
    <n v="23530"/>
    <n v="13040"/>
    <n v="10490"/>
    <n v="10.49"/>
  </r>
  <r>
    <n v="5"/>
    <x v="18"/>
    <x v="4"/>
    <s v="2018-05-19 12:20:31"/>
    <s v="2018-05-19 12:57:23"/>
    <n v="381"/>
    <n v="469"/>
    <x v="5"/>
    <s v="TSW462"/>
    <s v="LIME S.A E.S.P."/>
    <x v="1"/>
    <x v="0"/>
    <s v="ASE 2 LIME S.A. E.S.P."/>
    <s v="Atencion Criticos clandestino y Otros decreto 1077"/>
    <s v="Aprovechamiento"/>
    <n v="25260"/>
    <n v="11970"/>
    <n v="13290"/>
    <n v="13.29"/>
  </r>
  <r>
    <n v="5"/>
    <x v="18"/>
    <x v="4"/>
    <s v="2018-05-19 12:58:27"/>
    <s v="2018-05-19 14:01:25"/>
    <n v="426"/>
    <n v="517"/>
    <x v="9"/>
    <s v="SZX185"/>
    <s v="LIME S.A E.S.P."/>
    <x v="1"/>
    <x v="0"/>
    <s v="ASE 2 LIME S.A. E.S.P."/>
    <s v="Atencion Criticos clandestino y Otros decreto 1077"/>
    <s v="Optimizacion"/>
    <n v="26610"/>
    <n v="11810"/>
    <n v="14800"/>
    <n v="14.8"/>
  </r>
  <r>
    <n v="5"/>
    <x v="18"/>
    <x v="4"/>
    <s v="2018-05-19 13:45:17"/>
    <s v="2018-05-19 15:12:15"/>
    <n v="470"/>
    <n v="576"/>
    <x v="4"/>
    <s v="SZO996"/>
    <s v="LIME S.A E.S.P."/>
    <x v="1"/>
    <x v="0"/>
    <s v="ASE 2 LIME S.A. E.S.P."/>
    <s v="Atencion Criticos clandestino y Otros decreto 1077"/>
    <s v="Optimizacion"/>
    <n v="28100"/>
    <n v="12280"/>
    <n v="15820"/>
    <n v="15.82"/>
  </r>
  <r>
    <n v="5"/>
    <x v="18"/>
    <x v="4"/>
    <s v="2018-05-19 14:12:51"/>
    <s v="2018-05-19 15:26:34"/>
    <n v="497"/>
    <n v="589"/>
    <x v="6"/>
    <s v="SZP929"/>
    <s v="LIME S.A E.S.P."/>
    <x v="0"/>
    <x v="0"/>
    <s v="ASE 2 LIME S.A. E.S.P."/>
    <s v="Atencion Criticos clandestino y Otros decreto 1077"/>
    <s v="Optimizacion"/>
    <n v="26770"/>
    <n v="12020"/>
    <n v="14750"/>
    <n v="14.75"/>
  </r>
  <r>
    <n v="5"/>
    <x v="18"/>
    <x v="4"/>
    <s v="2018-05-19 14:17:18"/>
    <s v="2018-05-19 15:32:10"/>
    <n v="501"/>
    <n v="593"/>
    <x v="12"/>
    <s v="TSW572"/>
    <s v="LIME S.A E.S.P."/>
    <x v="1"/>
    <x v="0"/>
    <s v="ASE 2 LIME S.A. E.S.P."/>
    <s v="Atencion Criticos clandestino y Otros decreto 1077"/>
    <s v="Optimizacion"/>
    <n v="26560"/>
    <n v="12460"/>
    <n v="14100"/>
    <n v="14.1"/>
  </r>
  <r>
    <n v="5"/>
    <x v="18"/>
    <x v="4"/>
    <s v="2018-05-19 15:33:40"/>
    <s v="2018-05-19 16:14:35"/>
    <n v="539"/>
    <n v="633"/>
    <x v="8"/>
    <s v="WGY2015"/>
    <s v="LIME S.A E.S.P."/>
    <x v="1"/>
    <x v="0"/>
    <s v="ASE 2 LIME S.A. E.S.P."/>
    <s v="Atencion Criticos clandestino y Otros decreto 1077"/>
    <s v="Optimizacion"/>
    <n v="20700"/>
    <n v="12140"/>
    <n v="8560"/>
    <n v="8.56"/>
  </r>
  <r>
    <n v="5"/>
    <x v="18"/>
    <x v="4"/>
    <s v="2018-05-19 16:23:49"/>
    <s v="2018-05-19 16:55:30"/>
    <n v="578"/>
    <n v="660"/>
    <x v="14"/>
    <s v="SWL355"/>
    <s v="LIME S.A E.S.P."/>
    <x v="1"/>
    <x v="0"/>
    <s v="ASE 2 LIME S.A. E.S.P."/>
    <s v="Atencion Criticos clandestino y Otros decreto 1077"/>
    <s v="Aprovechamiento"/>
    <n v="21820"/>
    <n v="10480"/>
    <n v="11340"/>
    <n v="11.34"/>
  </r>
  <r>
    <n v="5"/>
    <x v="18"/>
    <x v="4"/>
    <s v="2018-05-19 17:24:05"/>
    <s v="2018-05-19 17:50:43"/>
    <n v="597"/>
    <n v="682"/>
    <x v="2"/>
    <s v="TTY452"/>
    <s v="LIME S.A E.S.P."/>
    <x v="1"/>
    <x v="0"/>
    <s v="ASE 2 LIME S.A. E.S.P."/>
    <s v="Atencion Criticos clandestino y Otros decreto 1077"/>
    <s v="Aprovechamiento"/>
    <n v="26950"/>
    <n v="12040"/>
    <n v="14910"/>
    <n v="14.91"/>
  </r>
  <r>
    <n v="5"/>
    <x v="18"/>
    <x v="4"/>
    <s v="2018-05-19 18:35:15"/>
    <s v="2018-05-19 19:53:14"/>
    <n v="623"/>
    <n v="717"/>
    <x v="11"/>
    <s v="KUM393"/>
    <s v="LIME S.A E.S.P."/>
    <x v="1"/>
    <x v="0"/>
    <s v="ASE 2 LIME S.A. E.S.P."/>
    <s v="Atencion Criticos clandestino y Otros decreto 1077"/>
    <s v="Optimizacion"/>
    <n v="14300"/>
    <n v="10000"/>
    <n v="4300"/>
    <n v="4.3"/>
  </r>
  <r>
    <n v="5"/>
    <x v="18"/>
    <x v="4"/>
    <s v="2018-05-19 20:29:33"/>
    <s v="2018-05-19 21:15:29"/>
    <n v="647"/>
    <n v="743"/>
    <x v="1"/>
    <s v="SZV691"/>
    <s v="LIME S.A E.S.P."/>
    <x v="0"/>
    <x v="0"/>
    <s v="ASE 2 LIME S.A. E.S.P."/>
    <s v="Atencion Criticos clandestino y Otros decreto 1077"/>
    <s v="Optimizacion"/>
    <n v="17640"/>
    <n v="13000"/>
    <n v="4640"/>
    <n v="4.6399999999999997"/>
  </r>
  <r>
    <n v="5"/>
    <x v="18"/>
    <x v="4"/>
    <s v="2018-05-19 20:33:59"/>
    <s v="2018-05-19 21:13:30"/>
    <n v="649"/>
    <n v="742"/>
    <x v="2"/>
    <s v="TTY452"/>
    <s v="LIME S.A E.S.P."/>
    <x v="0"/>
    <x v="0"/>
    <s v="ASE 2 LIME S.A. E.S.P."/>
    <s v="Atencion Criticos clandestino y Otros decreto 1077"/>
    <s v="Optimizacion"/>
    <n v="29690"/>
    <n v="12130"/>
    <n v="17560"/>
    <n v="17.559999999999999"/>
  </r>
  <r>
    <n v="5"/>
    <x v="18"/>
    <x v="4"/>
    <s v="2018-05-19 20:38:44"/>
    <s v="2018-05-19 21:22:44"/>
    <n v="652"/>
    <n v="748"/>
    <x v="0"/>
    <s v="THY977"/>
    <s v="LIME S.A E.S.P."/>
    <x v="0"/>
    <x v="0"/>
    <s v="ASE 2 LIME S.A. E.S.P."/>
    <s v="Atencion Criticos clandestino y Otros decreto 1077"/>
    <s v="Optimizacion"/>
    <n v="23450"/>
    <n v="11950"/>
    <n v="11500"/>
    <n v="11.5"/>
  </r>
  <r>
    <n v="5"/>
    <x v="18"/>
    <x v="4"/>
    <s v="2018-05-19 22:54:56"/>
    <s v="2018-05-19 23:51:36"/>
    <n v="694"/>
    <n v="793"/>
    <x v="14"/>
    <s v="SWL355"/>
    <s v="LIME S.A E.S.P."/>
    <x v="1"/>
    <x v="0"/>
    <s v="ASE 2 LIME S.A. E.S.P."/>
    <s v="Atencion Criticos clandestino y Otros decreto 1077"/>
    <s v="Aprovechamiento"/>
    <n v="22320"/>
    <n v="10520"/>
    <n v="11800"/>
    <n v="11.8"/>
  </r>
  <r>
    <n v="5"/>
    <x v="18"/>
    <x v="4"/>
    <s v="2018-05-19 23:05:42"/>
    <s v="2018-05-20 00:00:23"/>
    <n v="704"/>
    <n v="1"/>
    <x v="12"/>
    <s v="TSW572"/>
    <s v="LIME S.A E.S.P."/>
    <x v="0"/>
    <x v="0"/>
    <s v="ASE 2 LIME S.A. E.S.P."/>
    <s v="Atencion Criticos clandestino y Otros decreto 1077"/>
    <s v="Optimizacion"/>
    <n v="31890"/>
    <n v="12450"/>
    <n v="19440"/>
    <n v="19.440000000000001"/>
  </r>
  <r>
    <n v="5"/>
    <x v="19"/>
    <x v="5"/>
    <s v="2018-05-20 00:46:00"/>
    <s v="2018-05-20 02:34:00"/>
    <n v="52"/>
    <n v="97"/>
    <x v="8"/>
    <s v="WGY2015"/>
    <s v="LIME S.A E.S.P."/>
    <x v="0"/>
    <x v="0"/>
    <s v="ASE 2 LIME S.A. E.S.P."/>
    <s v="Atencion Criticos clandestino y Otros decreto 1077"/>
    <s v="Aprovechamiento"/>
    <n v="18970"/>
    <n v="12270"/>
    <n v="6700"/>
    <n v="6.7"/>
  </r>
  <r>
    <n v="5"/>
    <x v="19"/>
    <x v="5"/>
    <s v="2018-05-20 00:51:26"/>
    <s v="2018-05-20 03:07:20"/>
    <n v="58"/>
    <n v="120"/>
    <x v="10"/>
    <n v="1304"/>
    <s v="LIME S.A E.S.P."/>
    <x v="0"/>
    <x v="0"/>
    <s v="ASE 2 LIME S.A. E.S.P."/>
    <s v="Atencion Criticos clandestino y Otros decreto 1077"/>
    <s v="Optimizacion"/>
    <n v="12740"/>
    <n v="11950"/>
    <n v="790"/>
    <n v="0.79"/>
  </r>
  <r>
    <n v="5"/>
    <x v="19"/>
    <x v="5"/>
    <s v="2018-05-20 01:24:58"/>
    <s v="2018-05-20 01:55:50"/>
    <n v="91"/>
    <n v="69"/>
    <x v="9"/>
    <s v="SZX185"/>
    <s v="LIME S.A E.S.P."/>
    <x v="0"/>
    <x v="0"/>
    <s v="ASE 2 LIME S.A. E.S.P."/>
    <s v="Atencion Criticos clandestino y Otros decreto 1077"/>
    <s v="Aprovechamiento"/>
    <n v="17560"/>
    <n v="11940"/>
    <n v="5620"/>
    <n v="5.62"/>
  </r>
  <r>
    <n v="5"/>
    <x v="19"/>
    <x v="5"/>
    <s v="2018-05-20 01:26:14"/>
    <s v="2018-05-20 03:56:22"/>
    <n v="92"/>
    <n v="163"/>
    <x v="4"/>
    <s v="SZO996"/>
    <s v="LIME S.A E.S.P."/>
    <x v="0"/>
    <x v="0"/>
    <s v="ASE 2 LIME S.A. E.S.P."/>
    <s v="Atencion Criticos clandestino y Otros decreto 1077"/>
    <s v="Optimizacion"/>
    <n v="19150"/>
    <n v="12330"/>
    <n v="6820"/>
    <n v="6.82"/>
  </r>
  <r>
    <n v="5"/>
    <x v="19"/>
    <x v="5"/>
    <s v="2018-05-20 02:00:07"/>
    <s v="2018-05-20 04:28:20"/>
    <n v="128"/>
    <n v="190"/>
    <x v="3"/>
    <s v="TAM298"/>
    <s v="LIME S.A E.S.P."/>
    <x v="0"/>
    <x v="0"/>
    <s v="ASE 2 LIME S.A. E.S.P."/>
    <s v="Atencion Criticos clandestino y Otros decreto 1077"/>
    <s v="Optimizacion"/>
    <n v="17230"/>
    <n v="12050"/>
    <n v="5180"/>
    <n v="5.18"/>
  </r>
  <r>
    <n v="5"/>
    <x v="19"/>
    <x v="5"/>
    <s v="2018-05-20 02:26:54"/>
    <s v="2018-05-20 04:42:44"/>
    <n v="154"/>
    <n v="199"/>
    <x v="7"/>
    <n v="1305"/>
    <s v="LIME S.A E.S.P."/>
    <x v="0"/>
    <x v="0"/>
    <s v="ASE 2 LIME S.A. E.S.P."/>
    <s v="Atencion Criticos clandestino y Otros decreto 1077"/>
    <s v="Optimizacion"/>
    <n v="17970"/>
    <n v="12450"/>
    <n v="5520"/>
    <n v="5.52"/>
  </r>
  <r>
    <n v="5"/>
    <x v="19"/>
    <x v="5"/>
    <s v="2018-05-20 02:31:44"/>
    <s v="2018-05-20 03:03:16"/>
    <n v="156"/>
    <n v="117"/>
    <x v="1"/>
    <s v="SZV691"/>
    <s v="LIME S.A E.S.P."/>
    <x v="0"/>
    <x v="0"/>
    <s v="ASE 2 LIME S.A. E.S.P."/>
    <s v="Atencion Criticos clandestino y Otros decreto 1077"/>
    <s v="Aprovechamiento"/>
    <n v="22470"/>
    <n v="12910"/>
    <n v="9560"/>
    <n v="9.56"/>
  </r>
  <r>
    <n v="5"/>
    <x v="19"/>
    <x v="5"/>
    <s v="2018-05-20 03:14:02"/>
    <s v="2018-05-20 05:47:06"/>
    <n v="180"/>
    <n v="4"/>
    <x v="2"/>
    <s v="TTY452"/>
    <s v="LIME S.A E.S.P."/>
    <x v="0"/>
    <x v="0"/>
    <s v="ASE 2 LIME S.A. E.S.P."/>
    <s v="Atencion Criticos clandestino y Otros decreto 1077"/>
    <s v="Optimizacion"/>
    <n v="20390"/>
    <n v="12130"/>
    <n v="8260"/>
    <n v="8.26"/>
  </r>
  <r>
    <n v="5"/>
    <x v="19"/>
    <x v="5"/>
    <s v="2018-05-20 04:19:34"/>
    <s v="2018-05-20 06:13:05"/>
    <n v="199"/>
    <n v="24"/>
    <x v="6"/>
    <s v="SZP929"/>
    <s v="LIME S.A E.S.P."/>
    <x v="0"/>
    <x v="0"/>
    <s v="ASE 2 LIME S.A. E.S.P."/>
    <s v="Atencion Criticos clandestino y Otros decreto 1077"/>
    <s v="Optimizacion"/>
    <n v="19500"/>
    <n v="12040"/>
    <n v="7460"/>
    <n v="7.46"/>
  </r>
  <r>
    <n v="5"/>
    <x v="19"/>
    <x v="5"/>
    <s v="2018-05-20 07:45:34"/>
    <s v="2018-05-20 08:55:32"/>
    <n v="202"/>
    <n v="241"/>
    <x v="11"/>
    <s v="KUM393"/>
    <s v="LIME S.A E.S.P."/>
    <x v="0"/>
    <x v="0"/>
    <s v="ASE 2 LIME S.A. E.S.P."/>
    <s v="Atencion Criticos clandestino y Otros decreto 1077"/>
    <s v="Optimizacion"/>
    <n v="26340"/>
    <n v="9950"/>
    <n v="16390"/>
    <n v="16.39"/>
  </r>
  <r>
    <n v="5"/>
    <x v="19"/>
    <x v="5"/>
    <s v="2018-05-20 08:14:22"/>
    <s v="2018-05-20 08:58:52"/>
    <n v="206"/>
    <n v="242"/>
    <x v="5"/>
    <s v="TSW462"/>
    <s v="LIME S.A E.S.P."/>
    <x v="1"/>
    <x v="0"/>
    <s v="ASE 2 LIME S.A. E.S.P."/>
    <s v="Atencion Criticos clandestino y Otros decreto 1077"/>
    <s v="Optimizacion"/>
    <n v="16060"/>
    <n v="12220"/>
    <n v="3840"/>
    <n v="3.84"/>
  </r>
  <r>
    <n v="5"/>
    <x v="20"/>
    <x v="6"/>
    <s v="2018-05-21 10:43:58"/>
    <s v="2018-05-21 11:53:30"/>
    <n v="127"/>
    <n v="127"/>
    <x v="12"/>
    <s v="TSW572"/>
    <s v="LIME S.A E.S.P."/>
    <x v="1"/>
    <x v="0"/>
    <s v="ASE 2 LIME S.A. E.S.P."/>
    <s v="Atencion Criticos clandestino y Otros decreto 1077"/>
    <s v="Optimizacion"/>
    <n v="20560"/>
    <n v="12420"/>
    <n v="8140"/>
    <n v="8.14"/>
  </r>
  <r>
    <n v="5"/>
    <x v="20"/>
    <x v="6"/>
    <s v="2018-05-21 10:44:55"/>
    <s v="2018-05-21 11:56:23"/>
    <n v="128"/>
    <n v="130"/>
    <x v="8"/>
    <s v="WGY2015"/>
    <s v="LIME S.A E.S.P."/>
    <x v="1"/>
    <x v="0"/>
    <s v="ASE 2 LIME S.A. E.S.P."/>
    <s v="Atencion Criticos clandestino y Otros decreto 1077"/>
    <s v="Optimizacion"/>
    <n v="20870"/>
    <n v="12230"/>
    <n v="8640"/>
    <n v="8.64"/>
  </r>
  <r>
    <n v="5"/>
    <x v="20"/>
    <x v="6"/>
    <s v="2018-05-21 11:50:15"/>
    <s v="2018-05-21 13:28:22"/>
    <n v="202"/>
    <n v="201"/>
    <x v="1"/>
    <s v="SZV691"/>
    <s v="LIME S.A E.S.P."/>
    <x v="1"/>
    <x v="0"/>
    <s v="ASE 2 LIME S.A. E.S.P."/>
    <s v="Atencion Criticos clandestino y Otros decreto 1077"/>
    <s v="Optimizacion"/>
    <n v="21440"/>
    <n v="12980"/>
    <n v="8460"/>
    <n v="8.4600000000000009"/>
  </r>
  <r>
    <n v="5"/>
    <x v="20"/>
    <x v="6"/>
    <s v="2018-05-21 12:00:40"/>
    <s v="2018-05-21 13:42:04"/>
    <n v="217"/>
    <n v="215"/>
    <x v="9"/>
    <s v="SZX185"/>
    <s v="LIME S.A E.S.P."/>
    <x v="1"/>
    <x v="0"/>
    <s v="ASE 2 LIME S.A. E.S.P."/>
    <s v="Atencion Criticos clandestino y Otros decreto 1077"/>
    <s v="Optimizacion"/>
    <n v="27920"/>
    <n v="12080"/>
    <n v="15840"/>
    <n v="15.84"/>
  </r>
  <r>
    <n v="5"/>
    <x v="20"/>
    <x v="6"/>
    <s v="2018-05-21 12:15:55"/>
    <s v="2018-05-21 14:01:36"/>
    <n v="229"/>
    <n v="231"/>
    <x v="3"/>
    <s v="TAM298"/>
    <s v="LIME S.A E.S.P."/>
    <x v="1"/>
    <x v="0"/>
    <s v="ASE 2 LIME S.A. E.S.P."/>
    <s v="Atencion Criticos clandestino y Otros decreto 1077"/>
    <s v="Optimizacion"/>
    <n v="30800"/>
    <n v="12210"/>
    <n v="18590"/>
    <n v="18.59"/>
  </r>
  <r>
    <n v="5"/>
    <x v="20"/>
    <x v="6"/>
    <s v="2018-05-21 14:14:18"/>
    <s v="2018-05-21 15:42:33"/>
    <n v="313"/>
    <n v="308"/>
    <x v="23"/>
    <s v="SPO479"/>
    <s v="LIME S.A E.S.P."/>
    <x v="1"/>
    <x v="0"/>
    <s v="ASE 2 LIME S.A. E.S.P."/>
    <s v="Atencion Criticos clandestino y Otros decreto 1077"/>
    <s v="Optimizacion"/>
    <n v="13910"/>
    <n v="11220"/>
    <n v="2690"/>
    <n v="2.69"/>
  </r>
  <r>
    <n v="5"/>
    <x v="20"/>
    <x v="6"/>
    <s v="2018-05-21 14:29:15"/>
    <s v="2018-05-21 16:45:51"/>
    <n v="324"/>
    <n v="358"/>
    <x v="12"/>
    <s v="TSW572"/>
    <s v="LIME S.A E.S.P."/>
    <x v="1"/>
    <x v="0"/>
    <s v="ASE 2 LIME S.A. E.S.P."/>
    <s v="Atencion Criticos clandestino y Otros decreto 1077"/>
    <s v="Optimizacion"/>
    <n v="24360"/>
    <n v="12420"/>
    <n v="11940"/>
    <n v="11.94"/>
  </r>
  <r>
    <n v="5"/>
    <x v="20"/>
    <x v="6"/>
    <s v="2018-05-21 14:29:53"/>
    <s v="2018-05-21 15:57:22"/>
    <n v="325"/>
    <n v="323"/>
    <x v="21"/>
    <s v="SZO378"/>
    <s v="LIME S.A E.S.P."/>
    <x v="1"/>
    <x v="0"/>
    <s v="ASE 2 LIME S.A. E.S.P."/>
    <s v="Atencion Criticos clandestino y Otros decreto 1077"/>
    <s v="Optimizacion"/>
    <n v="14390"/>
    <n v="11810"/>
    <n v="2580"/>
    <n v="2.58"/>
  </r>
  <r>
    <n v="5"/>
    <x v="20"/>
    <x v="6"/>
    <s v="2018-05-21 14:43:46"/>
    <s v="2018-05-21 16:04:00"/>
    <n v="334"/>
    <n v="329"/>
    <x v="6"/>
    <s v="SZP929"/>
    <s v="LIME S.A E.S.P."/>
    <x v="0"/>
    <x v="0"/>
    <s v="ASE 2 LIME S.A. E.S.P."/>
    <s v="Atencion Criticos clandestino y Otros decreto 1077"/>
    <s v="Optimizacion"/>
    <n v="26700"/>
    <n v="11960"/>
    <n v="14740"/>
    <n v="14.74"/>
  </r>
  <r>
    <n v="5"/>
    <x v="20"/>
    <x v="6"/>
    <s v="2018-05-21 15:18:30"/>
    <s v="2018-05-21 16:47:34"/>
    <n v="360"/>
    <n v="359"/>
    <x v="0"/>
    <s v="THY977"/>
    <s v="LIME S.A E.S.P."/>
    <x v="1"/>
    <x v="0"/>
    <s v="ASE 2 LIME S.A. E.S.P."/>
    <s v="Atencion Criticos clandestino y Otros decreto 1077"/>
    <s v="Optimizacion"/>
    <n v="18170"/>
    <n v="11860"/>
    <n v="6310"/>
    <n v="6.31"/>
  </r>
  <r>
    <n v="5"/>
    <x v="20"/>
    <x v="6"/>
    <s v="2018-05-21 15:22:31"/>
    <s v="2018-05-21 16:53:09"/>
    <n v="364"/>
    <n v="365"/>
    <x v="5"/>
    <s v="TSW462"/>
    <s v="LIME S.A E.S.P."/>
    <x v="1"/>
    <x v="0"/>
    <s v="ASE 2 LIME S.A. E.S.P."/>
    <s v="Atencion Criticos clandestino y Otros decreto 1077"/>
    <s v="Optimizacion"/>
    <n v="23960"/>
    <n v="11950"/>
    <n v="12010"/>
    <n v="12.01"/>
  </r>
  <r>
    <n v="5"/>
    <x v="20"/>
    <x v="6"/>
    <s v="2018-05-21 15:37:40"/>
    <s v="2018-05-21 17:01:09"/>
    <n v="374"/>
    <n v="373"/>
    <x v="2"/>
    <s v="TTY452"/>
    <s v="LIME S.A E.S.P."/>
    <x v="1"/>
    <x v="0"/>
    <s v="ASE 2 LIME S.A. E.S.P."/>
    <s v="Atencion Criticos clandestino y Otros decreto 1077"/>
    <s v="Optimizacion"/>
    <n v="23480"/>
    <n v="11890"/>
    <n v="11590"/>
    <n v="11.59"/>
  </r>
  <r>
    <n v="5"/>
    <x v="20"/>
    <x v="6"/>
    <s v="2018-05-21 16:06:24"/>
    <s v="2018-05-21 16:37:55"/>
    <n v="392"/>
    <n v="352"/>
    <x v="4"/>
    <s v="SZO996"/>
    <s v="LIME S.A E.S.P."/>
    <x v="1"/>
    <x v="0"/>
    <s v="ASE 2 LIME S.A. E.S.P."/>
    <s v="Atencion Criticos clandestino y Otros decreto 1077"/>
    <s v="Aprovechamiento"/>
    <n v="25430"/>
    <n v="12250"/>
    <n v="13180"/>
    <n v="13.18"/>
  </r>
  <r>
    <n v="5"/>
    <x v="20"/>
    <x v="6"/>
    <s v="2018-05-21 16:35:53"/>
    <s v="2018-05-21 18:00:16"/>
    <n v="421"/>
    <n v="428"/>
    <x v="11"/>
    <s v="KUM393"/>
    <s v="LIME S.A E.S.P."/>
    <x v="1"/>
    <x v="0"/>
    <s v="ASE 2 LIME S.A. E.S.P."/>
    <s v="Atencion Criticos clandestino y Otros decreto 1077"/>
    <s v="Optimizacion"/>
    <n v="21370"/>
    <n v="9950"/>
    <n v="11420"/>
    <n v="11.42"/>
  </r>
  <r>
    <n v="5"/>
    <x v="20"/>
    <x v="6"/>
    <s v="2018-05-21 16:57:10"/>
    <s v="2018-05-21 17:45:46"/>
    <n v="435"/>
    <n v="413"/>
    <x v="14"/>
    <s v="SWL355"/>
    <s v="LIME S.A E.S.P."/>
    <x v="1"/>
    <x v="0"/>
    <s v="ASE 2 LIME S.A. E.S.P."/>
    <s v="Atencion Criticos clandestino y Otros decreto 1077"/>
    <s v="Aprovechamiento"/>
    <n v="23440"/>
    <n v="10540"/>
    <n v="12900"/>
    <n v="12.9"/>
  </r>
  <r>
    <n v="5"/>
    <x v="20"/>
    <x v="6"/>
    <s v="2018-05-21 17:02:57"/>
    <s v="2018-05-21 18:09:06"/>
    <n v="442"/>
    <n v="437"/>
    <x v="8"/>
    <s v="WGY2015"/>
    <s v="LIME S.A E.S.P."/>
    <x v="1"/>
    <x v="0"/>
    <s v="ASE 2 LIME S.A. E.S.P."/>
    <s v="Atencion Criticos clandestino y Otros decreto 1077"/>
    <s v="Optimizacion"/>
    <n v="16810"/>
    <n v="12230"/>
    <n v="4580"/>
    <n v="4.58"/>
  </r>
  <r>
    <n v="5"/>
    <x v="20"/>
    <x v="6"/>
    <s v="2018-05-21 18:07:33"/>
    <s v="2018-05-21 19:11:33"/>
    <n v="492"/>
    <n v="488"/>
    <x v="9"/>
    <s v="SZX185"/>
    <s v="LIME S.A E.S.P."/>
    <x v="1"/>
    <x v="0"/>
    <s v="ASE 2 LIME S.A. E.S.P."/>
    <s v="Atencion Criticos clandestino y Otros decreto 1077"/>
    <s v="Optimizacion"/>
    <n v="19670"/>
    <n v="12040"/>
    <n v="7630"/>
    <n v="7.63"/>
  </r>
  <r>
    <n v="5"/>
    <x v="20"/>
    <x v="6"/>
    <s v="2018-05-21 20:12:05"/>
    <s v="2018-05-21 21:18:25"/>
    <n v="538"/>
    <n v="538"/>
    <x v="12"/>
    <s v="TSW572"/>
    <s v="LIME S.A E.S.P."/>
    <x v="0"/>
    <x v="0"/>
    <s v="ASE 2 LIME S.A. E.S.P."/>
    <s v="Atencion Criticos clandestino y Otros decreto 1077"/>
    <s v="Optimizacion"/>
    <n v="32610"/>
    <n v="12260"/>
    <n v="20350"/>
    <n v="20.350000000000001"/>
  </r>
  <r>
    <n v="5"/>
    <x v="20"/>
    <x v="6"/>
    <s v="2018-05-21 21:15:21"/>
    <s v="2018-05-21 22:09:17"/>
    <n v="557"/>
    <n v="563"/>
    <x v="9"/>
    <s v="SZX185"/>
    <s v="LIME S.A E.S.P."/>
    <x v="0"/>
    <x v="0"/>
    <s v="ASE 2 LIME S.A. E.S.P."/>
    <s v="Atencion Criticos clandestino y Otros decreto 1077"/>
    <s v="Optimizacion"/>
    <n v="14520"/>
    <n v="12020"/>
    <n v="2500"/>
    <n v="2.5"/>
  </r>
  <r>
    <n v="5"/>
    <x v="20"/>
    <x v="6"/>
    <s v="2018-05-21 21:16:23"/>
    <s v="2018-05-21 21:59:52"/>
    <n v="558"/>
    <n v="555"/>
    <x v="6"/>
    <s v="SZP929"/>
    <s v="LIME S.A E.S.P."/>
    <x v="0"/>
    <x v="0"/>
    <s v="ASE 2 LIME S.A. E.S.P."/>
    <s v="Atencion Criticos clandestino y Otros decreto 1077"/>
    <s v="Optimizacion"/>
    <n v="19750"/>
    <n v="12290"/>
    <n v="7460"/>
    <n v="7.46"/>
  </r>
  <r>
    <n v="5"/>
    <x v="20"/>
    <x v="6"/>
    <s v="2018-05-21 21:40:57"/>
    <s v="2018-05-21 22:19:42"/>
    <n v="565"/>
    <n v="568"/>
    <x v="4"/>
    <s v="SZO996"/>
    <s v="LIME S.A E.S.P."/>
    <x v="0"/>
    <x v="0"/>
    <s v="ASE 2 LIME S.A. E.S.P."/>
    <s v="Atencion Criticos clandestino y Otros decreto 1077"/>
    <s v="Optimizacion"/>
    <n v="22740"/>
    <n v="12240"/>
    <n v="10500"/>
    <n v="10.5"/>
  </r>
  <r>
    <n v="5"/>
    <x v="20"/>
    <x v="6"/>
    <s v="2018-05-21 22:04:24"/>
    <s v="2018-05-21 22:51:16"/>
    <n v="570"/>
    <n v="574"/>
    <x v="3"/>
    <s v="TAM298"/>
    <s v="LIME S.A E.S.P."/>
    <x v="0"/>
    <x v="0"/>
    <s v="ASE 2 LIME S.A. E.S.P."/>
    <s v="Atencion Criticos clandestino y Otros decreto 1077"/>
    <s v="Optimizacion"/>
    <n v="16080"/>
    <n v="12150"/>
    <n v="3930"/>
    <n v="3.93"/>
  </r>
  <r>
    <n v="5"/>
    <x v="20"/>
    <x v="6"/>
    <s v="2018-05-21 22:49:02"/>
    <s v="2018-05-21 23:35:44"/>
    <n v="610"/>
    <n v="611"/>
    <x v="5"/>
    <s v="TSW462"/>
    <s v="LIME S.A E.S.P."/>
    <x v="0"/>
    <x v="0"/>
    <s v="ASE 2 LIME S.A. E.S.P."/>
    <s v="Atencion Criticos clandestino y Otros decreto 1077"/>
    <s v="Optimizacion"/>
    <n v="16990"/>
    <n v="11930"/>
    <n v="5060"/>
    <n v="5.0599999999999996"/>
  </r>
  <r>
    <n v="5"/>
    <x v="20"/>
    <x v="6"/>
    <s v="2018-05-21 22:59:01"/>
    <s v="2018-05-22 00:04:41"/>
    <n v="623"/>
    <n v="4"/>
    <x v="0"/>
    <s v="THY977"/>
    <s v="LIME S.A E.S.P."/>
    <x v="0"/>
    <x v="0"/>
    <s v="ASE 2 LIME S.A. E.S.P."/>
    <s v="Atencion Criticos clandestino y Otros decreto 1077"/>
    <s v="Optimizacion"/>
    <n v="20770"/>
    <n v="11850"/>
    <n v="8920"/>
    <n v="8.92"/>
  </r>
  <r>
    <n v="5"/>
    <x v="20"/>
    <x v="6"/>
    <s v="2018-05-21 23:03:18"/>
    <s v="2018-05-21 23:52:49"/>
    <n v="629"/>
    <n v="626"/>
    <x v="14"/>
    <s v="SWL355"/>
    <s v="LIME S.A E.S.P."/>
    <x v="1"/>
    <x v="0"/>
    <s v="ASE 2 LIME S.A. E.S.P."/>
    <s v="Atencion Criticos clandestino y Otros decreto 1077"/>
    <s v="Optimizacion"/>
    <n v="15450"/>
    <n v="10580"/>
    <n v="4870"/>
    <n v="4.87"/>
  </r>
  <r>
    <n v="5"/>
    <x v="20"/>
    <x v="6"/>
    <s v="2018-05-21 23:07:56"/>
    <s v="2018-05-21 23:57:52"/>
    <n v="636"/>
    <n v="631"/>
    <x v="2"/>
    <s v="TTY452"/>
    <s v="LIME S.A E.S.P."/>
    <x v="0"/>
    <x v="0"/>
    <s v="ASE 2 LIME S.A. E.S.P."/>
    <s v="Atencion Criticos clandestino y Otros decreto 1077"/>
    <s v="Optimizacion"/>
    <n v="19070"/>
    <n v="12240"/>
    <n v="6830"/>
    <n v="6.83"/>
  </r>
  <r>
    <n v="5"/>
    <x v="20"/>
    <x v="6"/>
    <s v="2018-05-21 23:25:09"/>
    <s v="2018-05-22 00:27:38"/>
    <n v="659"/>
    <n v="23"/>
    <x v="6"/>
    <s v="SZP929"/>
    <s v="LIME S.A E.S.P."/>
    <x v="0"/>
    <x v="0"/>
    <s v="ASE 2 LIME S.A. E.S.P."/>
    <s v="Atencion Criticos clandestino y Otros decreto 1077"/>
    <s v="Optimizacion"/>
    <n v="35780"/>
    <n v="14170"/>
    <n v="21610"/>
    <n v="21.61"/>
  </r>
  <r>
    <n v="5"/>
    <x v="21"/>
    <x v="0"/>
    <s v="2018-05-22 00:01:12"/>
    <s v="2018-05-22 01:06:33"/>
    <n v="1"/>
    <n v="64"/>
    <x v="12"/>
    <s v="TSW572"/>
    <s v="LIME S.A E.S.P."/>
    <x v="0"/>
    <x v="0"/>
    <s v="ASE 2 LIME S.A. E.S.P."/>
    <s v="Atencion Criticos clandestino y Otros decreto 1077"/>
    <s v="Optimizacion"/>
    <n v="17390"/>
    <n v="12300"/>
    <n v="5090"/>
    <n v="5.09"/>
  </r>
  <r>
    <n v="5"/>
    <x v="21"/>
    <x v="0"/>
    <s v="2018-05-22 00:08:52"/>
    <s v="2018-05-22 01:15:37"/>
    <n v="8"/>
    <n v="73"/>
    <x v="4"/>
    <s v="SZO996"/>
    <s v="LIME S.A E.S.P."/>
    <x v="0"/>
    <x v="0"/>
    <s v="ASE 2 LIME S.A. E.S.P."/>
    <s v="Atencion Criticos clandestino y Otros decreto 1077"/>
    <s v="Optimizacion"/>
    <n v="19970"/>
    <n v="12290"/>
    <n v="7680"/>
    <n v="7.68"/>
  </r>
  <r>
    <n v="5"/>
    <x v="21"/>
    <x v="0"/>
    <s v="2018-05-22 00:46:58"/>
    <s v="2018-05-22 02:10:59"/>
    <n v="41"/>
    <n v="107"/>
    <x v="9"/>
    <s v="SZX185"/>
    <s v="LIME S.A E.S.P."/>
    <x v="0"/>
    <x v="0"/>
    <s v="ASE 2 LIME S.A. E.S.P."/>
    <s v="Atencion Criticos clandestino y Otros decreto 1077"/>
    <s v="Optimizacion"/>
    <n v="19920"/>
    <n v="11990"/>
    <n v="7930"/>
    <n v="7.93"/>
  </r>
  <r>
    <n v="5"/>
    <x v="21"/>
    <x v="0"/>
    <s v="2018-05-22 00:51:08"/>
    <s v="2018-05-22 01:32:14"/>
    <n v="46"/>
    <n v="86"/>
    <x v="1"/>
    <s v="SZV691"/>
    <s v="LIME S.A E.S.P."/>
    <x v="0"/>
    <x v="0"/>
    <s v="ASE 2 LIME S.A. E.S.P."/>
    <s v="Atencion Criticos clandestino y Otros decreto 1077"/>
    <s v="Aprovechamiento"/>
    <n v="23530"/>
    <n v="12930"/>
    <n v="10600"/>
    <n v="10.6"/>
  </r>
  <r>
    <n v="5"/>
    <x v="21"/>
    <x v="0"/>
    <s v="2018-05-22 00:57:14"/>
    <s v="2018-05-22 02:14:13"/>
    <n v="52"/>
    <n v="111"/>
    <x v="15"/>
    <n v="1306"/>
    <s v="LIME S.A E.S.P."/>
    <x v="0"/>
    <x v="0"/>
    <s v="ASE 2 LIME S.A. E.S.P."/>
    <s v="Atencion Criticos clandestino y Otros decreto 1077"/>
    <s v="Optimizacion"/>
    <n v="13010"/>
    <n v="12010"/>
    <n v="1000"/>
    <n v="1"/>
  </r>
  <r>
    <n v="5"/>
    <x v="21"/>
    <x v="0"/>
    <s v="2018-05-22 01:08:14"/>
    <s v="2018-05-22 02:32:05"/>
    <n v="60"/>
    <n v="121"/>
    <x v="5"/>
    <s v="TSW462"/>
    <s v="LIME S.A E.S.P."/>
    <x v="0"/>
    <x v="0"/>
    <s v="ASE 2 LIME S.A. E.S.P."/>
    <s v="Atencion Criticos clandestino y Otros decreto 1077"/>
    <s v="Optimizacion"/>
    <n v="20280"/>
    <n v="11920"/>
    <n v="8360"/>
    <n v="8.36"/>
  </r>
  <r>
    <n v="5"/>
    <x v="21"/>
    <x v="0"/>
    <s v="2018-05-22 01:29:58"/>
    <s v="2018-05-22 02:53:18"/>
    <n v="74"/>
    <n v="136"/>
    <x v="2"/>
    <s v="TTY452"/>
    <s v="LIME S.A E.S.P."/>
    <x v="0"/>
    <x v="0"/>
    <s v="ASE 2 LIME S.A. E.S.P."/>
    <s v="Atencion Criticos clandestino y Otros decreto 1077"/>
    <s v="Optimizacion"/>
    <n v="18790"/>
    <n v="12210"/>
    <n v="6580"/>
    <n v="6.58"/>
  </r>
  <r>
    <n v="5"/>
    <x v="21"/>
    <x v="0"/>
    <s v="2018-05-22 02:33:12"/>
    <s v="2018-05-22 04:18:52"/>
    <n v="126"/>
    <n v="200"/>
    <x v="3"/>
    <s v="TAM298"/>
    <s v="LIME S.A E.S.P."/>
    <x v="0"/>
    <x v="0"/>
    <s v="ASE 2 LIME S.A. E.S.P."/>
    <s v="Atencion Criticos clandestino y Otros decreto 1077"/>
    <s v="Optimizacion"/>
    <n v="17220"/>
    <n v="12130"/>
    <n v="5090"/>
    <n v="5.09"/>
  </r>
  <r>
    <n v="5"/>
    <x v="21"/>
    <x v="0"/>
    <s v="2018-05-22 03:20:49"/>
    <s v="2018-05-22 05:23:02"/>
    <n v="166"/>
    <n v="238"/>
    <x v="7"/>
    <n v="1305"/>
    <s v="LIME S.A E.S.P."/>
    <x v="0"/>
    <x v="0"/>
    <s v="ASE 2 LIME S.A. E.S.P."/>
    <s v="Atencion Criticos clandestino y Otros decreto 1077"/>
    <s v="Optimizacion"/>
    <n v="18840"/>
    <n v="12170"/>
    <n v="6670"/>
    <n v="6.67"/>
  </r>
  <r>
    <n v="5"/>
    <x v="21"/>
    <x v="0"/>
    <s v="2018-05-22 03:36:24"/>
    <s v="2018-05-22 05:32:30"/>
    <n v="181"/>
    <n v="248"/>
    <x v="0"/>
    <s v="THY977"/>
    <s v="LIME S.A E.S.P."/>
    <x v="0"/>
    <x v="0"/>
    <s v="ASE 2 LIME S.A. E.S.P."/>
    <s v="Atencion Criticos clandestino y Otros decreto 1077"/>
    <s v="Optimizacion"/>
    <n v="19680"/>
    <n v="11780"/>
    <n v="7900"/>
    <n v="7.9"/>
  </r>
  <r>
    <n v="5"/>
    <x v="21"/>
    <x v="0"/>
    <s v="2018-05-22 03:46:17"/>
    <s v="2018-05-22 05:44:51"/>
    <n v="191"/>
    <n v="261"/>
    <x v="6"/>
    <s v="SZP929"/>
    <s v="LIME S.A E.S.P."/>
    <x v="0"/>
    <x v="0"/>
    <s v="ASE 2 LIME S.A. E.S.P."/>
    <s v="Atencion Criticos clandestino y Otros decreto 1077"/>
    <s v="Optimizacion"/>
    <n v="18750"/>
    <n v="13330"/>
    <n v="5420"/>
    <n v="5.42"/>
  </r>
  <r>
    <n v="5"/>
    <x v="21"/>
    <x v="0"/>
    <s v="2018-05-22 04:14:27"/>
    <s v="2018-05-22 06:33:15"/>
    <n v="219"/>
    <n v="28"/>
    <x v="8"/>
    <s v="WGY2015"/>
    <s v="LIME S.A E.S.P."/>
    <x v="1"/>
    <x v="0"/>
    <s v="ASE 2 LIME S.A. E.S.P."/>
    <s v="Atencion Criticos clandestino y Otros decreto 1077"/>
    <s v="Optimizacion"/>
    <n v="21270"/>
    <n v="12220"/>
    <n v="9050"/>
    <n v="9.0500000000000007"/>
  </r>
  <r>
    <n v="5"/>
    <x v="21"/>
    <x v="0"/>
    <s v="2018-05-22 05:14:18"/>
    <s v="2018-05-22 07:31:59"/>
    <n v="20"/>
    <n v="293"/>
    <x v="14"/>
    <s v="SWL355"/>
    <s v="LIME S.A E.S.P."/>
    <x v="1"/>
    <x v="0"/>
    <s v="ASE 2 LIME S.A. E.S.P."/>
    <s v="Atencion Criticos clandestino y Otros decreto 1077"/>
    <s v="Optimizacion"/>
    <n v="16680"/>
    <n v="10520"/>
    <n v="6160"/>
    <n v="6.16"/>
  </r>
  <r>
    <n v="5"/>
    <x v="21"/>
    <x v="0"/>
    <s v="2018-05-22 05:34:34"/>
    <s v="2018-05-22 06:08:32"/>
    <n v="22"/>
    <n v="5"/>
    <x v="11"/>
    <s v="KUM393"/>
    <s v="LIME S.A E.S.P."/>
    <x v="0"/>
    <x v="0"/>
    <s v="ASE 2 LIME S.A. E.S.P."/>
    <s v="Atencion Criticos clandestino y Otros decreto 1077"/>
    <s v="Aprovechamiento"/>
    <n v="21510"/>
    <n v="10030"/>
    <n v="11480"/>
    <n v="11.48"/>
  </r>
  <r>
    <n v="5"/>
    <x v="21"/>
    <x v="0"/>
    <s v="2018-05-22 10:01:01"/>
    <s v="2018-05-22 10:35:13"/>
    <n v="317"/>
    <n v="362"/>
    <x v="4"/>
    <s v="SZO996"/>
    <s v="LIME S.A E.S.P."/>
    <x v="1"/>
    <x v="0"/>
    <s v="ASE 2 LIME S.A. E.S.P."/>
    <s v="Atencion Criticos clandestino y Otros decreto 1077"/>
    <s v="Aprovechamiento"/>
    <n v="25710"/>
    <n v="12180"/>
    <n v="13530"/>
    <n v="13.53"/>
  </r>
  <r>
    <n v="5"/>
    <x v="21"/>
    <x v="0"/>
    <s v="2018-05-22 10:28:01"/>
    <s v="2018-05-22 10:53:02"/>
    <n v="345"/>
    <n v="373"/>
    <x v="9"/>
    <s v="SZX185"/>
    <s v="LIME S.A E.S.P."/>
    <x v="1"/>
    <x v="0"/>
    <s v="ASE 2 LIME S.A. E.S.P."/>
    <s v="Atencion Criticos clandestino y Otros decreto 1077"/>
    <s v="Aprovechamiento"/>
    <n v="20600"/>
    <n v="12010"/>
    <n v="8590"/>
    <n v="8.59"/>
  </r>
  <r>
    <n v="5"/>
    <x v="21"/>
    <x v="0"/>
    <s v="2018-05-22 10:48:55"/>
    <s v="2018-05-22 11:49:39"/>
    <n v="361"/>
    <n v="412"/>
    <x v="6"/>
    <s v="SZP929"/>
    <s v="LIME S.A E.S.P."/>
    <x v="0"/>
    <x v="0"/>
    <s v="ASE 2 LIME S.A. E.S.P."/>
    <s v="Atencion Criticos clandestino y Otros decreto 1077"/>
    <s v="Optimizacion"/>
    <n v="24650"/>
    <n v="13150"/>
    <n v="11500"/>
    <n v="11.5"/>
  </r>
  <r>
    <n v="5"/>
    <x v="21"/>
    <x v="0"/>
    <s v="2018-05-22 10:57:41"/>
    <s v="2018-05-22 12:03:27"/>
    <n v="367"/>
    <n v="419"/>
    <x v="1"/>
    <s v="SZV691"/>
    <s v="LIME S.A E.S.P."/>
    <x v="1"/>
    <x v="0"/>
    <s v="ASE 2 LIME S.A. E.S.P."/>
    <s v="Atencion Criticos clandestino y Otros decreto 1077"/>
    <s v="Optimizacion"/>
    <n v="21590"/>
    <n v="12930"/>
    <n v="8660"/>
    <n v="8.66"/>
  </r>
  <r>
    <n v="5"/>
    <x v="21"/>
    <x v="0"/>
    <s v="2018-05-22 12:16:09"/>
    <s v="2018-05-22 13:14:42"/>
    <n v="424"/>
    <n v="482"/>
    <x v="3"/>
    <s v="TAM298"/>
    <s v="LIME S.A E.S.P."/>
    <x v="1"/>
    <x v="0"/>
    <s v="ASE 2 LIME S.A. E.S.P."/>
    <s v="Atencion Criticos clandestino y Otros decreto 1077"/>
    <s v="Optimizacion"/>
    <n v="23640"/>
    <n v="12080"/>
    <n v="11560"/>
    <n v="11.56"/>
  </r>
  <r>
    <n v="5"/>
    <x v="21"/>
    <x v="0"/>
    <s v="2018-05-22 12:29:32"/>
    <s v="2018-05-22 13:20:55"/>
    <n v="434"/>
    <n v="489"/>
    <x v="0"/>
    <s v="THY977"/>
    <s v="LIME S.A E.S.P."/>
    <x v="1"/>
    <x v="0"/>
    <s v="ASE 2 LIME S.A. E.S.P."/>
    <s v="Atencion Criticos clandestino y Otros decreto 1077"/>
    <s v="Optimizacion"/>
    <n v="23430"/>
    <n v="11800"/>
    <n v="11630"/>
    <n v="11.63"/>
  </r>
  <r>
    <n v="5"/>
    <x v="21"/>
    <x v="0"/>
    <s v="2018-05-22 12:53:29"/>
    <s v="2018-05-22 13:33:45"/>
    <n v="455"/>
    <n v="501"/>
    <x v="8"/>
    <s v="WGY2015"/>
    <s v="LIME S.A E.S.P."/>
    <x v="1"/>
    <x v="0"/>
    <s v="ASE 2 LIME S.A. E.S.P."/>
    <s v="Atencion Criticos clandestino y Otros decreto 1077"/>
    <s v="Aprovechamiento"/>
    <n v="26450"/>
    <n v="12150"/>
    <n v="14300"/>
    <n v="14.3"/>
  </r>
  <r>
    <n v="5"/>
    <x v="21"/>
    <x v="0"/>
    <s v="2018-05-22 14:29:30"/>
    <s v="2018-05-22 15:15:42"/>
    <n v="539"/>
    <n v="580"/>
    <x v="1"/>
    <s v="SZV691"/>
    <s v="LIME S.A E.S.P."/>
    <x v="1"/>
    <x v="0"/>
    <s v="ASE 2 LIME S.A. E.S.P."/>
    <s v="Atencion Criticos clandestino y Otros decreto 1077"/>
    <s v="Aprovechamiento"/>
    <n v="28130"/>
    <n v="12890"/>
    <n v="15240"/>
    <n v="15.24"/>
  </r>
  <r>
    <n v="5"/>
    <x v="21"/>
    <x v="0"/>
    <s v="2018-05-22 15:12:25"/>
    <s v="2018-05-22 15:49:50"/>
    <n v="565"/>
    <n v="604"/>
    <x v="14"/>
    <s v="SWL355"/>
    <s v="LIME S.A E.S.P."/>
    <x v="1"/>
    <x v="0"/>
    <s v="ASE 2 LIME S.A. E.S.P."/>
    <s v="Atencion Criticos clandestino y Otros decreto 1077"/>
    <s v="Aprovechamiento"/>
    <n v="23400"/>
    <n v="10490"/>
    <n v="12910"/>
    <n v="12.91"/>
  </r>
  <r>
    <n v="5"/>
    <x v="21"/>
    <x v="0"/>
    <s v="2018-05-22 15:14:14"/>
    <s v="2018-05-22 16:25:37"/>
    <n v="568"/>
    <n v="634"/>
    <x v="11"/>
    <s v="KUM393"/>
    <s v="LIME S.A E.S.P."/>
    <x v="1"/>
    <x v="0"/>
    <s v="ASE 2 LIME S.A. E.S.P."/>
    <s v="Atencion Criticos clandestino y Otros decreto 1077"/>
    <s v="Aprovechamiento"/>
    <n v="31840"/>
    <n v="9920"/>
    <n v="21920"/>
    <n v="21.92"/>
  </r>
  <r>
    <n v="5"/>
    <x v="21"/>
    <x v="0"/>
    <s v="2018-05-22 15:32:00"/>
    <s v="2018-05-22 16:31:39"/>
    <n v="591"/>
    <n v="640"/>
    <x v="4"/>
    <s v="SZO996"/>
    <s v="LIME S.A E.S.P."/>
    <x v="1"/>
    <x v="0"/>
    <s v="ASE 2 LIME S.A. E.S.P."/>
    <s v="Atencion Criticos clandestino y Otros decreto 1077"/>
    <s v="Optimizacion"/>
    <n v="22970"/>
    <n v="12150"/>
    <n v="10820"/>
    <n v="10.82"/>
  </r>
  <r>
    <n v="5"/>
    <x v="21"/>
    <x v="0"/>
    <s v="2018-05-22 16:06:44"/>
    <s v="2018-05-22 17:23:31"/>
    <n v="627"/>
    <n v="679"/>
    <x v="5"/>
    <s v="TSW462"/>
    <s v="LIME S.A E.S.P."/>
    <x v="1"/>
    <x v="0"/>
    <s v="ASE 2 LIME S.A. E.S.P."/>
    <s v="Atencion Criticos clandestino y Otros decreto 1077"/>
    <s v="Optimizacion"/>
    <n v="35580"/>
    <n v="12250"/>
    <n v="23330"/>
    <n v="23.33"/>
  </r>
  <r>
    <n v="5"/>
    <x v="21"/>
    <x v="0"/>
    <s v="2018-05-22 17:25:28"/>
    <s v="2018-05-22 18:53:44"/>
    <n v="693"/>
    <n v="748"/>
    <x v="3"/>
    <s v="TAM298"/>
    <s v="LIME S.A E.S.P."/>
    <x v="1"/>
    <x v="0"/>
    <s v="ASE 2 LIME S.A. E.S.P."/>
    <s v="Atencion Criticos clandestino y Otros decreto 1077"/>
    <s v="Optimizacion"/>
    <n v="23350"/>
    <n v="12070"/>
    <n v="11280"/>
    <n v="11.28"/>
  </r>
  <r>
    <n v="5"/>
    <x v="21"/>
    <x v="0"/>
    <s v="2018-05-22 18:22:21"/>
    <s v="2018-05-22 20:28:17"/>
    <n v="740"/>
    <n v="792"/>
    <x v="8"/>
    <s v="WGY2015"/>
    <s v="LIME S.A E.S.P."/>
    <x v="0"/>
    <x v="0"/>
    <s v="ASE 2 LIME S.A. E.S.P."/>
    <s v="Atencion Criticos clandestino y Otros decreto 1077"/>
    <s v="Optimizacion"/>
    <n v="23830"/>
    <n v="12140"/>
    <n v="11690"/>
    <n v="11.69"/>
  </r>
  <r>
    <n v="5"/>
    <x v="21"/>
    <x v="0"/>
    <s v="2018-05-22 18:24:40"/>
    <s v="2018-05-22 20:25:03"/>
    <n v="742"/>
    <n v="790"/>
    <x v="6"/>
    <s v="SZP929"/>
    <s v="LIME S.A E.S.P."/>
    <x v="0"/>
    <x v="0"/>
    <s v="ASE 2 LIME S.A. E.S.P."/>
    <s v="Atencion Criticos clandestino y Otros decreto 1077"/>
    <s v="Optimizacion"/>
    <n v="21140"/>
    <n v="13090"/>
    <n v="8050"/>
    <n v="8.0500000000000007"/>
  </r>
  <r>
    <n v="5"/>
    <x v="21"/>
    <x v="0"/>
    <s v="2018-05-22 20:44:08"/>
    <s v="2018-05-22 23:39:19"/>
    <n v="795"/>
    <n v="846"/>
    <x v="2"/>
    <s v="TTY452"/>
    <s v="LIME S.A E.S.P."/>
    <x v="0"/>
    <x v="0"/>
    <s v="ASE 2 LIME S.A. E.S.P."/>
    <s v="Atencion Criticos clandestino y Otros decreto 1077"/>
    <s v="Optimizacion"/>
    <n v="28980"/>
    <n v="12240"/>
    <n v="16740"/>
    <n v="16.739999999999998"/>
  </r>
  <r>
    <n v="5"/>
    <x v="21"/>
    <x v="0"/>
    <s v="2018-05-22 22:50:02"/>
    <s v="2018-05-22 23:20:21"/>
    <n v="859"/>
    <n v="834"/>
    <x v="14"/>
    <s v="SWL355"/>
    <s v="LIME S.A E.S.P."/>
    <x v="1"/>
    <x v="0"/>
    <s v="ASE 2 LIME S.A. E.S.P."/>
    <s v="Atencion Criticos clandestino y Otros decreto 1077"/>
    <s v="Aprovechamiento"/>
    <n v="15250"/>
    <n v="10430"/>
    <n v="4820"/>
    <n v="4.82"/>
  </r>
  <r>
    <n v="5"/>
    <x v="21"/>
    <x v="0"/>
    <s v="2018-05-22 23:09:11"/>
    <s v="2018-05-23 04:01:29"/>
    <n v="874"/>
    <n v="111"/>
    <x v="9"/>
    <s v="SZX185"/>
    <s v="LIME S.A E.S.P."/>
    <x v="0"/>
    <x v="0"/>
    <s v="ASE 2 LIME S.A. E.S.P."/>
    <s v="Atencion Criticos clandestino y Otros decreto 1077"/>
    <s v="Aprovechamiento"/>
    <n v="17730"/>
    <n v="12000"/>
    <n v="5730"/>
    <n v="5.73"/>
  </r>
  <r>
    <n v="5"/>
    <x v="21"/>
    <x v="0"/>
    <s v="2018-05-22 23:33:18"/>
    <s v="2018-05-23 01:34:13"/>
    <n v="900"/>
    <n v="43"/>
    <x v="4"/>
    <s v="SZO996"/>
    <s v="LIME S.A E.S.P."/>
    <x v="0"/>
    <x v="0"/>
    <s v="ASE 2 LIME S.A. E.S.P."/>
    <s v="Atencion Criticos clandestino y Otros decreto 1077"/>
    <s v="Aprovechamiento"/>
    <n v="23080"/>
    <n v="12260"/>
    <n v="10820"/>
    <n v="10.82"/>
  </r>
  <r>
    <n v="5"/>
    <x v="22"/>
    <x v="1"/>
    <s v="2018-05-23 00:46:43"/>
    <s v="2018-05-23 07:28:34"/>
    <n v="52"/>
    <n v="153"/>
    <x v="3"/>
    <s v="TAM298"/>
    <s v="LIME S.A E.S.P."/>
    <x v="0"/>
    <x v="0"/>
    <s v="ASE 2 LIME S.A. E.S.P."/>
    <s v="Atencion Criticos clandestino y Otros decreto 1077"/>
    <s v="Optimizacion"/>
    <n v="15970"/>
    <n v="12090"/>
    <n v="3880"/>
    <n v="3.88"/>
  </r>
  <r>
    <n v="5"/>
    <x v="22"/>
    <x v="1"/>
    <s v="2018-05-23 01:53:13"/>
    <s v="2018-05-23 02:26:07"/>
    <n v="77"/>
    <n v="72"/>
    <x v="2"/>
    <s v="TTY452"/>
    <s v="LIME S.A E.S.P."/>
    <x v="0"/>
    <x v="0"/>
    <s v="ASE 2 LIME S.A. E.S.P."/>
    <s v="Atencion Criticos clandestino y Otros decreto 1077"/>
    <s v="Aprovechamiento"/>
    <n v="24730"/>
    <n v="12220"/>
    <n v="12510"/>
    <n v="12.51"/>
  </r>
  <r>
    <n v="5"/>
    <x v="22"/>
    <x v="1"/>
    <s v="2018-05-23 02:03:42"/>
    <s v="2018-05-23 12:49:55"/>
    <n v="86"/>
    <n v="262"/>
    <x v="1"/>
    <s v="SZV691"/>
    <s v="LIME S.A E.S.P."/>
    <x v="0"/>
    <x v="0"/>
    <s v="ASE 2 LIME S.A. E.S.P."/>
    <s v="Atencion Criticos clandestino y Otros decreto 1077"/>
    <s v="Optimizacion"/>
    <n v="23330"/>
    <n v="13250"/>
    <n v="10080"/>
    <n v="10.08"/>
  </r>
  <r>
    <n v="5"/>
    <x v="22"/>
    <x v="1"/>
    <s v="2018-05-23 02:40:04"/>
    <s v="2018-05-23 10:16:22"/>
    <n v="106"/>
    <n v="196"/>
    <x v="6"/>
    <s v="SZP929"/>
    <s v="LIME S.A E.S.P."/>
    <x v="0"/>
    <x v="0"/>
    <s v="ASE 2 LIME S.A. E.S.P."/>
    <s v="Atencion Criticos clandestino y Otros decreto 1077"/>
    <s v="Optimizacion"/>
    <n v="25100"/>
    <n v="13040"/>
    <n v="12060"/>
    <n v="12.06"/>
  </r>
  <r>
    <n v="5"/>
    <x v="22"/>
    <x v="1"/>
    <s v="2018-05-23 03:43:54"/>
    <s v="2018-05-23 11:42:27"/>
    <n v="130"/>
    <n v="224"/>
    <x v="8"/>
    <s v="WGY2015"/>
    <s v="LIME S.A E.S.P."/>
    <x v="0"/>
    <x v="0"/>
    <s v="ASE 2 LIME S.A. E.S.P."/>
    <s v="Atencion Criticos clandestino y Otros decreto 1077"/>
    <s v="Optimizacion"/>
    <n v="16580"/>
    <n v="12130"/>
    <n v="4450"/>
    <n v="4.45"/>
  </r>
  <r>
    <n v="5"/>
    <x v="22"/>
    <x v="1"/>
    <s v="2018-05-23 03:59:00"/>
    <s v="2018-05-23 11:47:26"/>
    <n v="139"/>
    <n v="227"/>
    <x v="4"/>
    <s v="SZO996"/>
    <s v="LIME S.A E.S.P."/>
    <x v="0"/>
    <x v="0"/>
    <s v="ASE 2 LIME S.A. E.S.P."/>
    <s v="Atencion Criticos clandestino y Otros decreto 1077"/>
    <s v="Optimizacion"/>
    <n v="19740"/>
    <n v="12200"/>
    <n v="7540"/>
    <n v="7.54"/>
  </r>
  <r>
    <n v="5"/>
    <x v="22"/>
    <x v="1"/>
    <s v="2018-05-23 04:25:51"/>
    <s v="2018-05-23 06:47:09"/>
    <n v="149"/>
    <n v="142"/>
    <x v="0"/>
    <s v="THY977"/>
    <s v="LIME S.A E.S.P."/>
    <x v="0"/>
    <x v="0"/>
    <s v="ASE 2 LIME S.A. E.S.P."/>
    <s v="Atencion Criticos clandestino y Otros decreto 1077"/>
    <s v="Aprovechamiento"/>
    <n v="27770"/>
    <n v="11820"/>
    <n v="15950"/>
    <n v="15.95"/>
  </r>
  <r>
    <n v="5"/>
    <x v="22"/>
    <x v="1"/>
    <s v="2018-05-23 05:10:00"/>
    <s v="2018-05-23 06:19:58"/>
    <n v="9"/>
    <n v="13"/>
    <x v="11"/>
    <s v="KUM393"/>
    <s v="LIME S.A E.S.P."/>
    <x v="0"/>
    <x v="0"/>
    <s v="ASE 2 LIME S.A. E.S.P."/>
    <s v="Atencion Criticos clandestino y Otros decreto 1077"/>
    <s v="Aprovechamiento"/>
    <n v="24860"/>
    <n v="10010"/>
    <n v="14850"/>
    <n v="14.85"/>
  </r>
  <r>
    <n v="5"/>
    <x v="22"/>
    <x v="1"/>
    <s v="2018-05-23 05:27:24"/>
    <s v="2018-05-23 12:32:36"/>
    <n v="10"/>
    <n v="257"/>
    <x v="14"/>
    <s v="SWL355"/>
    <s v="LIME S.A E.S.P."/>
    <x v="1"/>
    <x v="0"/>
    <s v="ASE 2 LIME S.A. E.S.P."/>
    <s v="Atencion Criticos clandestino y Otros decreto 1077"/>
    <s v="Optimizacion"/>
    <n v="15650"/>
    <n v="10500"/>
    <n v="5150"/>
    <n v="5.15"/>
  </r>
  <r>
    <n v="5"/>
    <x v="22"/>
    <x v="1"/>
    <s v="2018-05-23 06:54:07"/>
    <s v="2018-05-23 07:21:04"/>
    <n v="169"/>
    <n v="151"/>
    <x v="5"/>
    <s v="TSW462"/>
    <s v="LIME S.A E.S.P."/>
    <x v="1"/>
    <x v="0"/>
    <s v="ASE 2 LIME S.A. E.S.P."/>
    <s v="Atencion Criticos clandestino y Otros decreto 1077"/>
    <s v="Optimizacion"/>
    <n v="15350"/>
    <n v="12220"/>
    <n v="3130"/>
    <n v="3.13"/>
  </r>
  <r>
    <n v="5"/>
    <x v="22"/>
    <x v="1"/>
    <s v="2018-05-23 11:04:03"/>
    <s v="2018-05-23 17:19:54"/>
    <n v="265"/>
    <n v="382"/>
    <x v="3"/>
    <s v="TAM298"/>
    <s v="LIME S.A E.S.P."/>
    <x v="1"/>
    <x v="0"/>
    <s v="ASE 2 LIME S.A. E.S.P."/>
    <s v="Atencion Criticos clandestino y Otros decreto 1077"/>
    <s v="Optimizacion"/>
    <n v="19410"/>
    <n v="12020"/>
    <n v="7390"/>
    <n v="7.39"/>
  </r>
  <r>
    <n v="5"/>
    <x v="22"/>
    <x v="1"/>
    <s v="2018-05-23 11:54:48"/>
    <s v="2018-05-23 13:06:55"/>
    <n v="275"/>
    <n v="271"/>
    <x v="11"/>
    <s v="KUM393"/>
    <s v="LIME S.A E.S.P."/>
    <x v="1"/>
    <x v="0"/>
    <s v="ASE 2 LIME S.A. E.S.P."/>
    <s v="Atencion Criticos clandestino y Otros decreto 1077"/>
    <s v="Aprovechamiento"/>
    <n v="20390"/>
    <n v="9990"/>
    <n v="10400"/>
    <n v="10.4"/>
  </r>
  <r>
    <n v="5"/>
    <x v="22"/>
    <x v="1"/>
    <s v="2018-05-23 12:53:47"/>
    <s v="2018-05-23 18:07:31"/>
    <n v="296"/>
    <n v="407"/>
    <x v="9"/>
    <s v="SZX185"/>
    <s v="LIME S.A E.S.P."/>
    <x v="1"/>
    <x v="0"/>
    <s v="ASE 2 LIME S.A. E.S.P."/>
    <s v="Atencion Criticos clandestino y Otros decreto 1077"/>
    <s v="Optimizacion"/>
    <n v="19880"/>
    <n v="12000"/>
    <n v="7880"/>
    <n v="7.88"/>
  </r>
  <r>
    <n v="5"/>
    <x v="22"/>
    <x v="1"/>
    <s v="2018-05-23 13:42:10"/>
    <s v="2018-05-23 14:15:07"/>
    <n v="320"/>
    <n v="307"/>
    <x v="5"/>
    <s v="TSW462"/>
    <s v="LIME S.A E.S.P."/>
    <x v="1"/>
    <x v="0"/>
    <s v="ASE 2 LIME S.A. E.S.P."/>
    <s v="Atencion Criticos clandestino y Otros decreto 1077"/>
    <s v="Aprovechamiento"/>
    <n v="27710"/>
    <n v="12060"/>
    <n v="15650"/>
    <n v="15.65"/>
  </r>
  <r>
    <n v="5"/>
    <x v="22"/>
    <x v="1"/>
    <s v="2018-05-23 13:50:23"/>
    <s v="2018-05-23 19:12:04"/>
    <n v="326"/>
    <n v="437"/>
    <x v="6"/>
    <s v="SZP929"/>
    <s v="LIME S.A E.S.P."/>
    <x v="0"/>
    <x v="0"/>
    <s v="ASE 2 LIME S.A. E.S.P."/>
    <s v="Atencion Criticos clandestino y Otros decreto 1077"/>
    <s v="Optimizacion"/>
    <n v="17140"/>
    <n v="12940"/>
    <n v="4200"/>
    <n v="4.2"/>
  </r>
  <r>
    <n v="5"/>
    <x v="22"/>
    <x v="1"/>
    <s v="2018-05-23 15:18:23"/>
    <s v="2018-05-23 15:49:23"/>
    <n v="350"/>
    <n v="344"/>
    <x v="0"/>
    <s v="THY977"/>
    <s v="LIME S.A E.S.P."/>
    <x v="1"/>
    <x v="0"/>
    <s v="ASE 2 LIME S.A. E.S.P."/>
    <s v="Atencion Criticos clandestino y Otros decreto 1077"/>
    <s v="Aprovechamiento"/>
    <n v="28950"/>
    <n v="11950"/>
    <n v="17000"/>
    <n v="17"/>
  </r>
  <r>
    <n v="5"/>
    <x v="22"/>
    <x v="1"/>
    <s v="2018-05-23 15:49:54"/>
    <s v="2018-05-23 21:11:58"/>
    <n v="367"/>
    <n v="477"/>
    <x v="2"/>
    <s v="TTY452"/>
    <s v="LIME S.A E.S.P."/>
    <x v="1"/>
    <x v="0"/>
    <s v="ASE 2 LIME S.A. E.S.P."/>
    <s v="Atencion Criticos clandestino y Otros decreto 1077"/>
    <s v="Optimizacion"/>
    <n v="19790"/>
    <n v="12260"/>
    <n v="7530"/>
    <n v="7.53"/>
  </r>
  <r>
    <n v="5"/>
    <x v="22"/>
    <x v="1"/>
    <s v="2018-05-23 16:28:56"/>
    <s v="2018-05-23 23:57:16"/>
    <n v="386"/>
    <n v="506"/>
    <x v="11"/>
    <s v="KUM393"/>
    <s v="LIME S.A E.S.P."/>
    <x v="1"/>
    <x v="0"/>
    <s v="ASE 2 LIME S.A. E.S.P."/>
    <s v="Atencion Criticos clandestino y Otros decreto 1077"/>
    <s v="Optimizacion"/>
    <n v="32190"/>
    <n v="10020"/>
    <n v="22170"/>
    <n v="22.17"/>
  </r>
  <r>
    <n v="5"/>
    <x v="22"/>
    <x v="1"/>
    <s v="2018-05-23 17:15:54"/>
    <s v="2018-05-23 17:57:24"/>
    <n v="410"/>
    <n v="398"/>
    <x v="14"/>
    <s v="SWL355"/>
    <s v="LIME S.A E.S.P."/>
    <x v="1"/>
    <x v="0"/>
    <s v="ASE 2 LIME S.A. E.S.P."/>
    <s v="Atencion Criticos clandestino y Otros decreto 1077"/>
    <s v="Aprovechamiento"/>
    <n v="29050"/>
    <n v="10600"/>
    <n v="18450"/>
    <n v="18.45"/>
  </r>
  <r>
    <n v="5"/>
    <x v="22"/>
    <x v="1"/>
    <s v="2018-05-23 17:52:07"/>
    <s v="2018-05-23 18:36:10"/>
    <n v="424"/>
    <n v="418"/>
    <x v="8"/>
    <s v="WGY2015"/>
    <s v="LIME S.A E.S.P."/>
    <x v="1"/>
    <x v="0"/>
    <s v="ASE 2 LIME S.A. E.S.P."/>
    <s v="Atencion Criticos clandestino y Otros decreto 1077"/>
    <s v="Aprovechamiento"/>
    <n v="23550"/>
    <n v="12100"/>
    <n v="11450"/>
    <n v="11.45"/>
  </r>
  <r>
    <n v="5"/>
    <x v="22"/>
    <x v="1"/>
    <s v="2018-05-23 18:04:00"/>
    <s v="2018-05-24 02:17:54"/>
    <n v="432"/>
    <n v="52"/>
    <x v="4"/>
    <s v="SZO996"/>
    <s v="LIME S.A E.S.P."/>
    <x v="1"/>
    <x v="0"/>
    <s v="ASE 2 LIME S.A. E.S.P."/>
    <s v="Atencion Criticos clandestino y Otros decreto 1077"/>
    <s v="Optimizacion"/>
    <n v="21980"/>
    <n v="12390"/>
    <n v="9590"/>
    <n v="9.59"/>
  </r>
  <r>
    <n v="5"/>
    <x v="22"/>
    <x v="1"/>
    <s v="2018-05-23 20:20:42"/>
    <s v="2018-05-23 20:52:02"/>
    <n v="476"/>
    <n v="467"/>
    <x v="5"/>
    <s v="TSW462"/>
    <s v="LIME S.A E.S.P."/>
    <x v="0"/>
    <x v="0"/>
    <s v="ASE 2 LIME S.A. E.S.P."/>
    <s v="Atencion Criticos clandestino y Otros decreto 1077"/>
    <s v="Aprovechamiento"/>
    <n v="34400"/>
    <n v="12040"/>
    <n v="22360"/>
    <n v="22.36"/>
  </r>
  <r>
    <n v="5"/>
    <x v="22"/>
    <x v="1"/>
    <s v="2018-05-23 21:10:17"/>
    <s v="2018-05-23 21:47:25"/>
    <n v="498"/>
    <n v="480"/>
    <x v="1"/>
    <s v="SZV691"/>
    <s v="LIME S.A E.S.P."/>
    <x v="0"/>
    <x v="0"/>
    <s v="ASE 2 LIME S.A. E.S.P."/>
    <s v="Atencion Criticos clandestino y Otros decreto 1077"/>
    <s v="Aprovechamiento"/>
    <n v="22850"/>
    <n v="13170"/>
    <n v="9680"/>
    <n v="9.68"/>
  </r>
  <r>
    <n v="5"/>
    <x v="22"/>
    <x v="1"/>
    <s v="2018-05-23 21:14:11"/>
    <s v="2018-05-24 05:52:09"/>
    <n v="502"/>
    <n v="15"/>
    <x v="9"/>
    <s v="SZX185"/>
    <s v="LIME S.A E.S.P."/>
    <x v="0"/>
    <x v="0"/>
    <s v="ASE 2 LIME S.A. E.S.P."/>
    <s v="Atencion Criticos clandestino y Otros decreto 1077"/>
    <s v="Optimizacion"/>
    <n v="31590"/>
    <n v="11970"/>
    <n v="19620"/>
    <n v="19.62"/>
  </r>
  <r>
    <n v="5"/>
    <x v="22"/>
    <x v="1"/>
    <s v="2018-05-23 21:42:21"/>
    <s v="2018-05-24 07:26:02"/>
    <n v="524"/>
    <n v="111"/>
    <x v="14"/>
    <s v="SWL355"/>
    <s v="LIME S.A E.S.P."/>
    <x v="1"/>
    <x v="0"/>
    <s v="ASE 2 LIME S.A. E.S.P."/>
    <s v="Atencion Criticos clandestino y Otros decreto 1077"/>
    <s v="Optimizacion"/>
    <n v="16430"/>
    <n v="10600"/>
    <n v="5830"/>
    <n v="5.83"/>
  </r>
  <r>
    <n v="5"/>
    <x v="22"/>
    <x v="1"/>
    <s v="2018-05-23 23:17:13"/>
    <s v="2018-05-24 10:37:33"/>
    <n v="567"/>
    <n v="46"/>
    <x v="3"/>
    <s v="TAM298"/>
    <s v="LIME S.A E.S.P."/>
    <x v="0"/>
    <x v="0"/>
    <s v="ASE 2 LIME S.A. E.S.P."/>
    <s v="Atencion Criticos clandestino y Otros decreto 1077"/>
    <s v="Optimizacion"/>
    <n v="16880"/>
    <n v="12040"/>
    <n v="4840"/>
    <n v="4.84"/>
  </r>
  <r>
    <n v="5"/>
    <x v="22"/>
    <x v="1"/>
    <s v="2018-05-23 23:28:00"/>
    <s v="2018-05-24 06:08:00"/>
    <n v="572"/>
    <n v="25"/>
    <x v="8"/>
    <s v="WGY2015"/>
    <s v="LIME S.A E.S.P."/>
    <x v="1"/>
    <x v="0"/>
    <s v="ASE 2 LIME S.A. E.S.P."/>
    <s v="Atencion Criticos clandestino y Otros decreto 1077"/>
    <s v="Aprovechamiento"/>
    <n v="24430"/>
    <n v="12340"/>
    <n v="12090"/>
    <n v="12.09"/>
  </r>
  <r>
    <n v="5"/>
    <x v="22"/>
    <x v="1"/>
    <s v="2018-05-23 23:35:07"/>
    <s v="2018-05-24 09:25:10"/>
    <n v="576"/>
    <n v="29"/>
    <x v="6"/>
    <s v="SZP929"/>
    <s v="LIME S.A E.S.P."/>
    <x v="0"/>
    <x v="0"/>
    <s v="ASE 2 LIME S.A. E.S.P."/>
    <s v="Atencion Criticos clandestino y Otros decreto 1077"/>
    <s v="Optimizacion"/>
    <n v="17630"/>
    <n v="13010"/>
    <n v="4620"/>
    <n v="4.62"/>
  </r>
  <r>
    <n v="5"/>
    <x v="23"/>
    <x v="2"/>
    <s v="2018-05-24 00:38:20"/>
    <s v="2018-05-24 11:15:43"/>
    <n v="12"/>
    <n v="65"/>
    <x v="2"/>
    <s v="TTY452"/>
    <s v="LIME S.A E.S.P."/>
    <x v="0"/>
    <x v="0"/>
    <s v="ASE 2 LIME S.A. E.S.P."/>
    <s v="Atencion Criticos clandestino y Otros decreto 1077"/>
    <s v="Optimizacion"/>
    <n v="15280"/>
    <n v="12240"/>
    <n v="3040"/>
    <n v="3.04"/>
  </r>
  <r>
    <n v="5"/>
    <x v="23"/>
    <x v="2"/>
    <s v="2018-05-24 03:16:39"/>
    <s v="2018-05-24 13:57:55"/>
    <n v="65"/>
    <n v="122"/>
    <x v="1"/>
    <s v="SZV691"/>
    <s v="LIME S.A E.S.P."/>
    <x v="0"/>
    <x v="0"/>
    <s v="ASE 2 LIME S.A. E.S.P."/>
    <s v="Atencion Criticos clandestino y Otros decreto 1077"/>
    <s v="Optimizacion"/>
    <n v="23020"/>
    <n v="13080"/>
    <n v="9940"/>
    <n v="9.94"/>
  </r>
  <r>
    <n v="5"/>
    <x v="23"/>
    <x v="2"/>
    <s v="2018-05-24 04:30:10"/>
    <s v="2018-05-24 15:38:51"/>
    <n v="6"/>
    <n v="181"/>
    <x v="0"/>
    <s v="THY977"/>
    <s v="LIME S.A E.S.P."/>
    <x v="1"/>
    <x v="0"/>
    <s v="ASE 2 LIME S.A. E.S.P."/>
    <s v="Atencion Criticos clandestino y Otros decreto 1077"/>
    <s v="Optimizacion"/>
    <n v="21670"/>
    <n v="12130"/>
    <n v="9540"/>
    <n v="9.5399999999999991"/>
  </r>
  <r>
    <n v="5"/>
    <x v="23"/>
    <x v="2"/>
    <s v="2018-05-24 09:46:27"/>
    <s v="2018-05-24 17:48:02"/>
    <n v="167"/>
    <n v="218"/>
    <x v="9"/>
    <s v="SZX185"/>
    <s v="LIME S.A E.S.P."/>
    <x v="1"/>
    <x v="0"/>
    <s v="ASE 2 LIME S.A. E.S.P."/>
    <s v="Atencion Criticos clandestino y Otros decreto 1077"/>
    <s v="Optimizacion"/>
    <n v="24010"/>
    <n v="11840"/>
    <n v="12170"/>
    <n v="12.17"/>
  </r>
  <r>
    <n v="5"/>
    <x v="23"/>
    <x v="2"/>
    <s v="2018-05-24 11:31:46"/>
    <s v="2018-05-24 17:47:00"/>
    <n v="208"/>
    <n v="217"/>
    <x v="4"/>
    <s v="SZO996"/>
    <s v="LIME S.A E.S.P."/>
    <x v="1"/>
    <x v="0"/>
    <s v="ASE 2 LIME S.A. E.S.P."/>
    <s v="Atencion Criticos clandestino y Otros decreto 1077"/>
    <s v="Optimizacion"/>
    <n v="18810"/>
    <n v="12350"/>
    <n v="6460"/>
    <n v="6.46"/>
  </r>
  <r>
    <n v="5"/>
    <x v="23"/>
    <x v="2"/>
    <s v="2018-05-24 12:24:48"/>
    <s v="2018-05-24 19:13:22"/>
    <n v="224"/>
    <n v="296"/>
    <x v="6"/>
    <s v="SZP929"/>
    <s v="LIME S.A E.S.P."/>
    <x v="0"/>
    <x v="0"/>
    <s v="ASE 2 LIME S.A. E.S.P."/>
    <s v="Atencion Criticos clandestino y Otros decreto 1077"/>
    <s v="Optimizacion"/>
    <n v="25450"/>
    <n v="12840"/>
    <n v="12610"/>
    <n v="12.61"/>
  </r>
  <r>
    <n v="5"/>
    <x v="23"/>
    <x v="2"/>
    <s v="2018-05-24 13:16:29"/>
    <s v="2018-05-24 19:19:13"/>
    <n v="242"/>
    <n v="302"/>
    <x v="11"/>
    <s v="KUM393"/>
    <s v="LIME S.A E.S.P."/>
    <x v="1"/>
    <x v="0"/>
    <s v="ASE 2 LIME S.A. E.S.P."/>
    <s v="Atencion Criticos clandestino y Otros decreto 1077"/>
    <s v="Optimizacion"/>
    <n v="19180"/>
    <n v="9930"/>
    <n v="9250"/>
    <n v="9.25"/>
  </r>
  <r>
    <n v="5"/>
    <x v="23"/>
    <x v="2"/>
    <s v="2018-05-24 13:33:17"/>
    <s v="2018-05-24 15:02:37"/>
    <n v="245"/>
    <n v="159"/>
    <x v="5"/>
    <s v="TSW462"/>
    <s v="LIME S.A E.S.P."/>
    <x v="1"/>
    <x v="0"/>
    <s v="ASE 2 LIME S.A. E.S.P."/>
    <s v="Atencion Criticos clandestino y Otros decreto 1077"/>
    <s v="Aprovechamiento"/>
    <n v="25530"/>
    <n v="12060"/>
    <n v="13470"/>
    <n v="13.47"/>
  </r>
  <r>
    <n v="5"/>
    <x v="23"/>
    <x v="2"/>
    <s v="2018-05-24 13:51:44"/>
    <s v="2018-05-24 19:21:55"/>
    <n v="250"/>
    <n v="304"/>
    <x v="8"/>
    <s v="WGY2015"/>
    <s v="LIME S.A E.S.P."/>
    <x v="0"/>
    <x v="0"/>
    <s v="ASE 2 LIME S.A. E.S.P."/>
    <s v="Atencion Criticos clandestino y Otros decreto 1077"/>
    <s v="Optimizacion"/>
    <n v="25660"/>
    <n v="12170"/>
    <n v="13490"/>
    <n v="13.49"/>
  </r>
  <r>
    <n v="5"/>
    <x v="23"/>
    <x v="2"/>
    <s v="2018-05-24 14:08:05"/>
    <s v="2018-05-24 15:00:17"/>
    <n v="255"/>
    <n v="157"/>
    <x v="2"/>
    <s v="TTY452"/>
    <s v="LIME S.A E.S.P."/>
    <x v="1"/>
    <x v="0"/>
    <s v="ASE 2 LIME S.A. E.S.P."/>
    <s v="Atencion Criticos clandestino y Otros decreto 1077"/>
    <s v="Aprovechamiento"/>
    <n v="29000"/>
    <n v="12280"/>
    <n v="16720"/>
    <n v="16.72"/>
  </r>
  <r>
    <n v="5"/>
    <x v="23"/>
    <x v="2"/>
    <s v="2018-05-24 14:26:01"/>
    <s v="2018-05-24 19:46:31"/>
    <n v="258"/>
    <n v="312"/>
    <x v="3"/>
    <s v="TAM298"/>
    <s v="LIME S.A E.S.P."/>
    <x v="1"/>
    <x v="0"/>
    <s v="ASE 2 LIME S.A. E.S.P."/>
    <s v="Atencion Criticos clandestino y Otros decreto 1077"/>
    <s v="Optimizacion"/>
    <n v="20690"/>
    <n v="11900"/>
    <n v="8790"/>
    <n v="8.7899999999999991"/>
  </r>
  <r>
    <n v="5"/>
    <x v="23"/>
    <x v="2"/>
    <s v="2018-05-24 15:34:00"/>
    <s v="2018-05-24 17:18:09"/>
    <n v="274"/>
    <n v="194"/>
    <x v="14"/>
    <s v="SWL355"/>
    <s v="LIME S.A E.S.P."/>
    <x v="1"/>
    <x v="0"/>
    <s v="ASE 2 LIME S.A. E.S.P."/>
    <s v="Atencion Criticos clandestino y Otros decreto 1077"/>
    <s v="Aprovechamiento"/>
    <n v="26090"/>
    <n v="10510"/>
    <n v="15580"/>
    <n v="15.58"/>
  </r>
  <r>
    <n v="5"/>
    <x v="23"/>
    <x v="2"/>
    <s v="2018-05-24 17:28:30"/>
    <s v="2018-05-24 18:08:51"/>
    <n v="311"/>
    <n v="237"/>
    <x v="2"/>
    <s v="TTY452"/>
    <s v="LIME S.A E.S.P."/>
    <x v="1"/>
    <x v="0"/>
    <s v="ASE 2 LIME S.A. E.S.P."/>
    <s v="Atencion Criticos clandestino y Otros decreto 1077"/>
    <s v="Aprovechamiento"/>
    <n v="36490"/>
    <n v="12070"/>
    <n v="24420"/>
    <n v="24.42"/>
  </r>
  <r>
    <n v="5"/>
    <x v="23"/>
    <x v="2"/>
    <s v="2018-05-24 21:06:15"/>
    <s v="2018-05-24 21:36:50"/>
    <n v="384"/>
    <n v="377"/>
    <x v="1"/>
    <s v="SZV691"/>
    <s v="LIME S.A E.S.P."/>
    <x v="0"/>
    <x v="0"/>
    <s v="ASE 2 LIME S.A. E.S.P."/>
    <s v="Atencion Criticos clandestino y Otros decreto 1077"/>
    <s v="Aprovechamiento"/>
    <n v="23330"/>
    <n v="13020"/>
    <n v="10310"/>
    <n v="10.31"/>
  </r>
  <r>
    <n v="5"/>
    <x v="23"/>
    <x v="2"/>
    <s v="2018-05-24 21:16:56"/>
    <s v="2018-05-24 22:14:13"/>
    <n v="390"/>
    <n v="397"/>
    <x v="2"/>
    <s v="TTY452"/>
    <s v="LIME S.A E.S.P."/>
    <x v="0"/>
    <x v="0"/>
    <s v="ASE 2 LIME S.A. E.S.P."/>
    <s v="Atencion Criticos clandestino y Otros decreto 1077"/>
    <s v="Optimizacion"/>
    <n v="32730"/>
    <n v="12600"/>
    <n v="20130"/>
    <n v="20.13"/>
  </r>
  <r>
    <n v="5"/>
    <x v="23"/>
    <x v="2"/>
    <s v="2018-05-24 22:01:50"/>
    <s v="2018-05-24 22:45:41"/>
    <n v="424"/>
    <n v="421"/>
    <x v="9"/>
    <s v="SZX185"/>
    <s v="LIME S.A E.S.P."/>
    <x v="0"/>
    <x v="0"/>
    <s v="ASE 2 LIME S.A. E.S.P."/>
    <s v="Atencion Criticos clandestino y Otros decreto 1077"/>
    <s v="Optimizacion"/>
    <n v="22370"/>
    <n v="11990"/>
    <n v="10380"/>
    <n v="10.38"/>
  </r>
  <r>
    <n v="5"/>
    <x v="23"/>
    <x v="2"/>
    <s v="2018-05-24 23:24:02"/>
    <s v="2018-05-25 00:20:17"/>
    <n v="471"/>
    <n v="14"/>
    <x v="8"/>
    <s v="WGY2015"/>
    <s v="LIME S.A E.S.P."/>
    <x v="1"/>
    <x v="0"/>
    <s v="ASE 2 LIME S.A. E.S.P."/>
    <s v="Atencion Criticos clandestino y Otros decreto 1077"/>
    <s v="Optimizacion"/>
    <n v="19950"/>
    <n v="12150"/>
    <n v="7800"/>
    <n v="7.8"/>
  </r>
  <r>
    <n v="5"/>
    <x v="24"/>
    <x v="3"/>
    <s v="2018-05-25 00:14:58"/>
    <s v="2018-05-25 05:38:59"/>
    <n v="11"/>
    <n v="234"/>
    <x v="3"/>
    <s v="TAM298"/>
    <s v="LIME S.A E.S.P."/>
    <x v="0"/>
    <x v="0"/>
    <s v="ASE 2 LIME S.A. E.S.P."/>
    <s v="Atencion Criticos clandestino y Otros decreto 1077"/>
    <s v="Optimizacion"/>
    <n v="19550"/>
    <n v="11900"/>
    <n v="7650"/>
    <n v="7.65"/>
  </r>
  <r>
    <n v="5"/>
    <x v="24"/>
    <x v="3"/>
    <s v="2018-05-25 00:44:56"/>
    <s v="2018-05-25 05:36:54"/>
    <n v="39"/>
    <n v="233"/>
    <x v="4"/>
    <s v="SZO996"/>
    <s v="LIME S.A E.S.P."/>
    <x v="0"/>
    <x v="0"/>
    <s v="ASE 2 LIME S.A. E.S.P."/>
    <s v="Atencion Criticos clandestino y Otros decreto 1077"/>
    <s v="Optimizacion"/>
    <n v="16890"/>
    <n v="12260"/>
    <n v="4630"/>
    <n v="4.63"/>
  </r>
  <r>
    <n v="5"/>
    <x v="24"/>
    <x v="3"/>
    <s v="2018-05-25 00:59:53"/>
    <s v="2018-05-25 03:43:28"/>
    <n v="51"/>
    <n v="163"/>
    <x v="0"/>
    <s v="THY977"/>
    <s v="LIME S.A E.S.P."/>
    <x v="0"/>
    <x v="0"/>
    <s v="ASE 2 LIME S.A. E.S.P."/>
    <s v="Atencion Criticos clandestino y Otros decreto 1077"/>
    <s v="Optimizacion"/>
    <n v="23060"/>
    <n v="11900"/>
    <n v="11160"/>
    <n v="11.16"/>
  </r>
  <r>
    <n v="5"/>
    <x v="24"/>
    <x v="3"/>
    <s v="2018-05-25 01:40:34"/>
    <s v="2018-05-25 02:31:57"/>
    <n v="87"/>
    <n v="112"/>
    <x v="2"/>
    <s v="TTY452"/>
    <s v="LIME S.A E.S.P."/>
    <x v="1"/>
    <x v="0"/>
    <s v="ASE 2 LIME S.A. E.S.P."/>
    <s v="Atencion Criticos clandestino y Otros decreto 1077"/>
    <s v="Optimizacion"/>
    <n v="16590"/>
    <n v="12420"/>
    <n v="4170"/>
    <n v="4.17"/>
  </r>
  <r>
    <n v="5"/>
    <x v="24"/>
    <x v="3"/>
    <s v="2018-05-25 01:45:08"/>
    <s v="2018-05-25 02:18:39"/>
    <n v="92"/>
    <n v="100"/>
    <x v="1"/>
    <s v="SZV691"/>
    <s v="LIME S.A E.S.P."/>
    <x v="0"/>
    <x v="0"/>
    <s v="ASE 2 LIME S.A. E.S.P."/>
    <s v="Atencion Criticos clandestino y Otros decreto 1077"/>
    <s v="Aprovechamiento"/>
    <n v="29420"/>
    <n v="13020"/>
    <n v="16400"/>
    <n v="16.399999999999999"/>
  </r>
  <r>
    <n v="5"/>
    <x v="24"/>
    <x v="3"/>
    <s v="2018-05-25 02:53:06"/>
    <s v="2018-05-25 03:42:24"/>
    <n v="134"/>
    <n v="162"/>
    <x v="6"/>
    <s v="SZP929"/>
    <s v="LIME S.A E.S.P."/>
    <x v="0"/>
    <x v="0"/>
    <s v="ASE 2 LIME S.A. E.S.P."/>
    <s v="Atencion Criticos clandestino y Otros decreto 1077"/>
    <s v="Optimizacion"/>
    <n v="18590"/>
    <n v="12810"/>
    <n v="5780"/>
    <n v="5.78"/>
  </r>
  <r>
    <n v="5"/>
    <x v="24"/>
    <x v="3"/>
    <s v="2018-05-25 05:11:47"/>
    <s v="2018-05-25 05:52:48"/>
    <n v="194"/>
    <n v="247"/>
    <x v="14"/>
    <s v="SWL355"/>
    <s v="LIME S.A E.S.P."/>
    <x v="1"/>
    <x v="0"/>
    <s v="ASE 2 LIME S.A. E.S.P."/>
    <s v="Atencion Criticos clandestino y Otros decreto 1077"/>
    <s v="Aprovechamiento"/>
    <n v="18790"/>
    <n v="10520"/>
    <n v="8270"/>
    <n v="8.27"/>
  </r>
  <r>
    <n v="5"/>
    <x v="24"/>
    <x v="3"/>
    <s v="2018-05-25 06:03:27"/>
    <s v="2018-05-25 07:02:47"/>
    <n v="227"/>
    <n v="294"/>
    <x v="11"/>
    <s v="KUM393"/>
    <s v="LIME S.A E.S.P."/>
    <x v="0"/>
    <x v="0"/>
    <s v="ASE 2 LIME S.A. E.S.P."/>
    <s v="Atencion Criticos clandestino y Otros decreto 1077"/>
    <s v="Optimizacion"/>
    <n v="16770"/>
    <n v="9810"/>
    <n v="6960"/>
    <n v="6.96"/>
  </r>
  <r>
    <n v="5"/>
    <x v="24"/>
    <x v="3"/>
    <s v="2018-05-25 06:06:40"/>
    <s v="2018-05-25 07:03:45"/>
    <n v="228"/>
    <n v="295"/>
    <x v="5"/>
    <s v="TSW462"/>
    <s v="LIME S.A E.S.P."/>
    <x v="1"/>
    <x v="0"/>
    <s v="ASE 2 LIME S.A. E.S.P."/>
    <s v="Atencion Criticos clandestino y Otros decreto 1077"/>
    <s v="Optimizacion"/>
    <n v="18830"/>
    <n v="12080"/>
    <n v="6750"/>
    <n v="6.75"/>
  </r>
  <r>
    <n v="5"/>
    <x v="24"/>
    <x v="3"/>
    <s v="2018-05-25 09:30:56"/>
    <s v="2018-05-25 10:23:53"/>
    <n v="330"/>
    <n v="405"/>
    <x v="3"/>
    <s v="TAM298"/>
    <s v="LIME S.A E.S.P."/>
    <x v="1"/>
    <x v="0"/>
    <s v="ASE 2 LIME S.A. E.S.P."/>
    <s v="Atencion Criticos clandestino y Otros decreto 1077"/>
    <s v="Optimizacion"/>
    <n v="27850"/>
    <n v="11840"/>
    <n v="16010"/>
    <n v="16.010000000000002"/>
  </r>
  <r>
    <n v="5"/>
    <x v="24"/>
    <x v="3"/>
    <s v="2018-05-25 10:27:34"/>
    <s v="2018-05-25 11:23:36"/>
    <n v="354"/>
    <n v="431"/>
    <x v="9"/>
    <s v="SZX185"/>
    <s v="LIME S.A E.S.P."/>
    <x v="1"/>
    <x v="0"/>
    <s v="ASE 2 LIME S.A. E.S.P."/>
    <s v="Atencion Criticos clandestino y Otros decreto 1077"/>
    <s v="Optimizacion"/>
    <n v="26020"/>
    <n v="11940"/>
    <n v="14080"/>
    <n v="14.08"/>
  </r>
  <r>
    <n v="5"/>
    <x v="24"/>
    <x v="3"/>
    <s v="2018-05-25 11:10:29"/>
    <s v="2018-05-25 11:51:58"/>
    <n v="372"/>
    <n v="448"/>
    <x v="11"/>
    <s v="KUM393"/>
    <s v="LIME S.A E.S.P."/>
    <x v="1"/>
    <x v="0"/>
    <s v="ASE 2 LIME S.A. E.S.P."/>
    <s v="Atencion Criticos clandestino y Otros decreto 1077"/>
    <s v="Optimizacion"/>
    <n v="15010"/>
    <n v="9860"/>
    <n v="5150"/>
    <n v="5.15"/>
  </r>
  <r>
    <n v="5"/>
    <x v="24"/>
    <x v="3"/>
    <s v="2018-05-25 11:43:49"/>
    <s v="2018-05-25 12:28:14"/>
    <n v="391"/>
    <n v="463"/>
    <x v="5"/>
    <s v="TSW462"/>
    <s v="LIME S.A E.S.P."/>
    <x v="1"/>
    <x v="0"/>
    <s v="ASE 2 LIME S.A. E.S.P."/>
    <s v="Atencion Criticos clandestino y Otros decreto 1077"/>
    <s v="Optimizacion"/>
    <n v="24990"/>
    <n v="11900"/>
    <n v="13090"/>
    <n v="13.09"/>
  </r>
  <r>
    <n v="5"/>
    <x v="24"/>
    <x v="3"/>
    <s v="2018-05-25 13:09:28"/>
    <s v="2018-05-25 13:49:57"/>
    <n v="443"/>
    <n v="509"/>
    <x v="2"/>
    <s v="TTY452"/>
    <s v="LIME S.A E.S.P."/>
    <x v="1"/>
    <x v="0"/>
    <s v="ASE 2 LIME S.A. E.S.P."/>
    <s v="Atencion Criticos clandestino y Otros decreto 1077"/>
    <s v="Optimizacion"/>
    <n v="23080"/>
    <n v="12050"/>
    <n v="11030"/>
    <n v="11.03"/>
  </r>
  <r>
    <n v="5"/>
    <x v="24"/>
    <x v="3"/>
    <s v="2018-05-25 13:18:55"/>
    <s v="2018-05-25 14:06:52"/>
    <n v="447"/>
    <n v="524"/>
    <x v="8"/>
    <s v="WGY2015"/>
    <s v="LIME S.A E.S.P."/>
    <x v="0"/>
    <x v="0"/>
    <s v="ASE 2 LIME S.A. E.S.P."/>
    <s v="Atencion Criticos clandestino y Otros decreto 1077"/>
    <s v="Optimizacion"/>
    <n v="31140"/>
    <n v="12100"/>
    <n v="19040"/>
    <n v="19.04"/>
  </r>
  <r>
    <n v="5"/>
    <x v="24"/>
    <x v="3"/>
    <s v="2018-05-25 13:21:12"/>
    <s v="2018-05-25 14:05:10"/>
    <n v="448"/>
    <n v="522"/>
    <x v="4"/>
    <s v="SZO996"/>
    <s v="LIME S.A E.S.P."/>
    <x v="1"/>
    <x v="0"/>
    <s v="ASE 2 LIME S.A. E.S.P."/>
    <s v="Atencion Criticos clandestino y Otros decreto 1077"/>
    <s v="Optimizacion"/>
    <n v="19140"/>
    <n v="12290"/>
    <n v="6850"/>
    <n v="6.85"/>
  </r>
  <r>
    <n v="5"/>
    <x v="24"/>
    <x v="3"/>
    <s v="2018-05-25 13:36:13"/>
    <s v="2018-05-25 14:13:13"/>
    <n v="461"/>
    <n v="529"/>
    <x v="0"/>
    <s v="THY977"/>
    <s v="LIME S.A E.S.P."/>
    <x v="1"/>
    <x v="0"/>
    <s v="ASE 2 LIME S.A. E.S.P."/>
    <s v="Atencion Criticos clandestino y Otros decreto 1077"/>
    <s v="Optimizacion"/>
    <n v="21100"/>
    <n v="11910"/>
    <n v="9190"/>
    <n v="9.19"/>
  </r>
  <r>
    <n v="5"/>
    <x v="24"/>
    <x v="3"/>
    <s v="2018-05-25 13:58:47"/>
    <s v="2018-05-25 14:38:17"/>
    <n v="481"/>
    <n v="552"/>
    <x v="3"/>
    <s v="TAM298"/>
    <s v="LIME S.A E.S.P."/>
    <x v="1"/>
    <x v="0"/>
    <s v="ASE 2 LIME S.A. E.S.P."/>
    <s v="Atencion Criticos clandestino y Otros decreto 1077"/>
    <s v="Optimizacion"/>
    <n v="25120"/>
    <n v="12050"/>
    <n v="13070"/>
    <n v="13.07"/>
  </r>
  <r>
    <n v="5"/>
    <x v="24"/>
    <x v="3"/>
    <s v="2018-05-25 14:48:17"/>
    <s v="2018-05-25 15:49:39"/>
    <n v="526"/>
    <n v="609"/>
    <x v="6"/>
    <s v="SZP929"/>
    <s v="LIME S.A E.S.P."/>
    <x v="0"/>
    <x v="0"/>
    <s v="ASE 2 LIME S.A. E.S.P."/>
    <s v="Atencion Criticos clandestino y Otros decreto 1077"/>
    <s v="Optimizacion"/>
    <n v="23450"/>
    <n v="12710"/>
    <n v="10740"/>
    <n v="10.74"/>
  </r>
  <r>
    <n v="5"/>
    <x v="24"/>
    <x v="3"/>
    <s v="2018-05-25 16:26:57"/>
    <s v="2018-05-25 17:25:08"/>
    <n v="545"/>
    <n v="697"/>
    <x v="9"/>
    <s v="SZX185"/>
    <s v="LIME S.A E.S.P."/>
    <x v="1"/>
    <x v="0"/>
    <s v="ASE 2 LIME S.A. E.S.P."/>
    <s v="Atencion Criticos clandestino y Otros decreto 1077"/>
    <s v="Optimizacion"/>
    <n v="20690"/>
    <n v="11910"/>
    <n v="8780"/>
    <n v="8.7799999999999994"/>
  </r>
  <r>
    <n v="5"/>
    <x v="24"/>
    <x v="3"/>
    <s v="2018-05-25 17:11:24"/>
    <s v="2018-05-25 18:34:29"/>
    <n v="594"/>
    <n v="767"/>
    <x v="11"/>
    <s v="KUM393"/>
    <s v="LIME S.A E.S.P."/>
    <x v="1"/>
    <x v="0"/>
    <s v="ASE 2 LIME S.A. E.S.P."/>
    <s v="Atencion Criticos clandestino y Otros decreto 1077"/>
    <s v="Optimizacion"/>
    <n v="16450"/>
    <n v="9940"/>
    <n v="6510"/>
    <n v="6.51"/>
  </r>
  <r>
    <n v="5"/>
    <x v="24"/>
    <x v="3"/>
    <s v="2018-05-25 17:17:57"/>
    <s v="2018-05-25 18:24:56"/>
    <n v="602"/>
    <n v="758"/>
    <x v="2"/>
    <s v="TTY452"/>
    <s v="LIME S.A E.S.P."/>
    <x v="1"/>
    <x v="0"/>
    <s v="ASE 2 LIME S.A. E.S.P."/>
    <s v="Atencion Criticos clandestino y Otros decreto 1077"/>
    <s v="Optimizacion"/>
    <n v="21980"/>
    <n v="11980"/>
    <n v="10000"/>
    <n v="10"/>
  </r>
  <r>
    <n v="5"/>
    <x v="24"/>
    <x v="3"/>
    <s v="2018-05-25 17:21:23"/>
    <s v="2018-05-25 17:56:42"/>
    <n v="606"/>
    <n v="729"/>
    <x v="0"/>
    <s v="THY977"/>
    <s v="LIME S.A E.S.P."/>
    <x v="1"/>
    <x v="0"/>
    <s v="ASE 2 LIME S.A. E.S.P."/>
    <s v="Atencion Criticos clandestino y Otros decreto 1077"/>
    <s v="Aprovechamiento"/>
    <n v="33690"/>
    <n v="11890"/>
    <n v="21800"/>
    <n v="21.8"/>
  </r>
  <r>
    <n v="5"/>
    <x v="24"/>
    <x v="3"/>
    <s v="2018-05-25 17:33:02"/>
    <s v="2018-05-25 18:36:00"/>
    <n v="613"/>
    <n v="768"/>
    <x v="1"/>
    <s v="SZV691"/>
    <s v="LIME S.A E.S.P."/>
    <x v="1"/>
    <x v="0"/>
    <s v="ASE 2 LIME S.A. E.S.P."/>
    <s v="Atencion Criticos clandestino y Otros decreto 1077"/>
    <s v="Optimizacion"/>
    <n v="26610"/>
    <n v="12950"/>
    <n v="13660"/>
    <n v="13.66"/>
  </r>
  <r>
    <n v="5"/>
    <x v="24"/>
    <x v="3"/>
    <s v="2018-05-25 17:38:56"/>
    <s v="2018-05-25 18:30:34"/>
    <n v="615"/>
    <n v="763"/>
    <x v="5"/>
    <s v="TSW462"/>
    <s v="LIME S.A E.S.P."/>
    <x v="1"/>
    <x v="0"/>
    <s v="ASE 2 LIME S.A. E.S.P."/>
    <s v="Atencion Criticos clandestino y Otros decreto 1077"/>
    <s v="Optimizacion"/>
    <n v="17050"/>
    <n v="12060"/>
    <n v="4990"/>
    <n v="4.99"/>
  </r>
  <r>
    <n v="5"/>
    <x v="24"/>
    <x v="3"/>
    <s v="2018-05-25 17:46:34"/>
    <s v="2018-05-25 18:27:06"/>
    <n v="619"/>
    <n v="760"/>
    <x v="14"/>
    <s v="SWL355"/>
    <s v="LIME S.A E.S.P."/>
    <x v="1"/>
    <x v="0"/>
    <s v="ASE 2 LIME S.A. E.S.P."/>
    <s v="Atencion Criticos clandestino y Otros decreto 1077"/>
    <s v="Aprovechamiento"/>
    <n v="24360"/>
    <n v="10500"/>
    <n v="13860"/>
    <n v="13.86"/>
  </r>
  <r>
    <n v="5"/>
    <x v="24"/>
    <x v="3"/>
    <s v="2018-05-25 18:15:00"/>
    <s v="2018-05-25 18:57:59"/>
    <n v="636"/>
    <n v="789"/>
    <x v="4"/>
    <s v="SZO996"/>
    <s v="LIME S.A E.S.P."/>
    <x v="1"/>
    <x v="0"/>
    <s v="ASE 2 LIME S.A. E.S.P."/>
    <s v="Atencion Criticos clandestino y Otros decreto 1077"/>
    <s v="Optimizacion"/>
    <n v="16130"/>
    <n v="12270"/>
    <n v="3860"/>
    <n v="3.86"/>
  </r>
  <r>
    <n v="5"/>
    <x v="24"/>
    <x v="3"/>
    <s v="2018-05-25 19:59:47"/>
    <s v="2018-05-25 21:00:58"/>
    <n v="672"/>
    <n v="831"/>
    <x v="0"/>
    <s v="THY977"/>
    <s v="LIME S.A E.S.P."/>
    <x v="0"/>
    <x v="0"/>
    <s v="ASE 2 LIME S.A. E.S.P."/>
    <s v="Atencion Criticos clandestino y Otros decreto 1077"/>
    <s v="Optimizacion"/>
    <n v="29930"/>
    <n v="11950"/>
    <n v="17980"/>
    <n v="17.98"/>
  </r>
  <r>
    <n v="5"/>
    <x v="24"/>
    <x v="3"/>
    <s v="2018-05-25 20:52:16"/>
    <s v="2018-05-25 21:52:08"/>
    <n v="699"/>
    <n v="858"/>
    <x v="11"/>
    <s v="KUM393"/>
    <s v="LIME S.A E.S.P."/>
    <x v="0"/>
    <x v="0"/>
    <s v="ASE 2 LIME S.A. E.S.P."/>
    <s v="Atencion Criticos clandestino y Otros decreto 1077"/>
    <s v="Optimizacion"/>
    <n v="20320"/>
    <n v="9980"/>
    <n v="10340"/>
    <n v="10.34"/>
  </r>
  <r>
    <n v="5"/>
    <x v="24"/>
    <x v="3"/>
    <s v="2018-05-25 21:42:19"/>
    <s v="2018-05-25 22:27:06"/>
    <n v="720"/>
    <n v="871"/>
    <x v="6"/>
    <s v="SZP929"/>
    <s v="LIME S.A E.S.P."/>
    <x v="0"/>
    <x v="0"/>
    <s v="ASE 2 LIME S.A. E.S.P."/>
    <s v="Atencion Criticos clandestino y Otros decreto 1077"/>
    <s v="Optimizacion"/>
    <n v="20060"/>
    <n v="12990"/>
    <n v="7070"/>
    <n v="7.07"/>
  </r>
  <r>
    <n v="5"/>
    <x v="24"/>
    <x v="3"/>
    <s v="2018-05-25 22:03:20"/>
    <s v="2018-05-25 23:15:38"/>
    <n v="731"/>
    <n v="888"/>
    <x v="9"/>
    <s v="SZX185"/>
    <s v="LIME S.A E.S.P."/>
    <x v="0"/>
    <x v="0"/>
    <s v="ASE 2 LIME S.A. E.S.P."/>
    <s v="Atencion Criticos clandestino y Otros decreto 1077"/>
    <s v="Optimizacion"/>
    <n v="24280"/>
    <n v="11910"/>
    <n v="12370"/>
    <n v="12.37"/>
  </r>
  <r>
    <n v="5"/>
    <x v="24"/>
    <x v="3"/>
    <s v="2018-05-25 22:17:07"/>
    <s v="2018-05-25 23:40:34"/>
    <n v="735"/>
    <n v="900"/>
    <x v="2"/>
    <s v="TTY452"/>
    <s v="LIME S.A E.S.P."/>
    <x v="0"/>
    <x v="0"/>
    <s v="ASE 2 LIME S.A. E.S.P."/>
    <s v="Atencion Criticos clandestino y Otros decreto 1077"/>
    <s v="Optimizacion"/>
    <n v="19320"/>
    <n v="11960"/>
    <n v="7360"/>
    <n v="7.36"/>
  </r>
  <r>
    <n v="5"/>
    <x v="24"/>
    <x v="3"/>
    <s v="2018-05-25 23:01:52"/>
    <s v="2018-05-25 23:46:26"/>
    <n v="757"/>
    <n v="906"/>
    <x v="4"/>
    <s v="SZO996"/>
    <s v="LIME S.A E.S.P."/>
    <x v="0"/>
    <x v="0"/>
    <s v="ASE 2 LIME S.A. E.S.P."/>
    <s v="Atencion Criticos clandestino y Otros decreto 1077"/>
    <s v="Optimizacion"/>
    <n v="16620"/>
    <n v="12230"/>
    <n v="4390"/>
    <n v="4.3899999999999997"/>
  </r>
  <r>
    <n v="5"/>
    <x v="24"/>
    <x v="3"/>
    <s v="2018-05-25 23:05:34"/>
    <s v="2018-05-25 23:53:01"/>
    <n v="758"/>
    <n v="907"/>
    <x v="1"/>
    <s v="SZV691"/>
    <s v="LIME S.A E.S.P."/>
    <x v="0"/>
    <x v="0"/>
    <s v="ASE 2 LIME S.A. E.S.P."/>
    <s v="Atencion Criticos clandestino y Otros decreto 1077"/>
    <s v="Optimizacion"/>
    <n v="20760"/>
    <n v="12960"/>
    <n v="7800"/>
    <n v="7.8"/>
  </r>
  <r>
    <n v="5"/>
    <x v="25"/>
    <x v="4"/>
    <s v="2018-05-26 00:13:33"/>
    <s v="2018-05-26 01:06:11"/>
    <n v="12"/>
    <n v="49"/>
    <x v="3"/>
    <s v="TAM298"/>
    <s v="LIME S.A E.S.P."/>
    <x v="0"/>
    <x v="0"/>
    <s v="ASE 2 LIME S.A. E.S.P."/>
    <s v="Atencion Criticos clandestino y Otros decreto 1077"/>
    <s v="Optimizacion"/>
    <n v="20150"/>
    <n v="12070"/>
    <n v="8080"/>
    <n v="8.08"/>
  </r>
  <r>
    <n v="5"/>
    <x v="25"/>
    <x v="4"/>
    <s v="2018-05-26 00:19:27"/>
    <s v="2018-05-26 01:11:49"/>
    <n v="19"/>
    <n v="55"/>
    <x v="0"/>
    <s v="THY977"/>
    <s v="LIME S.A E.S.P."/>
    <x v="0"/>
    <x v="0"/>
    <s v="ASE 2 LIME S.A. E.S.P."/>
    <s v="Atencion Criticos clandestino y Otros decreto 1077"/>
    <s v="Optimizacion"/>
    <n v="17230"/>
    <n v="11880"/>
    <n v="5350"/>
    <n v="5.35"/>
  </r>
  <r>
    <n v="5"/>
    <x v="25"/>
    <x v="4"/>
    <s v="2018-05-26 01:16:44"/>
    <s v="2018-05-26 02:16:56"/>
    <n v="62"/>
    <n v="98"/>
    <x v="11"/>
    <s v="KUM393"/>
    <s v="LIME S.A E.S.P."/>
    <x v="0"/>
    <x v="0"/>
    <s v="ASE 2 LIME S.A. E.S.P."/>
    <s v="Atencion Criticos clandestino y Otros decreto 1077"/>
    <s v="Optimizacion"/>
    <n v="16170"/>
    <n v="9940"/>
    <n v="6230"/>
    <n v="6.23"/>
  </r>
  <r>
    <n v="5"/>
    <x v="25"/>
    <x v="4"/>
    <s v="2018-05-26 01:23:23"/>
    <s v="2018-05-26 02:37:37"/>
    <n v="70"/>
    <n v="103"/>
    <x v="6"/>
    <s v="SZP929"/>
    <s v="LIME S.A E.S.P."/>
    <x v="0"/>
    <x v="0"/>
    <s v="ASE 2 LIME S.A. E.S.P."/>
    <s v="Atencion Criticos clandestino y Otros decreto 1077"/>
    <s v="Optimizacion"/>
    <n v="22230"/>
    <n v="12900"/>
    <n v="9330"/>
    <n v="9.33"/>
  </r>
  <r>
    <n v="5"/>
    <x v="25"/>
    <x v="4"/>
    <s v="2018-05-26 01:32:22"/>
    <s v="2018-05-26 02:53:59"/>
    <n v="80"/>
    <n v="123"/>
    <x v="8"/>
    <s v="WGY2015"/>
    <s v="LIME S.A E.S.P."/>
    <x v="0"/>
    <x v="0"/>
    <s v="ASE 2 LIME S.A. E.S.P."/>
    <s v="Atencion Criticos clandestino y Otros decreto 1077"/>
    <s v="Optimizacion"/>
    <n v="18390"/>
    <n v="12090"/>
    <n v="6300"/>
    <n v="6.3"/>
  </r>
  <r>
    <n v="5"/>
    <x v="25"/>
    <x v="4"/>
    <s v="2018-05-26 02:51:13"/>
    <s v="2018-05-26 04:40:04"/>
    <n v="185"/>
    <n v="218"/>
    <x v="10"/>
    <n v="1304"/>
    <s v="LIME S.A E.S.P."/>
    <x v="0"/>
    <x v="0"/>
    <s v="ASE 2 LIME S.A. E.S.P."/>
    <s v="Atencion Criticos clandestino y Otros decreto 1077"/>
    <s v="Optimizacion"/>
    <n v="16010"/>
    <n v="12130"/>
    <n v="3880"/>
    <n v="3.88"/>
  </r>
  <r>
    <n v="5"/>
    <x v="25"/>
    <x v="4"/>
    <s v="2018-05-26 02:58:42"/>
    <s v="2018-05-26 04:46:46"/>
    <n v="193"/>
    <n v="224"/>
    <x v="9"/>
    <s v="SZX185"/>
    <s v="LIME S.A E.S.P."/>
    <x v="0"/>
    <x v="0"/>
    <s v="ASE 2 LIME S.A. E.S.P."/>
    <s v="Atencion Criticos clandestino y Otros decreto 1077"/>
    <s v="Optimizacion"/>
    <n v="19820"/>
    <n v="11860"/>
    <n v="7960"/>
    <n v="7.96"/>
  </r>
  <r>
    <n v="5"/>
    <x v="25"/>
    <x v="4"/>
    <s v="2018-05-26 03:16:13"/>
    <s v="2018-05-26 05:06:43"/>
    <n v="204"/>
    <n v="242"/>
    <x v="3"/>
    <s v="TAM298"/>
    <s v="LIME S.A E.S.P."/>
    <x v="0"/>
    <x v="0"/>
    <s v="ASE 2 LIME S.A. E.S.P."/>
    <s v="Atencion Criticos clandestino y Otros decreto 1077"/>
    <s v="Optimizacion"/>
    <n v="26540"/>
    <n v="12010"/>
    <n v="14530"/>
    <n v="14.53"/>
  </r>
  <r>
    <n v="5"/>
    <x v="25"/>
    <x v="4"/>
    <s v="2018-05-26 03:43:25"/>
    <s v="2018-05-26 05:31:03"/>
    <n v="229"/>
    <n v="261"/>
    <x v="15"/>
    <n v="1306"/>
    <s v="LIME S.A E.S.P."/>
    <x v="0"/>
    <x v="0"/>
    <s v="ASE 2 LIME S.A. E.S.P."/>
    <s v="Atencion Criticos clandestino y Otros decreto 1077"/>
    <s v="Optimizacion"/>
    <n v="17610"/>
    <n v="12080"/>
    <n v="5530"/>
    <n v="5.53"/>
  </r>
  <r>
    <n v="5"/>
    <x v="25"/>
    <x v="4"/>
    <s v="2018-05-26 05:17:51"/>
    <s v="2018-05-26 06:10:05"/>
    <n v="20"/>
    <n v="295"/>
    <x v="14"/>
    <s v="SWL355"/>
    <s v="LIME S.A E.S.P."/>
    <x v="1"/>
    <x v="0"/>
    <s v="ASE 2 LIME S.A. E.S.P."/>
    <s v="Atencion Criticos clandestino y Otros decreto 1077"/>
    <s v="Optimizacion"/>
    <n v="17790"/>
    <n v="10510"/>
    <n v="7280"/>
    <n v="7.28"/>
  </r>
  <r>
    <n v="5"/>
    <x v="25"/>
    <x v="4"/>
    <s v="2018-05-26 06:16:36"/>
    <s v="2018-05-26 06:58:37"/>
    <n v="29"/>
    <n v="311"/>
    <x v="4"/>
    <s v="SZO996"/>
    <s v="LIME S.A E.S.P."/>
    <x v="0"/>
    <x v="0"/>
    <s v="ASE 2 LIME S.A. E.S.P."/>
    <s v="Atencion Criticos clandestino y Otros decreto 1077"/>
    <s v="Optimizacion"/>
    <n v="18370"/>
    <n v="12220"/>
    <n v="6150"/>
    <n v="6.15"/>
  </r>
  <r>
    <n v="5"/>
    <x v="25"/>
    <x v="4"/>
    <s v="2018-05-26 07:16:47"/>
    <s v="2018-05-26 08:05:11"/>
    <n v="260"/>
    <n v="323"/>
    <x v="5"/>
    <s v="TSW462"/>
    <s v="LIME S.A E.S.P."/>
    <x v="1"/>
    <x v="0"/>
    <s v="ASE 2 LIME S.A. E.S.P."/>
    <s v="Atencion Criticos clandestino y Otros decreto 1077"/>
    <s v="Optimizacion"/>
    <n v="15780"/>
    <n v="12060"/>
    <n v="3720"/>
    <n v="3.72"/>
  </r>
  <r>
    <n v="5"/>
    <x v="25"/>
    <x v="4"/>
    <s v="2018-05-26 09:09:43"/>
    <s v="2018-05-26 10:01:40"/>
    <n v="288"/>
    <n v="350"/>
    <x v="9"/>
    <s v="SZX185"/>
    <s v="LIME S.A E.S.P."/>
    <x v="1"/>
    <x v="0"/>
    <s v="ASE 2 LIME S.A. E.S.P."/>
    <s v="Atencion Criticos clandestino y Otros decreto 1077"/>
    <s v="Optimizacion"/>
    <n v="17660"/>
    <n v="11920"/>
    <n v="5740"/>
    <n v="5.74"/>
  </r>
  <r>
    <n v="5"/>
    <x v="25"/>
    <x v="4"/>
    <s v="2018-05-26 10:01:34"/>
    <s v="2018-05-26 10:44:07"/>
    <n v="299"/>
    <n v="362"/>
    <x v="6"/>
    <s v="SZP929"/>
    <s v="LIME S.A E.S.P."/>
    <x v="0"/>
    <x v="0"/>
    <s v="ASE 2 LIME S.A. E.S.P."/>
    <s v="Atencion Criticos clandestino y Otros decreto 1077"/>
    <s v="Optimizacion"/>
    <n v="28080"/>
    <n v="13070"/>
    <n v="15010"/>
    <n v="15.01"/>
  </r>
  <r>
    <n v="5"/>
    <x v="25"/>
    <x v="4"/>
    <s v="2018-05-26 10:08:38"/>
    <s v="2018-05-26 10:51:41"/>
    <n v="304"/>
    <n v="367"/>
    <x v="1"/>
    <s v="SZV691"/>
    <s v="LIME S.A E.S.P."/>
    <x v="1"/>
    <x v="0"/>
    <s v="ASE 2 LIME S.A. E.S.P."/>
    <s v="Atencion Criticos clandestino y Otros decreto 1077"/>
    <s v="Optimizacion"/>
    <n v="22520"/>
    <n v="12990"/>
    <n v="9530"/>
    <n v="9.5299999999999994"/>
  </r>
  <r>
    <n v="5"/>
    <x v="25"/>
    <x v="4"/>
    <s v="2018-05-26 10:23:19"/>
    <s v="2018-05-26 11:28:08"/>
    <n v="312"/>
    <n v="383"/>
    <x v="14"/>
    <s v="SWL355"/>
    <s v="LIME S.A E.S.P."/>
    <x v="1"/>
    <x v="0"/>
    <s v="ASE 2 LIME S.A. E.S.P."/>
    <s v="Atencion Criticos clandestino y Otros decreto 1077"/>
    <s v="Optimizacion"/>
    <n v="24780"/>
    <n v="10570"/>
    <n v="14210"/>
    <n v="14.21"/>
  </r>
  <r>
    <n v="5"/>
    <x v="25"/>
    <x v="4"/>
    <s v="2018-05-26 11:24:18"/>
    <s v="2018-05-26 12:28:03"/>
    <n v="355"/>
    <n v="429"/>
    <x v="11"/>
    <s v="KUM393"/>
    <s v="LIME S.A E.S.P."/>
    <x v="1"/>
    <x v="0"/>
    <s v="ASE 2 LIME S.A. E.S.P."/>
    <s v="Atencion Criticos clandestino y Otros decreto 1077"/>
    <s v="Optimizacion"/>
    <n v="32990"/>
    <n v="9980"/>
    <n v="23010"/>
    <n v="23.01"/>
  </r>
  <r>
    <n v="5"/>
    <x v="25"/>
    <x v="4"/>
    <s v="2018-05-26 12:33:21"/>
    <s v="2018-05-26 13:06:50"/>
    <n v="439"/>
    <n v="463"/>
    <x v="0"/>
    <s v="THY977"/>
    <s v="LIME S.A E.S.P."/>
    <x v="1"/>
    <x v="0"/>
    <s v="ASE 2 LIME S.A. E.S.P."/>
    <s v="Atencion Criticos clandestino y Otros decreto 1077"/>
    <s v="Aprovechamiento"/>
    <n v="24450"/>
    <n v="12040"/>
    <n v="12410"/>
    <n v="12.41"/>
  </r>
  <r>
    <n v="5"/>
    <x v="25"/>
    <x v="4"/>
    <s v="2018-05-26 12:35:21"/>
    <s v="2018-05-26 13:46:11"/>
    <n v="441"/>
    <n v="511"/>
    <x v="3"/>
    <s v="TAM298"/>
    <s v="LIME S.A E.S.P."/>
    <x v="1"/>
    <x v="0"/>
    <s v="ASE 2 LIME S.A. E.S.P."/>
    <s v="Atencion Criticos clandestino y Otros decreto 1077"/>
    <s v="Optimizacion"/>
    <n v="24790"/>
    <n v="12120"/>
    <n v="12670"/>
    <n v="12.67"/>
  </r>
  <r>
    <n v="5"/>
    <x v="25"/>
    <x v="4"/>
    <s v="2018-05-26 13:12:06"/>
    <s v="2018-05-26 14:08:46"/>
    <n v="481"/>
    <n v="539"/>
    <x v="6"/>
    <s v="SZP929"/>
    <s v="LIME S.A E.S.P."/>
    <x v="0"/>
    <x v="0"/>
    <s v="ASE 2 LIME S.A. E.S.P."/>
    <s v="Atencion Criticos clandestino y Otros decreto 1077"/>
    <s v="Optimizacion"/>
    <n v="35070"/>
    <n v="13170"/>
    <n v="21900"/>
    <n v="21.9"/>
  </r>
  <r>
    <n v="5"/>
    <x v="25"/>
    <x v="4"/>
    <s v="2018-05-26 13:17:28"/>
    <s v="2018-05-26 14:21:51"/>
    <n v="489"/>
    <n v="550"/>
    <x v="9"/>
    <s v="SZX185"/>
    <s v="LIME S.A E.S.P."/>
    <x v="1"/>
    <x v="0"/>
    <s v="ASE 2 LIME S.A. E.S.P."/>
    <s v="Atencion Criticos clandestino y Otros decreto 1077"/>
    <s v="Optimizacion"/>
    <n v="27110"/>
    <n v="12070"/>
    <n v="15040"/>
    <n v="15.04"/>
  </r>
  <r>
    <n v="5"/>
    <x v="25"/>
    <x v="4"/>
    <s v="2018-05-26 13:34:26"/>
    <s v="2018-05-26 14:35:23"/>
    <n v="502"/>
    <n v="563"/>
    <x v="24"/>
    <n v="1334"/>
    <s v="LIME S.A E.S.P."/>
    <x v="1"/>
    <x v="0"/>
    <s v="ASE 2 LIME S.A. E.S.P."/>
    <s v="Atencion Criticos clandestino y Otros decreto 1077"/>
    <s v="Optimizacion"/>
    <n v="21060"/>
    <n v="12230"/>
    <n v="8830"/>
    <n v="8.83"/>
  </r>
  <r>
    <n v="5"/>
    <x v="25"/>
    <x v="4"/>
    <s v="2018-05-26 13:38:17"/>
    <s v="2018-05-26 14:19:31"/>
    <n v="505"/>
    <n v="548"/>
    <x v="4"/>
    <s v="SZO996"/>
    <s v="LIME S.A E.S.P."/>
    <x v="1"/>
    <x v="0"/>
    <s v="ASE 2 LIME S.A. E.S.P."/>
    <s v="Atencion Criticos clandestino y Otros decreto 1077"/>
    <s v="Aprovechamiento"/>
    <n v="26450"/>
    <n v="12210"/>
    <n v="14240"/>
    <n v="14.24"/>
  </r>
  <r>
    <n v="5"/>
    <x v="25"/>
    <x v="4"/>
    <s v="2018-05-26 14:41:42"/>
    <s v="2018-05-26 15:34:50"/>
    <n v="536"/>
    <n v="607"/>
    <x v="8"/>
    <s v="WGY2015"/>
    <s v="LIME S.A E.S.P."/>
    <x v="1"/>
    <x v="0"/>
    <s v="ASE 2 LIME S.A. E.S.P."/>
    <s v="Atencion Criticos clandestino y Otros decreto 1077"/>
    <s v="Aprovechamiento"/>
    <n v="21750"/>
    <n v="12060"/>
    <n v="9690"/>
    <n v="9.69"/>
  </r>
  <r>
    <n v="5"/>
    <x v="25"/>
    <x v="4"/>
    <s v="2018-05-26 15:01:16"/>
    <s v="2018-05-26 15:47:25"/>
    <n v="553"/>
    <n v="617"/>
    <x v="5"/>
    <s v="TSW462"/>
    <s v="LIME S.A E.S.P."/>
    <x v="1"/>
    <x v="0"/>
    <s v="ASE 2 LIME S.A. E.S.P."/>
    <s v="Atencion Criticos clandestino y Otros decreto 1077"/>
    <s v="Optimizacion"/>
    <n v="23310"/>
    <n v="12040"/>
    <n v="11270"/>
    <n v="11.27"/>
  </r>
  <r>
    <n v="5"/>
    <x v="25"/>
    <x v="4"/>
    <s v="2018-05-26 15:41:07"/>
    <s v="2018-05-26 16:11:00"/>
    <n v="579"/>
    <n v="631"/>
    <x v="0"/>
    <s v="THY977"/>
    <s v="LIME S.A E.S.P."/>
    <x v="1"/>
    <x v="0"/>
    <s v="ASE 2 LIME S.A. E.S.P."/>
    <s v="Atencion Criticos clandestino y Otros decreto 1077"/>
    <s v="Aprovechamiento"/>
    <n v="31980"/>
    <n v="12000"/>
    <n v="19980"/>
    <n v="19.98"/>
  </r>
  <r>
    <n v="5"/>
    <x v="25"/>
    <x v="4"/>
    <s v="2018-05-26 17:53:02"/>
    <s v="2018-05-26 18:34:56"/>
    <n v="637"/>
    <n v="706"/>
    <x v="1"/>
    <s v="SZV691"/>
    <s v="LIME S.A E.S.P."/>
    <x v="1"/>
    <x v="0"/>
    <s v="ASE 2 LIME S.A. E.S.P."/>
    <s v="Atencion Criticos clandestino y Otros decreto 1077"/>
    <s v="Optimizacion"/>
    <n v="25000"/>
    <n v="12950"/>
    <n v="12050"/>
    <n v="12.05"/>
  </r>
  <r>
    <n v="5"/>
    <x v="25"/>
    <x v="4"/>
    <s v="2018-05-26 20:54:20"/>
    <s v="2018-05-26 22:02:00"/>
    <n v="681"/>
    <n v="755"/>
    <x v="8"/>
    <s v="WGY2015"/>
    <s v="LIME S.A E.S.P."/>
    <x v="1"/>
    <x v="0"/>
    <s v="ASE 2 LIME S.A. E.S.P."/>
    <s v="Atencion Criticos clandestino y Otros decreto 1077"/>
    <s v="Optimizacion"/>
    <n v="32110"/>
    <n v="12120"/>
    <n v="19990"/>
    <n v="19.989999999999998"/>
  </r>
  <r>
    <n v="5"/>
    <x v="25"/>
    <x v="4"/>
    <s v="2018-05-26 21:27:56"/>
    <s v="2018-05-26 22:00:04"/>
    <n v="690"/>
    <n v="754"/>
    <x v="9"/>
    <s v="SZX185"/>
    <s v="LIME S.A E.S.P."/>
    <x v="0"/>
    <x v="0"/>
    <s v="ASE 2 LIME S.A. E.S.P."/>
    <s v="Atencion Criticos clandestino y Otros decreto 1077"/>
    <s v="Optimizacion"/>
    <n v="15820"/>
    <n v="11900"/>
    <n v="3920"/>
    <n v="3.92"/>
  </r>
  <r>
    <n v="5"/>
    <x v="25"/>
    <x v="4"/>
    <s v="2018-05-26 22:15:20"/>
    <s v="2018-05-26 22:58:01"/>
    <n v="700"/>
    <n v="774"/>
    <x v="14"/>
    <s v="SWL355"/>
    <s v="LIME S.A E.S.P."/>
    <x v="1"/>
    <x v="0"/>
    <s v="ASE 2 LIME S.A. E.S.P."/>
    <s v="Atencion Criticos clandestino y Otros decreto 1077"/>
    <s v="Optimizacion"/>
    <n v="16410"/>
    <n v="10610"/>
    <n v="5800"/>
    <n v="5.8"/>
  </r>
  <r>
    <n v="5"/>
    <x v="25"/>
    <x v="4"/>
    <s v="2018-05-26 22:40:47"/>
    <s v="2018-05-26 23:18:32"/>
    <n v="715"/>
    <n v="784"/>
    <x v="3"/>
    <s v="TAM298"/>
    <s v="LIME S.A E.S.P."/>
    <x v="1"/>
    <x v="0"/>
    <s v="ASE 2 LIME S.A. E.S.P."/>
    <s v="Atencion Criticos clandestino y Otros decreto 1077"/>
    <s v="Optimizacion"/>
    <n v="18490"/>
    <n v="12050"/>
    <n v="6440"/>
    <n v="6.44"/>
  </r>
  <r>
    <n v="5"/>
    <x v="25"/>
    <x v="4"/>
    <s v="2018-05-26 23:48:48"/>
    <s v="2018-05-27 00:52:46"/>
    <n v="793"/>
    <n v="53"/>
    <x v="5"/>
    <s v="TSW462"/>
    <s v="LIME S.A E.S.P."/>
    <x v="1"/>
    <x v="0"/>
    <s v="ASE 2 LIME S.A. E.S.P."/>
    <s v="Atencion Criticos clandestino y Otros decreto 1077"/>
    <s v="Optimizacion"/>
    <n v="17900"/>
    <n v="12030"/>
    <n v="5870"/>
    <n v="5.87"/>
  </r>
  <r>
    <n v="5"/>
    <x v="25"/>
    <x v="4"/>
    <s v="2018-05-26 23:54:06"/>
    <s v="2018-05-27 00:25:14"/>
    <n v="800"/>
    <n v="25"/>
    <x v="6"/>
    <s v="SZP929"/>
    <s v="LIME S.A E.S.P."/>
    <x v="0"/>
    <x v="0"/>
    <s v="ASE 2 LIME S.A. E.S.P."/>
    <s v="Atencion Criticos clandestino y Otros decreto 1077"/>
    <s v="Aprovechamiento"/>
    <n v="24810"/>
    <n v="12950"/>
    <n v="11860"/>
    <n v="11.86"/>
  </r>
  <r>
    <n v="5"/>
    <x v="25"/>
    <x v="4"/>
    <s v="2018-05-26 23:57:56"/>
    <s v="2018-05-27 00:58:41"/>
    <n v="804"/>
    <n v="58"/>
    <x v="1"/>
    <s v="SZV691"/>
    <s v="LIME S.A E.S.P."/>
    <x v="0"/>
    <x v="0"/>
    <s v="ASE 2 LIME S.A. E.S.P."/>
    <s v="Atencion Criticos clandestino y Otros decreto 1077"/>
    <s v="Optimizacion"/>
    <n v="19980"/>
    <n v="12940"/>
    <n v="7040"/>
    <n v="7.04"/>
  </r>
  <r>
    <n v="5"/>
    <x v="26"/>
    <x v="5"/>
    <s v="2018-05-27 00:12:48"/>
    <s v="2018-05-27 01:28:18"/>
    <n v="19"/>
    <n v="83"/>
    <x v="0"/>
    <s v="THY977"/>
    <s v="LIME S.A E.S.P."/>
    <x v="0"/>
    <x v="0"/>
    <s v="ASE 2 LIME S.A. E.S.P."/>
    <s v="Atencion Criticos clandestino y Otros decreto 1077"/>
    <s v="Optimizacion"/>
    <n v="28040"/>
    <n v="12010"/>
    <n v="16030"/>
    <n v="16.03"/>
  </r>
  <r>
    <n v="5"/>
    <x v="26"/>
    <x v="5"/>
    <s v="2018-05-27 00:33:41"/>
    <s v="2018-05-27 01:23:03"/>
    <n v="48"/>
    <n v="79"/>
    <x v="9"/>
    <s v="SZX185"/>
    <s v="LIME S.A E.S.P."/>
    <x v="1"/>
    <x v="0"/>
    <s v="ASE 2 LIME S.A. E.S.P."/>
    <s v="Atencion Criticos clandestino y Otros decreto 1077"/>
    <s v="Aprovechamiento"/>
    <n v="27040"/>
    <n v="11860"/>
    <n v="15180"/>
    <n v="15.18"/>
  </r>
  <r>
    <n v="5"/>
    <x v="26"/>
    <x v="5"/>
    <s v="2018-05-27 01:04:37"/>
    <s v="2018-05-27 02:36:43"/>
    <n v="86"/>
    <n v="150"/>
    <x v="14"/>
    <s v="SWL355"/>
    <s v="LIME S.A E.S.P."/>
    <x v="0"/>
    <x v="0"/>
    <s v="ASE 2 LIME S.A. E.S.P."/>
    <s v="Atencion Criticos clandestino y Otros decreto 1077"/>
    <s v="Optimizacion"/>
    <n v="20290"/>
    <n v="10510"/>
    <n v="9780"/>
    <n v="9.7799999999999994"/>
  </r>
  <r>
    <n v="5"/>
    <x v="26"/>
    <x v="5"/>
    <s v="2018-05-27 02:09:47"/>
    <s v="2018-05-27 03:34:38"/>
    <n v="149"/>
    <n v="211"/>
    <x v="22"/>
    <n v="1308"/>
    <s v="LIME S.A E.S.P."/>
    <x v="0"/>
    <x v="0"/>
    <s v="ASE 2 LIME S.A. E.S.P."/>
    <s v="Atencion Criticos clandestino y Otros decreto 1077"/>
    <s v="Optimizacion"/>
    <n v="19220"/>
    <n v="12020"/>
    <n v="7200"/>
    <n v="7.2"/>
  </r>
  <r>
    <n v="5"/>
    <x v="26"/>
    <x v="5"/>
    <s v="2018-05-27 02:16:46"/>
    <s v="2018-05-27 03:31:41"/>
    <n v="154"/>
    <n v="208"/>
    <x v="10"/>
    <n v="1304"/>
    <s v="LIME S.A E.S.P."/>
    <x v="0"/>
    <x v="0"/>
    <s v="ASE 2 LIME S.A. E.S.P."/>
    <s v="Atencion Criticos clandestino y Otros decreto 1077"/>
    <s v="Optimizacion"/>
    <n v="16080"/>
    <n v="12040"/>
    <n v="4040"/>
    <n v="4.04"/>
  </r>
  <r>
    <n v="5"/>
    <x v="26"/>
    <x v="5"/>
    <s v="2018-05-27 02:25:57"/>
    <s v="2018-05-27 05:05:41"/>
    <n v="158"/>
    <n v="254"/>
    <x v="3"/>
    <s v="TAM298"/>
    <s v="LIME S.A E.S.P."/>
    <x v="0"/>
    <x v="0"/>
    <s v="ASE 2 LIME S.A. E.S.P."/>
    <s v="Atencion Criticos clandestino y Otros decreto 1077"/>
    <s v="Optimizacion"/>
    <n v="22550"/>
    <n v="12020"/>
    <n v="10530"/>
    <n v="10.53"/>
  </r>
  <r>
    <n v="5"/>
    <x v="26"/>
    <x v="5"/>
    <s v="2018-05-27 03:16:38"/>
    <s v="2018-05-27 04:16:10"/>
    <n v="185"/>
    <n v="245"/>
    <x v="4"/>
    <s v="SZO996"/>
    <s v="LIME S.A E.S.P."/>
    <x v="0"/>
    <x v="0"/>
    <s v="ASE 2 LIME S.A. E.S.P."/>
    <s v="Atencion Criticos clandestino y Otros decreto 1077"/>
    <s v="Optimizacion"/>
    <n v="22040"/>
    <n v="12180"/>
    <n v="9860"/>
    <n v="9.86"/>
  </r>
  <r>
    <n v="5"/>
    <x v="26"/>
    <x v="5"/>
    <s v="2018-05-27 03:29:44"/>
    <s v="2018-05-27 04:09:30"/>
    <n v="190"/>
    <n v="241"/>
    <x v="0"/>
    <s v="THY977"/>
    <s v="LIME S.A E.S.P."/>
    <x v="0"/>
    <x v="0"/>
    <s v="ASE 2 LIME S.A. E.S.P."/>
    <s v="Atencion Criticos clandestino y Otros decreto 1077"/>
    <s v="Optimizacion"/>
    <n v="22910"/>
    <n v="12020"/>
    <n v="10890"/>
    <n v="10.89"/>
  </r>
  <r>
    <n v="5"/>
    <x v="26"/>
    <x v="5"/>
    <s v="2018-05-27 03:35:54"/>
    <s v="2018-05-27 04:14:38"/>
    <n v="191"/>
    <n v="244"/>
    <x v="6"/>
    <s v="SZP929"/>
    <s v="LIME S.A E.S.P."/>
    <x v="1"/>
    <x v="0"/>
    <s v="ASE 2 LIME S.A. E.S.P."/>
    <s v="Atencion Criticos clandestino y Otros decreto 1077"/>
    <s v="Optimizacion"/>
    <n v="21030"/>
    <n v="12910"/>
    <n v="8120"/>
    <n v="8.1199999999999992"/>
  </r>
  <r>
    <n v="5"/>
    <x v="26"/>
    <x v="5"/>
    <s v="2018-05-27 03:39:10"/>
    <s v="2018-05-27 04:12:59"/>
    <n v="194"/>
    <n v="243"/>
    <x v="5"/>
    <s v="TSW462"/>
    <s v="LIME S.A E.S.P."/>
    <x v="1"/>
    <x v="0"/>
    <s v="ASE 2 LIME S.A. E.S.P."/>
    <s v="Atencion Criticos clandestino y Otros decreto 1077"/>
    <s v="Optimizacion"/>
    <n v="18170"/>
    <n v="12040"/>
    <n v="6130"/>
    <n v="6.13"/>
  </r>
  <r>
    <n v="5"/>
    <x v="26"/>
    <x v="5"/>
    <s v="2018-05-27 04:02:38"/>
    <s v="2018-05-27 04:45:00"/>
    <n v="196"/>
    <n v="250"/>
    <x v="1"/>
    <s v="SZV691"/>
    <s v="LIME S.A E.S.P."/>
    <x v="0"/>
    <x v="0"/>
    <s v="ASE 2 LIME S.A. E.S.P."/>
    <s v="Atencion Criticos clandestino y Otros decreto 1077"/>
    <s v="Optimizacion"/>
    <n v="19500"/>
    <n v="12940"/>
    <n v="6560"/>
    <n v="6.56"/>
  </r>
  <r>
    <n v="5"/>
    <x v="27"/>
    <x v="6"/>
    <s v="2018-05-28 04:49:36"/>
    <s v="2018-05-28 05:24:16"/>
    <n v="66"/>
    <n v="32"/>
    <x v="9"/>
    <s v="SZX185"/>
    <s v="LIME S.A E.S.P."/>
    <x v="0"/>
    <x v="0"/>
    <s v="ASE 2 LIME S.A. E.S.P."/>
    <s v="Atencion Criticos clandestino y Otros decreto 1077"/>
    <s v="Optimizacion"/>
    <n v="15250"/>
    <n v="11770"/>
    <n v="3480"/>
    <n v="3.48"/>
  </r>
  <r>
    <n v="5"/>
    <x v="27"/>
    <x v="6"/>
    <s v="2018-05-28 09:59:49"/>
    <s v="2018-05-28 10:45:12"/>
    <n v="142"/>
    <n v="119"/>
    <x v="3"/>
    <s v="TAM298"/>
    <s v="LIME S.A E.S.P."/>
    <x v="1"/>
    <x v="0"/>
    <s v="ASE 2 LIME S.A. E.S.P."/>
    <s v="Atencion Criticos clandestino y Otros decreto 1077"/>
    <s v="Optimizacion"/>
    <n v="16970"/>
    <n v="11950"/>
    <n v="5020"/>
    <n v="5.0199999999999996"/>
  </r>
  <r>
    <n v="5"/>
    <x v="27"/>
    <x v="6"/>
    <s v="2018-05-28 10:30:38"/>
    <s v="2018-05-28 11:14:40"/>
    <n v="177"/>
    <n v="149"/>
    <x v="9"/>
    <s v="SZX185"/>
    <s v="LIME S.A E.S.P."/>
    <x v="1"/>
    <x v="0"/>
    <s v="ASE 2 LIME S.A. E.S.P."/>
    <s v="Atencion Criticos clandestino y Otros decreto 1077"/>
    <s v="Optimizacion"/>
    <n v="17630"/>
    <n v="11740"/>
    <n v="5890"/>
    <n v="5.89"/>
  </r>
  <r>
    <n v="5"/>
    <x v="27"/>
    <x v="6"/>
    <s v="2018-05-28 10:52:13"/>
    <s v="2018-05-28 11:32:59"/>
    <n v="194"/>
    <n v="165"/>
    <x v="4"/>
    <s v="SZO996"/>
    <s v="LIME S.A E.S.P."/>
    <x v="1"/>
    <x v="0"/>
    <s v="ASE 2 LIME S.A. E.S.P."/>
    <s v="Atencion Criticos clandestino y Otros decreto 1077"/>
    <s v="Optimizacion"/>
    <n v="18420"/>
    <n v="12050"/>
    <n v="6370"/>
    <n v="6.37"/>
  </r>
  <r>
    <n v="5"/>
    <x v="27"/>
    <x v="6"/>
    <s v="2018-05-28 11:11:54"/>
    <s v="2018-05-28 11:59:50"/>
    <n v="219"/>
    <n v="192"/>
    <x v="6"/>
    <s v="SZP929"/>
    <s v="LIME S.A E.S.P."/>
    <x v="1"/>
    <x v="0"/>
    <s v="ASE 2 LIME S.A. E.S.P."/>
    <s v="Atencion Criticos clandestino y Otros decreto 1077"/>
    <s v="Optimizacion"/>
    <n v="20250"/>
    <n v="12860"/>
    <n v="7390"/>
    <n v="7.39"/>
  </r>
  <r>
    <n v="5"/>
    <x v="27"/>
    <x v="6"/>
    <s v="2018-05-28 11:40:10"/>
    <s v="2018-05-28 12:29:58"/>
    <n v="248"/>
    <n v="226"/>
    <x v="11"/>
    <s v="KUM393"/>
    <s v="LIME S.A E.S.P."/>
    <x v="1"/>
    <x v="0"/>
    <s v="ASE 2 LIME S.A. E.S.P."/>
    <s v="Atencion Criticos clandestino y Otros decreto 1077"/>
    <s v="Optimizacion"/>
    <n v="32220"/>
    <n v="9960"/>
    <n v="22260"/>
    <n v="22.26"/>
  </r>
  <r>
    <n v="5"/>
    <x v="27"/>
    <x v="6"/>
    <s v="2018-05-28 13:06:42"/>
    <s v="2018-05-28 14:02:46"/>
    <n v="316"/>
    <n v="309"/>
    <x v="0"/>
    <s v="THY977"/>
    <s v="LIME S.A E.S.P."/>
    <x v="1"/>
    <x v="0"/>
    <s v="ASE 2 LIME S.A. E.S.P."/>
    <s v="Atencion Criticos clandestino y Otros decreto 1077"/>
    <s v="Optimizacion"/>
    <n v="15340"/>
    <n v="11950"/>
    <n v="3390"/>
    <n v="3.39"/>
  </r>
  <r>
    <n v="5"/>
    <x v="27"/>
    <x v="6"/>
    <s v="2018-05-28 13:58:19"/>
    <s v="2018-05-28 16:04:03"/>
    <n v="362"/>
    <n v="394"/>
    <x v="14"/>
    <s v="SWL355"/>
    <s v="LIME S.A E.S.P."/>
    <x v="1"/>
    <x v="0"/>
    <s v="ASE 2 LIME S.A. E.S.P."/>
    <s v="Atencion Criticos clandestino y Otros decreto 1077"/>
    <s v="Optimizacion"/>
    <n v="17330"/>
    <n v="10620"/>
    <n v="6710"/>
    <n v="6.71"/>
  </r>
  <r>
    <n v="5"/>
    <x v="27"/>
    <x v="6"/>
    <s v="2018-05-28 14:14:29"/>
    <s v="2018-05-28 15:00:41"/>
    <n v="374"/>
    <n v="354"/>
    <x v="3"/>
    <s v="TAM298"/>
    <s v="LIME S.A E.S.P."/>
    <x v="1"/>
    <x v="0"/>
    <s v="ASE 2 LIME S.A. E.S.P."/>
    <s v="Atencion Criticos clandestino y Otros decreto 1077"/>
    <s v="Optimizacion"/>
    <n v="24130"/>
    <n v="11960"/>
    <n v="12170"/>
    <n v="12.17"/>
  </r>
  <r>
    <n v="5"/>
    <x v="27"/>
    <x v="6"/>
    <s v="2018-05-28 15:28:43"/>
    <s v="2018-05-28 16:18:02"/>
    <n v="409"/>
    <n v="402"/>
    <x v="1"/>
    <s v="SZV691"/>
    <s v="LIME S.A E.S.P."/>
    <x v="1"/>
    <x v="0"/>
    <s v="ASE 2 LIME S.A. E.S.P."/>
    <s v="Atencion Criticos clandestino y Otros decreto 1077"/>
    <s v="Optimizacion"/>
    <n v="22170"/>
    <n v="12860"/>
    <n v="9310"/>
    <n v="9.31"/>
  </r>
  <r>
    <n v="5"/>
    <x v="27"/>
    <x v="6"/>
    <s v="2018-05-28 15:49:55"/>
    <s v="2018-05-28 16:35:48"/>
    <n v="436"/>
    <n v="420"/>
    <x v="5"/>
    <s v="TSW462"/>
    <s v="LIME S.A E.S.P."/>
    <x v="1"/>
    <x v="0"/>
    <s v="ASE 2 LIME S.A. E.S.P."/>
    <s v="Atencion Criticos clandestino y Otros decreto 1077"/>
    <s v="Optimizacion"/>
    <n v="25750"/>
    <n v="11940"/>
    <n v="13810"/>
    <n v="13.81"/>
  </r>
  <r>
    <n v="5"/>
    <x v="27"/>
    <x v="6"/>
    <s v="2018-05-28 16:05:14"/>
    <s v="2018-05-28 16:37:09"/>
    <n v="454"/>
    <n v="421"/>
    <x v="4"/>
    <s v="SZO996"/>
    <s v="LIME S.A E.S.P."/>
    <x v="1"/>
    <x v="0"/>
    <s v="ASE 2 LIME S.A. E.S.P."/>
    <s v="Atencion Criticos clandestino y Otros decreto 1077"/>
    <s v="Aprovechamiento"/>
    <n v="30340"/>
    <n v="12030"/>
    <n v="18310"/>
    <n v="18.309999999999999"/>
  </r>
  <r>
    <n v="5"/>
    <x v="27"/>
    <x v="6"/>
    <s v="2018-05-28 16:12:17"/>
    <s v="2018-05-28 16:57:24"/>
    <n v="462"/>
    <n v="447"/>
    <x v="9"/>
    <s v="SZX185"/>
    <s v="LIME S.A E.S.P."/>
    <x v="1"/>
    <x v="0"/>
    <s v="ASE 2 LIME S.A. E.S.P."/>
    <s v="Atencion Criticos clandestino y Otros decreto 1077"/>
    <s v="Optimizacion"/>
    <n v="30110"/>
    <n v="11760"/>
    <n v="18350"/>
    <n v="18.350000000000001"/>
  </r>
  <r>
    <n v="5"/>
    <x v="27"/>
    <x v="6"/>
    <s v="2018-05-28 16:20:46"/>
    <s v="2018-05-28 17:09:11"/>
    <n v="470"/>
    <n v="461"/>
    <x v="8"/>
    <s v="WGY2015"/>
    <s v="LIME S.A E.S.P."/>
    <x v="0"/>
    <x v="0"/>
    <s v="ASE 2 LIME S.A. E.S.P."/>
    <s v="Atencion Criticos clandestino y Otros decreto 1077"/>
    <s v="Optimizacion"/>
    <n v="21710"/>
    <n v="11960"/>
    <n v="9750"/>
    <n v="9.75"/>
  </r>
  <r>
    <n v="5"/>
    <x v="27"/>
    <x v="6"/>
    <s v="2018-05-28 16:56:00"/>
    <s v="2018-05-28 17:36:10"/>
    <n v="494"/>
    <n v="479"/>
    <x v="6"/>
    <s v="SZP929"/>
    <s v="LIME S.A E.S.P."/>
    <x v="0"/>
    <x v="0"/>
    <s v="ASE 2 LIME S.A. E.S.P."/>
    <s v="Atencion Criticos clandestino y Otros decreto 1077"/>
    <s v="Optimizacion"/>
    <n v="23270"/>
    <n v="12820"/>
    <n v="10450"/>
    <n v="10.45"/>
  </r>
  <r>
    <n v="5"/>
    <x v="27"/>
    <x v="6"/>
    <s v="2018-05-28 17:56:41"/>
    <s v="2018-05-28 18:43:50"/>
    <n v="521"/>
    <n v="513"/>
    <x v="11"/>
    <s v="KUM393"/>
    <s v="LIME S.A E.S.P."/>
    <x v="1"/>
    <x v="0"/>
    <s v="ASE 2 LIME S.A. E.S.P."/>
    <s v="Atencion Criticos clandestino y Otros decreto 1077"/>
    <s v="Optimizacion"/>
    <n v="24240"/>
    <n v="9930"/>
    <n v="14310"/>
    <n v="14.31"/>
  </r>
  <r>
    <n v="5"/>
    <x v="27"/>
    <x v="6"/>
    <s v="2018-05-28 19:05:01"/>
    <s v="2018-05-28 19:35:49"/>
    <n v="546"/>
    <n v="532"/>
    <x v="0"/>
    <s v="THY977"/>
    <s v="LIME S.A E.S.P."/>
    <x v="1"/>
    <x v="0"/>
    <s v="ASE 2 LIME S.A. E.S.P."/>
    <s v="Atencion Criticos clandestino y Otros decreto 1077"/>
    <s v="Aprovechamiento"/>
    <n v="20640"/>
    <n v="11950"/>
    <n v="8690"/>
    <n v="8.69"/>
  </r>
  <r>
    <n v="5"/>
    <x v="27"/>
    <x v="6"/>
    <s v="2018-05-28 21:20:07"/>
    <s v="2018-05-28 23:22:01"/>
    <n v="587"/>
    <n v="613"/>
    <x v="4"/>
    <s v="SZO996"/>
    <s v="LIME S.A E.S.P."/>
    <x v="0"/>
    <x v="0"/>
    <s v="ASE 2 LIME S.A. E.S.P."/>
    <s v="Atencion Criticos clandestino y Otros decreto 1077"/>
    <s v="Optimizacion"/>
    <n v="16840"/>
    <n v="12350"/>
    <n v="4490"/>
    <n v="4.49"/>
  </r>
  <r>
    <n v="5"/>
    <x v="27"/>
    <x v="6"/>
    <s v="2018-05-28 22:36:18"/>
    <s v="2018-05-28 23:17:41"/>
    <n v="619"/>
    <n v="608"/>
    <x v="9"/>
    <s v="SZX185"/>
    <s v="LIME S.A E.S.P."/>
    <x v="0"/>
    <x v="0"/>
    <s v="ASE 2 LIME S.A. E.S.P."/>
    <s v="Atencion Criticos clandestino y Otros decreto 1077"/>
    <s v="Optimizacion"/>
    <n v="18950"/>
    <n v="11960"/>
    <n v="6990"/>
    <n v="6.99"/>
  </r>
  <r>
    <n v="5"/>
    <x v="27"/>
    <x v="6"/>
    <s v="2018-05-28 22:40:33"/>
    <s v="2018-05-28 23:25:30"/>
    <n v="625"/>
    <n v="616"/>
    <x v="14"/>
    <s v="SWL355"/>
    <s v="LIME S.A E.S.P."/>
    <x v="1"/>
    <x v="0"/>
    <s v="ASE 2 LIME S.A. E.S.P."/>
    <s v="Atencion Criticos clandestino y Otros decreto 1077"/>
    <s v="Aprovechamiento"/>
    <n v="27530"/>
    <n v="10650"/>
    <n v="16880"/>
    <n v="16.88"/>
  </r>
  <r>
    <n v="5"/>
    <x v="27"/>
    <x v="6"/>
    <s v="2018-05-28 23:03:34"/>
    <s v="2018-05-28 23:48:36"/>
    <n v="654"/>
    <n v="640"/>
    <x v="1"/>
    <s v="SZV691"/>
    <s v="LIME S.A E.S.P."/>
    <x v="0"/>
    <x v="0"/>
    <s v="ASE 2 LIME S.A. E.S.P."/>
    <s v="Atencion Criticos clandestino y Otros decreto 1077"/>
    <s v="Optimizacion"/>
    <n v="21550"/>
    <n v="12810"/>
    <n v="8740"/>
    <n v="8.74"/>
  </r>
  <r>
    <n v="5"/>
    <x v="28"/>
    <x v="0"/>
    <s v="2018-05-29 00:03:32"/>
    <s v="2018-05-29 00:47:58"/>
    <n v="5"/>
    <n v="64"/>
    <x v="3"/>
    <s v="TAM298"/>
    <s v="LIME S.A E.S.P."/>
    <x v="0"/>
    <x v="0"/>
    <s v="ASE 2 LIME S.A. E.S.P."/>
    <s v="Atencion Criticos clandestino y Otros decreto 1077"/>
    <s v="Optimizacion"/>
    <n v="18310"/>
    <n v="12000"/>
    <n v="6310"/>
    <n v="6.31"/>
  </r>
  <r>
    <n v="5"/>
    <x v="28"/>
    <x v="0"/>
    <s v="2018-05-29 00:17:32"/>
    <s v="2018-05-29 01:00:00"/>
    <n v="22"/>
    <n v="73"/>
    <x v="6"/>
    <s v="SZP929"/>
    <s v="LIME S.A E.S.P."/>
    <x v="1"/>
    <x v="0"/>
    <s v="ASE 2 LIME S.A. E.S.P."/>
    <s v="Atencion Criticos clandestino y Otros decreto 1077"/>
    <s v="Optimizacion"/>
    <n v="18480"/>
    <n v="12920"/>
    <n v="5560"/>
    <n v="5.56"/>
  </r>
  <r>
    <n v="5"/>
    <x v="28"/>
    <x v="0"/>
    <s v="2018-05-29 00:59:45"/>
    <s v="2018-05-29 01:44:00"/>
    <n v="51"/>
    <n v="105"/>
    <x v="9"/>
    <s v="SZX185"/>
    <s v="LIME S.A E.S.P."/>
    <x v="0"/>
    <x v="0"/>
    <s v="ASE 2 LIME S.A. E.S.P."/>
    <s v="Atencion Criticos clandestino y Otros decreto 1077"/>
    <s v="Optimizacion"/>
    <n v="20140"/>
    <n v="11960"/>
    <n v="8180"/>
    <n v="8.18"/>
  </r>
  <r>
    <n v="5"/>
    <x v="28"/>
    <x v="0"/>
    <s v="2018-05-29 01:26:46"/>
    <s v="2018-05-29 02:22:45"/>
    <n v="73"/>
    <n v="137"/>
    <x v="8"/>
    <s v="WGY2015"/>
    <s v="LIME S.A E.S.P."/>
    <x v="0"/>
    <x v="0"/>
    <s v="ASE 2 LIME S.A. E.S.P."/>
    <s v="Atencion Criticos clandestino y Otros decreto 1077"/>
    <s v="Optimizacion"/>
    <n v="17040"/>
    <n v="12220"/>
    <n v="4820"/>
    <n v="4.82"/>
  </r>
  <r>
    <n v="5"/>
    <x v="28"/>
    <x v="0"/>
    <s v="2018-05-29 01:34:22"/>
    <s v="2018-05-29 02:16:04"/>
    <n v="79"/>
    <n v="131"/>
    <x v="5"/>
    <s v="TSW462"/>
    <s v="LIME S.A E.S.P."/>
    <x v="0"/>
    <x v="0"/>
    <s v="ASE 2 LIME S.A. E.S.P."/>
    <s v="Atencion Criticos clandestino y Otros decreto 1077"/>
    <s v="Optimizacion"/>
    <n v="14270"/>
    <n v="12000"/>
    <n v="2270"/>
    <n v="2.27"/>
  </r>
  <r>
    <n v="5"/>
    <x v="28"/>
    <x v="0"/>
    <s v="2018-05-29 01:43:13"/>
    <s v="2018-05-29 02:25:45"/>
    <n v="86"/>
    <n v="139"/>
    <x v="4"/>
    <s v="SZO996"/>
    <s v="LIME S.A E.S.P."/>
    <x v="0"/>
    <x v="0"/>
    <s v="ASE 2 LIME S.A. E.S.P."/>
    <s v="Atencion Criticos clandestino y Otros decreto 1077"/>
    <s v="Optimizacion"/>
    <n v="18040"/>
    <n v="12310"/>
    <n v="5730"/>
    <n v="5.73"/>
  </r>
  <r>
    <n v="5"/>
    <x v="28"/>
    <x v="0"/>
    <s v="2018-05-29 02:36:15"/>
    <s v="2018-05-29 03:17:20"/>
    <n v="131"/>
    <n v="182"/>
    <x v="15"/>
    <n v="1306"/>
    <s v="LIME S.A E.S.P."/>
    <x v="0"/>
    <x v="0"/>
    <s v="ASE 2 LIME S.A. E.S.P."/>
    <s v="Atencion Criticos clandestino y Otros decreto 1077"/>
    <s v="Optimizacion"/>
    <n v="18700"/>
    <n v="12130"/>
    <n v="6570"/>
    <n v="6.57"/>
  </r>
  <r>
    <n v="5"/>
    <x v="28"/>
    <x v="0"/>
    <s v="2018-05-29 02:38:53"/>
    <s v="2018-05-29 03:22:32"/>
    <n v="134"/>
    <n v="187"/>
    <x v="1"/>
    <s v="SZV691"/>
    <s v="LIME S.A E.S.P."/>
    <x v="0"/>
    <x v="0"/>
    <s v="ASE 2 LIME S.A. E.S.P."/>
    <s v="Atencion Criticos clandestino y Otros decreto 1077"/>
    <s v="Optimizacion"/>
    <n v="18190"/>
    <n v="12770"/>
    <n v="5420"/>
    <n v="5.42"/>
  </r>
  <r>
    <n v="5"/>
    <x v="28"/>
    <x v="0"/>
    <s v="2018-05-29 02:42:20"/>
    <s v="2018-05-29 04:09:40"/>
    <n v="137"/>
    <n v="233"/>
    <x v="3"/>
    <s v="TAM298"/>
    <s v="LIME S.A E.S.P."/>
    <x v="0"/>
    <x v="0"/>
    <s v="ASE 2 LIME S.A. E.S.P."/>
    <s v="Atencion Criticos clandestino y Otros decreto 1077"/>
    <s v="Optimizacion"/>
    <n v="15820"/>
    <n v="12040"/>
    <n v="3780"/>
    <n v="3.78"/>
  </r>
  <r>
    <n v="5"/>
    <x v="28"/>
    <x v="0"/>
    <s v="2018-05-29 02:58:31"/>
    <s v="2018-05-29 03:40:58"/>
    <n v="148"/>
    <n v="199"/>
    <x v="6"/>
    <s v="SZP929"/>
    <s v="LIME S.A E.S.P."/>
    <x v="0"/>
    <x v="0"/>
    <s v="ASE 2 LIME S.A. E.S.P."/>
    <s v="Atencion Criticos clandestino y Otros decreto 1077"/>
    <s v="Optimizacion"/>
    <n v="24840"/>
    <n v="13020"/>
    <n v="11820"/>
    <n v="11.82"/>
  </r>
  <r>
    <n v="5"/>
    <x v="28"/>
    <x v="0"/>
    <s v="2018-05-29 03:14:11"/>
    <s v="2018-05-29 03:54:00"/>
    <n v="162"/>
    <n v="214"/>
    <x v="0"/>
    <s v="THY977"/>
    <s v="LIME S.A E.S.P."/>
    <x v="0"/>
    <x v="0"/>
    <s v="ASE 2 LIME S.A. E.S.P."/>
    <s v="Atencion Criticos clandestino y Otros decreto 1077"/>
    <s v="Optimizacion"/>
    <n v="17530"/>
    <n v="11920"/>
    <n v="5610"/>
    <n v="5.61"/>
  </r>
  <r>
    <n v="5"/>
    <x v="28"/>
    <x v="0"/>
    <s v="2018-05-29 05:14:36"/>
    <s v="2018-05-29 06:00:46"/>
    <n v="234"/>
    <n v="24"/>
    <x v="8"/>
    <s v="WGY2015"/>
    <s v="LIME S.A E.S.P."/>
    <x v="0"/>
    <x v="0"/>
    <s v="ASE 2 LIME S.A. E.S.P."/>
    <s v="Atencion Criticos clandestino y Otros decreto 1077"/>
    <s v="Optimizacion"/>
    <n v="19130"/>
    <n v="12300"/>
    <n v="6830"/>
    <n v="6.83"/>
  </r>
  <r>
    <n v="5"/>
    <x v="28"/>
    <x v="0"/>
    <s v="2018-05-29 05:22:43"/>
    <s v="2018-05-29 05:56:56"/>
    <n v="236"/>
    <n v="22"/>
    <x v="14"/>
    <s v="SWL355"/>
    <s v="LIME S.A E.S.P."/>
    <x v="1"/>
    <x v="0"/>
    <s v="ASE 2 LIME S.A. E.S.P."/>
    <s v="Atencion Criticos clandestino y Otros decreto 1077"/>
    <s v="Optimizacion"/>
    <n v="16460"/>
    <n v="10650"/>
    <n v="5810"/>
    <n v="5.81"/>
  </r>
  <r>
    <n v="5"/>
    <x v="28"/>
    <x v="0"/>
    <s v="2018-05-29 05:42:08"/>
    <s v="2018-05-29 06:25:30"/>
    <n v="245"/>
    <n v="304"/>
    <x v="11"/>
    <s v="KUM393"/>
    <s v="LIME S.A E.S.P."/>
    <x v="0"/>
    <x v="0"/>
    <s v="ASE 2 LIME S.A. E.S.P."/>
    <s v="Atencion Criticos clandestino y Otros decreto 1077"/>
    <s v="Optimizacion"/>
    <n v="29260"/>
    <n v="10010"/>
    <n v="19250"/>
    <n v="19.25"/>
  </r>
  <r>
    <n v="5"/>
    <x v="28"/>
    <x v="0"/>
    <s v="2018-05-29 08:07:32"/>
    <s v="2018-05-29 09:53:19"/>
    <n v="277"/>
    <n v="358"/>
    <x v="9"/>
    <s v="SZX185"/>
    <s v="LIME S.A E.S.P."/>
    <x v="1"/>
    <x v="0"/>
    <s v="ASE 2 LIME S.A. E.S.P."/>
    <s v="Atencion Criticos clandestino y Otros decreto 1077"/>
    <s v="Optimizacion"/>
    <n v="19770"/>
    <n v="12000"/>
    <n v="7770"/>
    <n v="7.77"/>
  </r>
  <r>
    <n v="5"/>
    <x v="28"/>
    <x v="0"/>
    <s v="2018-05-29 08:55:50"/>
    <s v="2018-05-29 09:54:29"/>
    <n v="290"/>
    <n v="359"/>
    <x v="3"/>
    <s v="TAM298"/>
    <s v="LIME S.A E.S.P."/>
    <x v="1"/>
    <x v="0"/>
    <s v="ASE 2 LIME S.A. E.S.P."/>
    <s v="Atencion Criticos clandestino y Otros decreto 1077"/>
    <s v="Optimizacion"/>
    <n v="20890"/>
    <n v="11990"/>
    <n v="8900"/>
    <n v="8.9"/>
  </r>
  <r>
    <n v="5"/>
    <x v="28"/>
    <x v="0"/>
    <s v="2018-05-29 09:03:15"/>
    <s v="2018-05-29 09:58:26"/>
    <n v="294"/>
    <n v="361"/>
    <x v="11"/>
    <s v="KUM393"/>
    <s v="LIME S.A E.S.P."/>
    <x v="1"/>
    <x v="0"/>
    <s v="ASE 2 LIME S.A. E.S.P."/>
    <s v="Atencion Criticos clandestino y Otros decreto 1077"/>
    <s v="Optimizacion"/>
    <n v="30240"/>
    <n v="9910"/>
    <n v="20330"/>
    <n v="20.329999999999998"/>
  </r>
  <r>
    <n v="5"/>
    <x v="28"/>
    <x v="0"/>
    <s v="2018-05-29 10:12:02"/>
    <s v="2018-05-29 10:45:20"/>
    <n v="342"/>
    <n v="403"/>
    <x v="5"/>
    <s v="TSW462"/>
    <s v="LIME S.A E.S.P."/>
    <x v="1"/>
    <x v="0"/>
    <s v="ASE 2 LIME S.A. E.S.P."/>
    <s v="Atencion Criticos clandestino y Otros decreto 1077"/>
    <s v="Optimizacion"/>
    <n v="24140"/>
    <n v="11970"/>
    <n v="12170"/>
    <n v="12.17"/>
  </r>
  <r>
    <n v="5"/>
    <x v="28"/>
    <x v="0"/>
    <s v="2018-05-29 10:48:43"/>
    <s v="2018-05-29 11:35:56"/>
    <n v="375"/>
    <n v="443"/>
    <x v="8"/>
    <s v="WGY2015"/>
    <s v="LIME S.A E.S.P."/>
    <x v="0"/>
    <x v="0"/>
    <s v="ASE 2 LIME S.A. E.S.P."/>
    <s v="Atencion Criticos clandestino y Otros decreto 1077"/>
    <s v="Optimizacion"/>
    <n v="21930"/>
    <n v="12150"/>
    <n v="9780"/>
    <n v="9.7799999999999994"/>
  </r>
  <r>
    <n v="5"/>
    <x v="28"/>
    <x v="0"/>
    <s v="2018-05-29 12:03:24"/>
    <s v="2018-05-29 12:49:39"/>
    <n v="445"/>
    <n v="505"/>
    <x v="6"/>
    <s v="SZP929"/>
    <s v="LIME S.A E.S.P."/>
    <x v="0"/>
    <x v="0"/>
    <s v="ASE 2 LIME S.A. E.S.P."/>
    <s v="Atencion Criticos clandestino y Otros decreto 1077"/>
    <s v="Optimizacion"/>
    <n v="25180"/>
    <n v="12790"/>
    <n v="12390"/>
    <n v="12.39"/>
  </r>
  <r>
    <n v="5"/>
    <x v="28"/>
    <x v="0"/>
    <s v="2018-05-29 12:46:22"/>
    <s v="2018-05-29 13:27:20"/>
    <n v="480"/>
    <n v="543"/>
    <x v="4"/>
    <s v="SZO996"/>
    <s v="LIME S.A E.S.P."/>
    <x v="1"/>
    <x v="0"/>
    <s v="ASE 2 LIME S.A. E.S.P."/>
    <s v="Atencion Criticos clandestino y Otros decreto 1077"/>
    <s v="Optimizacion"/>
    <n v="22460"/>
    <n v="12270"/>
    <n v="10190"/>
    <n v="10.19"/>
  </r>
  <r>
    <n v="5"/>
    <x v="28"/>
    <x v="0"/>
    <s v="2018-05-29 12:59:51"/>
    <s v="2018-05-29 13:41:10"/>
    <n v="488"/>
    <n v="554"/>
    <x v="5"/>
    <s v="TSW462"/>
    <s v="LIME S.A E.S.P."/>
    <x v="1"/>
    <x v="0"/>
    <s v="ASE 2 LIME S.A. E.S.P."/>
    <s v="Atencion Criticos clandestino y Otros decreto 1077"/>
    <s v="Optimizacion"/>
    <n v="35090"/>
    <n v="11870"/>
    <n v="23220"/>
    <n v="23.22"/>
  </r>
  <r>
    <n v="5"/>
    <x v="28"/>
    <x v="0"/>
    <s v="2018-05-29 13:21:56"/>
    <s v="2018-05-29 14:11:39"/>
    <n v="503"/>
    <n v="569"/>
    <x v="3"/>
    <s v="TAM298"/>
    <s v="LIME S.A E.S.P."/>
    <x v="1"/>
    <x v="0"/>
    <s v="ASE 2 LIME S.A. E.S.P."/>
    <s v="Atencion Criticos clandestino y Otros decreto 1077"/>
    <s v="Optimizacion"/>
    <n v="28880"/>
    <n v="11950"/>
    <n v="16930"/>
    <n v="16.93"/>
  </r>
  <r>
    <n v="5"/>
    <x v="28"/>
    <x v="0"/>
    <s v="2018-05-29 13:38:32"/>
    <s v="2018-05-29 14:22:52"/>
    <n v="519"/>
    <n v="579"/>
    <x v="0"/>
    <s v="THY977"/>
    <s v="LIME S.A E.S.P."/>
    <x v="1"/>
    <x v="0"/>
    <s v="ASE 2 LIME S.A. E.S.P."/>
    <s v="Atencion Criticos clandestino y Otros decreto 1077"/>
    <s v="Optimizacion"/>
    <n v="23940"/>
    <n v="11930"/>
    <n v="12010"/>
    <n v="12.01"/>
  </r>
  <r>
    <n v="5"/>
    <x v="28"/>
    <x v="0"/>
    <s v="2018-05-29 14:33:11"/>
    <s v="2018-05-29 15:28:28"/>
    <n v="561"/>
    <n v="636"/>
    <x v="9"/>
    <s v="SZX185"/>
    <s v="LIME S.A E.S.P."/>
    <x v="1"/>
    <x v="0"/>
    <s v="ASE 2 LIME S.A. E.S.P."/>
    <s v="Atencion Criticos clandestino y Otros decreto 1077"/>
    <s v="Optimizacion"/>
    <n v="29090"/>
    <n v="11990"/>
    <n v="17100"/>
    <n v="17.100000000000001"/>
  </r>
  <r>
    <n v="5"/>
    <x v="28"/>
    <x v="0"/>
    <s v="2018-05-29 14:52:31"/>
    <s v="2018-05-29 15:36:01"/>
    <n v="571"/>
    <n v="640"/>
    <x v="11"/>
    <s v="KUM393"/>
    <s v="LIME S.A E.S.P."/>
    <x v="1"/>
    <x v="0"/>
    <s v="ASE 2 LIME S.A. E.S.P."/>
    <s v="Atencion Criticos clandestino y Otros decreto 1077"/>
    <s v="Optimizacion"/>
    <n v="16370"/>
    <n v="9900"/>
    <n v="6470"/>
    <n v="6.47"/>
  </r>
  <r>
    <n v="5"/>
    <x v="28"/>
    <x v="0"/>
    <s v="2018-05-29 15:00:17"/>
    <s v="2018-05-29 16:22:29"/>
    <n v="579"/>
    <n v="674"/>
    <x v="8"/>
    <s v="WGY2015"/>
    <s v="LIME S.A E.S.P."/>
    <x v="1"/>
    <x v="0"/>
    <s v="ASE 2 LIME S.A. E.S.P."/>
    <s v="Atencion Criticos clandestino y Otros decreto 1077"/>
    <s v="Optimizacion"/>
    <n v="24660"/>
    <n v="12410"/>
    <n v="12250"/>
    <n v="12.25"/>
  </r>
  <r>
    <n v="5"/>
    <x v="28"/>
    <x v="0"/>
    <s v="2018-05-29 16:06:09"/>
    <s v="2018-05-29 16:46:07"/>
    <n v="635"/>
    <n v="700"/>
    <x v="6"/>
    <s v="SZP929"/>
    <s v="LIME S.A E.S.P."/>
    <x v="0"/>
    <x v="0"/>
    <s v="ASE 2 LIME S.A. E.S.P."/>
    <s v="Atencion Criticos clandestino y Otros decreto 1077"/>
    <s v="Optimizacion"/>
    <n v="26850"/>
    <n v="12740"/>
    <n v="14110"/>
    <n v="14.11"/>
  </r>
  <r>
    <n v="5"/>
    <x v="28"/>
    <x v="0"/>
    <s v="2018-05-29 16:40:46"/>
    <s v="2018-05-29 17:14:02"/>
    <n v="663"/>
    <n v="721"/>
    <x v="14"/>
    <s v="SWL355"/>
    <s v="LIME S.A E.S.P."/>
    <x v="1"/>
    <x v="0"/>
    <s v="ASE 2 LIME S.A. E.S.P."/>
    <s v="Atencion Criticos clandestino y Otros decreto 1077"/>
    <s v="Aprovechamiento"/>
    <n v="25550"/>
    <n v="10480"/>
    <n v="15070"/>
    <n v="15.07"/>
  </r>
  <r>
    <n v="5"/>
    <x v="28"/>
    <x v="0"/>
    <s v="2018-05-29 16:52:13"/>
    <s v="2018-05-29 17:30:49"/>
    <n v="676"/>
    <n v="735"/>
    <x v="1"/>
    <s v="SZV691"/>
    <s v="LIME S.A E.S.P."/>
    <x v="1"/>
    <x v="0"/>
    <s v="ASE 2 LIME S.A. E.S.P."/>
    <s v="Atencion Criticos clandestino y Otros decreto 1077"/>
    <s v="Optimizacion"/>
    <n v="20820"/>
    <n v="13080"/>
    <n v="7740"/>
    <n v="7.74"/>
  </r>
  <r>
    <n v="5"/>
    <x v="28"/>
    <x v="0"/>
    <s v="2018-05-29 17:49:47"/>
    <s v="2018-05-29 18:36:28"/>
    <n v="730"/>
    <n v="794"/>
    <x v="4"/>
    <s v="SZO996"/>
    <s v="LIME S.A E.S.P."/>
    <x v="1"/>
    <x v="0"/>
    <s v="ASE 2 LIME S.A. E.S.P."/>
    <s v="Atencion Criticos clandestino y Otros decreto 1077"/>
    <s v="Optimizacion"/>
    <n v="14790"/>
    <n v="12260"/>
    <n v="2530"/>
    <n v="2.5299999999999998"/>
  </r>
  <r>
    <n v="5"/>
    <x v="28"/>
    <x v="0"/>
    <s v="2018-05-29 18:46:17"/>
    <s v="2018-05-29 19:33:04"/>
    <n v="760"/>
    <n v="826"/>
    <x v="14"/>
    <s v="SWL355"/>
    <s v="LIME S.A E.S.P."/>
    <x v="1"/>
    <x v="0"/>
    <s v="ASE 2 LIME S.A. E.S.P."/>
    <s v="Atencion Criticos clandestino y Otros decreto 1077"/>
    <s v="Optimizacion"/>
    <n v="24630"/>
    <n v="10510"/>
    <n v="14120"/>
    <n v="14.12"/>
  </r>
  <r>
    <n v="5"/>
    <x v="28"/>
    <x v="0"/>
    <s v="2018-05-29 20:49:49"/>
    <s v="2018-05-29 21:31:53"/>
    <n v="799"/>
    <n v="865"/>
    <x v="4"/>
    <s v="SZO996"/>
    <s v="LIME S.A E.S.P."/>
    <x v="0"/>
    <x v="0"/>
    <s v="ASE 2 LIME S.A. E.S.P."/>
    <s v="Atencion Criticos clandestino y Otros decreto 1077"/>
    <s v="Aprovechamiento"/>
    <n v="30800"/>
    <n v="12270"/>
    <n v="18530"/>
    <n v="18.53"/>
  </r>
  <r>
    <n v="5"/>
    <x v="28"/>
    <x v="0"/>
    <s v="2018-05-29 21:03:14"/>
    <s v="2018-05-29 21:48:46"/>
    <n v="811"/>
    <n v="879"/>
    <x v="11"/>
    <s v="KUM393"/>
    <s v="LIME S.A E.S.P."/>
    <x v="0"/>
    <x v="0"/>
    <s v="ASE 2 LIME S.A. E.S.P."/>
    <s v="Atencion Criticos clandestino y Otros decreto 1077"/>
    <s v="Optimizacion"/>
    <n v="14910"/>
    <n v="9920"/>
    <n v="4990"/>
    <n v="4.99"/>
  </r>
  <r>
    <n v="5"/>
    <x v="28"/>
    <x v="0"/>
    <s v="2018-05-29 22:13:39"/>
    <s v="2018-05-29 22:44:16"/>
    <n v="841"/>
    <n v="908"/>
    <x v="1"/>
    <s v="SZV691"/>
    <s v="LIME S.A E.S.P."/>
    <x v="0"/>
    <x v="0"/>
    <s v="ASE 2 LIME S.A. E.S.P."/>
    <s v="Atencion Criticos clandestino y Otros decreto 1077"/>
    <s v="Aprovechamiento"/>
    <n v="28770"/>
    <n v="13070"/>
    <n v="15700"/>
    <n v="15.7"/>
  </r>
  <r>
    <n v="5"/>
    <x v="28"/>
    <x v="0"/>
    <s v="2018-05-29 22:15:03"/>
    <s v="2018-05-29 22:52:57"/>
    <n v="842"/>
    <n v="915"/>
    <x v="5"/>
    <s v="TSW462"/>
    <s v="LIME S.A E.S.P."/>
    <x v="0"/>
    <x v="0"/>
    <s v="ASE 2 LIME S.A. E.S.P."/>
    <s v="Atencion Criticos clandestino y Otros decreto 1077"/>
    <s v="Optimizacion"/>
    <n v="35160"/>
    <n v="11890"/>
    <n v="23270"/>
    <n v="23.27"/>
  </r>
  <r>
    <n v="5"/>
    <x v="28"/>
    <x v="0"/>
    <s v="2018-05-29 22:20:57"/>
    <s v="2018-05-29 23:21:19"/>
    <n v="849"/>
    <n v="933"/>
    <x v="3"/>
    <s v="TAM298"/>
    <s v="LIME S.A E.S.P."/>
    <x v="0"/>
    <x v="0"/>
    <s v="ASE 2 LIME S.A. E.S.P."/>
    <s v="Atencion Criticos clandestino y Otros decreto 1077"/>
    <s v="Optimizacion"/>
    <n v="15980"/>
    <n v="12190"/>
    <n v="3790"/>
    <n v="3.79"/>
  </r>
  <r>
    <n v="5"/>
    <x v="28"/>
    <x v="0"/>
    <s v="2018-05-29 22:23:50"/>
    <s v="2018-05-29 23:07:40"/>
    <n v="852"/>
    <n v="920"/>
    <x v="0"/>
    <s v="THY977"/>
    <s v="LIME S.A E.S.P."/>
    <x v="0"/>
    <x v="0"/>
    <s v="ASE 2 LIME S.A. E.S.P."/>
    <s v="Atencion Criticos clandestino y Otros decreto 1077"/>
    <s v="Optimizacion"/>
    <n v="20490"/>
    <n v="12070"/>
    <n v="8420"/>
    <n v="8.42"/>
  </r>
  <r>
    <n v="5"/>
    <x v="28"/>
    <x v="0"/>
    <s v="2018-05-29 22:41:53"/>
    <s v="2018-05-29 23:41:40"/>
    <n v="867"/>
    <n v="945"/>
    <x v="8"/>
    <s v="WGY2015"/>
    <s v="LIME S.A E.S.P."/>
    <x v="0"/>
    <x v="0"/>
    <s v="ASE 2 LIME S.A. E.S.P."/>
    <s v="Atencion Criticos clandestino y Otros decreto 1077"/>
    <s v="Optimizacion"/>
    <n v="20900"/>
    <n v="12320"/>
    <n v="8580"/>
    <n v="8.58"/>
  </r>
  <r>
    <n v="5"/>
    <x v="29"/>
    <x v="1"/>
    <s v="2018-05-30 00:01:31"/>
    <s v="2018-05-30 00:36:56"/>
    <n v="2"/>
    <n v="41"/>
    <x v="6"/>
    <s v="SZP929"/>
    <s v="LIME S.A E.S.P."/>
    <x v="1"/>
    <x v="0"/>
    <s v="ASE 2 LIME S.A. E.S.P."/>
    <s v="Atencion Criticos clandestino y Otros decreto 1077"/>
    <s v="Optimizacion"/>
    <n v="19600"/>
    <n v="13000"/>
    <n v="6600"/>
    <n v="6.6"/>
  </r>
  <r>
    <n v="5"/>
    <x v="29"/>
    <x v="1"/>
    <s v="2018-05-30 00:11:48"/>
    <s v="2018-05-30 00:54:44"/>
    <n v="16"/>
    <n v="66"/>
    <x v="9"/>
    <s v="SZX185"/>
    <s v="LIME S.A E.S.P."/>
    <x v="0"/>
    <x v="0"/>
    <s v="ASE 2 LIME S.A. E.S.P."/>
    <s v="Atencion Criticos clandestino y Otros decreto 1077"/>
    <s v="Optimizacion"/>
    <n v="27450"/>
    <n v="11950"/>
    <n v="15500"/>
    <n v="15.5"/>
  </r>
  <r>
    <n v="5"/>
    <x v="29"/>
    <x v="1"/>
    <s v="2018-05-30 01:24:09"/>
    <s v="2018-05-30 02:07:09"/>
    <n v="67"/>
    <n v="114"/>
    <x v="0"/>
    <s v="THY977"/>
    <s v="LIME S.A E.S.P."/>
    <x v="0"/>
    <x v="0"/>
    <s v="ASE 2 LIME S.A. E.S.P."/>
    <s v="Atencion Criticos clandestino y Otros decreto 1077"/>
    <s v="Optimizacion"/>
    <n v="18770"/>
    <n v="12100"/>
    <n v="6670"/>
    <n v="6.67"/>
  </r>
  <r>
    <n v="5"/>
    <x v="29"/>
    <x v="1"/>
    <s v="2018-05-30 02:47:06"/>
    <s v="2018-05-30 03:29:24"/>
    <n v="132"/>
    <n v="176"/>
    <x v="15"/>
    <n v="1306"/>
    <s v="LIME S.A E.S.P."/>
    <x v="0"/>
    <x v="0"/>
    <s v="ASE 2 LIME S.A. E.S.P."/>
    <s v="Atencion Criticos clandestino y Otros decreto 1077"/>
    <s v="Optimizacion"/>
    <n v="14110"/>
    <n v="12090"/>
    <n v="2020"/>
    <n v="2.02"/>
  </r>
  <r>
    <n v="5"/>
    <x v="29"/>
    <x v="1"/>
    <s v="2018-05-30 02:56:19"/>
    <s v="2018-05-30 03:42:51"/>
    <n v="142"/>
    <n v="192"/>
    <x v="9"/>
    <s v="SZX185"/>
    <s v="LIME S.A E.S.P."/>
    <x v="0"/>
    <x v="0"/>
    <s v="ASE 2 LIME S.A. E.S.P."/>
    <s v="Atencion Criticos clandestino y Otros decreto 1077"/>
    <s v="Optimizacion"/>
    <n v="12870"/>
    <n v="11840"/>
    <n v="1030"/>
    <n v="1.03"/>
  </r>
  <r>
    <n v="5"/>
    <x v="29"/>
    <x v="1"/>
    <s v="2018-05-30 02:56:54"/>
    <s v="2018-05-30 03:40:47"/>
    <n v="143"/>
    <n v="190"/>
    <x v="6"/>
    <s v="SZP929"/>
    <s v="LIME S.A E.S.P."/>
    <x v="1"/>
    <x v="0"/>
    <s v="ASE 2 LIME S.A. E.S.P."/>
    <s v="Atencion Criticos clandestino y Otros decreto 1077"/>
    <s v="Optimizacion"/>
    <n v="24860"/>
    <n v="13210"/>
    <n v="11650"/>
    <n v="11.65"/>
  </r>
  <r>
    <n v="5"/>
    <x v="29"/>
    <x v="1"/>
    <s v="2018-05-30 02:58:30"/>
    <s v="2018-05-30 03:45:53"/>
    <n v="144"/>
    <n v="196"/>
    <x v="3"/>
    <s v="TAM298"/>
    <s v="LIME S.A E.S.P."/>
    <x v="0"/>
    <x v="0"/>
    <s v="ASE 2 LIME S.A. E.S.P."/>
    <s v="Atencion Criticos clandestino y Otros decreto 1077"/>
    <s v="Optimizacion"/>
    <n v="29800"/>
    <n v="12220"/>
    <n v="17580"/>
    <n v="17.579999999999998"/>
  </r>
  <r>
    <n v="5"/>
    <x v="29"/>
    <x v="1"/>
    <s v="2018-05-30 03:01:58"/>
    <s v="2018-05-30 03:51:08"/>
    <n v="147"/>
    <n v="200"/>
    <x v="4"/>
    <s v="SZO996"/>
    <s v="LIME S.A E.S.P."/>
    <x v="0"/>
    <x v="0"/>
    <s v="ASE 2 LIME S.A. E.S.P."/>
    <s v="Atencion Criticos clandestino y Otros decreto 1077"/>
    <s v="Optimizacion"/>
    <n v="19810"/>
    <n v="12280"/>
    <n v="7530"/>
    <n v="7.53"/>
  </r>
  <r>
    <n v="5"/>
    <x v="29"/>
    <x v="1"/>
    <s v="2018-05-30 05:06:21"/>
    <s v="2018-05-30 05:55:35"/>
    <n v="2"/>
    <n v="318"/>
    <x v="14"/>
    <s v="SWL355"/>
    <s v="LIME S.A E.S.P."/>
    <x v="1"/>
    <x v="0"/>
    <s v="ASE 2 LIME S.A. E.S.P."/>
    <s v="Atencion Criticos clandestino y Otros decreto 1077"/>
    <s v="Optimizacion"/>
    <n v="26440"/>
    <n v="10510"/>
    <n v="15930"/>
    <n v="15.93"/>
  </r>
  <r>
    <n v="5"/>
    <x v="29"/>
    <x v="1"/>
    <s v="2018-05-30 06:19:12"/>
    <s v="2018-05-30 07:05:52"/>
    <n v="270"/>
    <n v="322"/>
    <x v="11"/>
    <s v="KUM393"/>
    <s v="LIME S.A E.S.P."/>
    <x v="0"/>
    <x v="0"/>
    <s v="ASE 2 LIME S.A. E.S.P."/>
    <s v="Atencion Criticos clandestino y Otros decreto 1077"/>
    <s v="Optimizacion"/>
    <n v="20120"/>
    <n v="9990"/>
    <n v="10130"/>
    <n v="10.130000000000001"/>
  </r>
  <r>
    <n v="5"/>
    <x v="29"/>
    <x v="1"/>
    <s v="2018-05-30 07:15:19"/>
    <s v="2018-05-30 08:01:07"/>
    <n v="291"/>
    <n v="340"/>
    <x v="1"/>
    <s v="SZV691"/>
    <s v="LIME S.A E.S.P."/>
    <x v="1"/>
    <x v="0"/>
    <s v="ASE 2 LIME S.A. E.S.P."/>
    <s v="Atencion Criticos clandestino y Otros decreto 1077"/>
    <s v="Optimizacion"/>
    <n v="22260"/>
    <n v="13090"/>
    <n v="9170"/>
    <n v="9.17"/>
  </r>
  <r>
    <n v="5"/>
    <x v="29"/>
    <x v="1"/>
    <s v="2018-05-30 07:17:48"/>
    <s v="2018-05-30 08:04:57"/>
    <n v="293"/>
    <n v="345"/>
    <x v="5"/>
    <s v="TSW462"/>
    <s v="LIME S.A E.S.P."/>
    <x v="1"/>
    <x v="0"/>
    <s v="ASE 2 LIME S.A. E.S.P."/>
    <s v="Atencion Criticos clandestino y Otros decreto 1077"/>
    <s v="Optimizacion"/>
    <n v="15100"/>
    <n v="11890"/>
    <n v="3210"/>
    <n v="3.21"/>
  </r>
  <r>
    <n v="5"/>
    <x v="29"/>
    <x v="1"/>
    <s v="2018-05-30 10:06:15"/>
    <s v="2018-05-30 10:45:04"/>
    <n v="344"/>
    <n v="401"/>
    <x v="0"/>
    <s v="THY977"/>
    <s v="LIME S.A E.S.P."/>
    <x v="1"/>
    <x v="0"/>
    <s v="ASE 2 LIME S.A. E.S.P."/>
    <s v="Atencion Criticos clandestino y Otros decreto 1077"/>
    <s v="Optimizacion"/>
    <n v="27000"/>
    <n v="12210"/>
    <n v="14790"/>
    <n v="14.79"/>
  </r>
  <r>
    <n v="5"/>
    <x v="29"/>
    <x v="1"/>
    <s v="2018-05-30 10:54:53"/>
    <s v="2018-05-30 11:47:43"/>
    <n v="381"/>
    <n v="449"/>
    <x v="3"/>
    <s v="TAM298"/>
    <s v="LIME S.A E.S.P."/>
    <x v="1"/>
    <x v="0"/>
    <s v="ASE 2 LIME S.A. E.S.P."/>
    <s v="Atencion Criticos clandestino y Otros decreto 1077"/>
    <s v="Optimizacion"/>
    <n v="24490"/>
    <n v="12130"/>
    <n v="12360"/>
    <n v="12.36"/>
  </r>
  <r>
    <n v="5"/>
    <x v="29"/>
    <x v="1"/>
    <s v="2018-05-30 12:00:48"/>
    <s v="2018-05-30 12:42:22"/>
    <n v="441"/>
    <n v="502"/>
    <x v="8"/>
    <s v="WGY2015"/>
    <s v="LIME S.A E.S.P."/>
    <x v="0"/>
    <x v="0"/>
    <s v="ASE 2 LIME S.A. E.S.P."/>
    <s v="Atencion Criticos clandestino y Otros decreto 1077"/>
    <s v="Optimizacion"/>
    <n v="21260"/>
    <n v="12370"/>
    <n v="8890"/>
    <n v="8.89"/>
  </r>
  <r>
    <n v="5"/>
    <x v="29"/>
    <x v="1"/>
    <s v="2018-05-30 12:35:03"/>
    <s v="2018-05-30 13:22:11"/>
    <n v="478"/>
    <n v="550"/>
    <x v="4"/>
    <s v="SZO996"/>
    <s v="LIME S.A E.S.P."/>
    <x v="1"/>
    <x v="0"/>
    <s v="ASE 2 LIME S.A. E.S.P."/>
    <s v="Atencion Criticos clandestino y Otros decreto 1077"/>
    <s v="Optimizacion"/>
    <n v="15870"/>
    <n v="12260"/>
    <n v="3610"/>
    <n v="3.61"/>
  </r>
  <r>
    <n v="5"/>
    <x v="29"/>
    <x v="1"/>
    <s v="2018-05-30 13:10:07"/>
    <s v="2018-05-30 14:05:18"/>
    <n v="512"/>
    <n v="591"/>
    <x v="9"/>
    <s v="SZX185"/>
    <s v="LIME S.A E.S.P."/>
    <x v="1"/>
    <x v="0"/>
    <s v="ASE 2 LIME S.A. E.S.P."/>
    <s v="Atencion Criticos clandestino y Otros decreto 1077"/>
    <s v="Optimizacion"/>
    <n v="26550"/>
    <n v="11820"/>
    <n v="14730"/>
    <n v="14.73"/>
  </r>
  <r>
    <n v="5"/>
    <x v="29"/>
    <x v="1"/>
    <s v="2018-05-30 13:21:00"/>
    <s v="2018-05-30 14:07:37"/>
    <n v="526"/>
    <n v="593"/>
    <x v="6"/>
    <s v="SZP929"/>
    <s v="LIME S.A E.S.P."/>
    <x v="0"/>
    <x v="0"/>
    <s v="ASE 2 LIME S.A. E.S.P."/>
    <s v="Atencion Criticos clandestino y Otros decreto 1077"/>
    <s v="Optimizacion"/>
    <n v="23340"/>
    <n v="12570"/>
    <n v="10770"/>
    <n v="10.77"/>
  </r>
  <r>
    <n v="5"/>
    <x v="29"/>
    <x v="1"/>
    <s v="2018-05-30 14:03:42"/>
    <s v="2018-05-30 14:44:36"/>
    <n v="558"/>
    <n v="629"/>
    <x v="5"/>
    <s v="TSW462"/>
    <s v="LIME S.A E.S.P."/>
    <x v="0"/>
    <x v="0"/>
    <s v="ASE 2 LIME S.A. E.S.P."/>
    <s v="Atencion Criticos clandestino y Otros decreto 1077"/>
    <s v="Optimizacion"/>
    <n v="30800"/>
    <n v="12030"/>
    <n v="18770"/>
    <n v="18.77"/>
  </r>
  <r>
    <n v="5"/>
    <x v="29"/>
    <x v="1"/>
    <s v="2018-05-30 14:25:11"/>
    <s v="2018-05-30 15:13:37"/>
    <n v="573"/>
    <n v="650"/>
    <x v="11"/>
    <s v="KUM393"/>
    <s v="LIME S.A E.S.P."/>
    <x v="1"/>
    <x v="0"/>
    <s v="ASE 2 LIME S.A. E.S.P."/>
    <s v="Atencion Criticos clandestino y Otros decreto 1077"/>
    <s v="Optimizacion"/>
    <n v="19250"/>
    <n v="9880"/>
    <n v="9370"/>
    <n v="9.3699999999999992"/>
  </r>
  <r>
    <n v="5"/>
    <x v="29"/>
    <x v="1"/>
    <s v="2018-05-30 15:04:44"/>
    <s v="2018-05-30 15:45:10"/>
    <n v="598"/>
    <n v="673"/>
    <x v="3"/>
    <s v="TAM298"/>
    <s v="LIME S.A E.S.P."/>
    <x v="1"/>
    <x v="0"/>
    <s v="ASE 2 LIME S.A. E.S.P."/>
    <s v="Atencion Criticos clandestino y Otros decreto 1077"/>
    <s v="Optimizacion"/>
    <n v="26810"/>
    <n v="12110"/>
    <n v="14700"/>
    <n v="14.7"/>
  </r>
  <r>
    <n v="5"/>
    <x v="29"/>
    <x v="1"/>
    <s v="2018-05-30 16:16:36"/>
    <s v="2018-05-30 16:42:01"/>
    <n v="647"/>
    <n v="707"/>
    <x v="0"/>
    <s v="THY977"/>
    <s v="LIME S.A E.S.P."/>
    <x v="1"/>
    <x v="0"/>
    <s v="ASE 2 LIME S.A. E.S.P."/>
    <s v="Atencion Criticos clandestino y Otros decreto 1077"/>
    <s v="Aprovechamiento"/>
    <n v="28870"/>
    <n v="12100"/>
    <n v="16770"/>
    <n v="16.77"/>
  </r>
  <r>
    <n v="5"/>
    <x v="29"/>
    <x v="1"/>
    <s v="2018-05-30 16:54:48"/>
    <s v="2018-05-30 17:35:42"/>
    <n v="674"/>
    <n v="749"/>
    <x v="14"/>
    <s v="SWL355"/>
    <s v="LIME S.A E.S.P."/>
    <x v="1"/>
    <x v="0"/>
    <s v="ASE 2 LIME S.A. E.S.P."/>
    <s v="Atencion Criticos clandestino y Otros decreto 1077"/>
    <s v="Aprovechamiento"/>
    <n v="28130"/>
    <n v="10580"/>
    <n v="17550"/>
    <n v="17.55"/>
  </r>
  <r>
    <n v="5"/>
    <x v="29"/>
    <x v="1"/>
    <s v="2018-05-30 17:12:52"/>
    <s v="2018-05-30 17:50:46"/>
    <n v="682"/>
    <n v="757"/>
    <x v="1"/>
    <s v="SZV691"/>
    <s v="LIME S.A E.S.P."/>
    <x v="1"/>
    <x v="0"/>
    <s v="ASE 2 LIME S.A. E.S.P."/>
    <s v="Atencion Criticos clandestino y Otros decreto 1077"/>
    <s v="Optimizacion"/>
    <n v="22150"/>
    <n v="12980"/>
    <n v="9170"/>
    <n v="9.17"/>
  </r>
  <r>
    <n v="5"/>
    <x v="29"/>
    <x v="1"/>
    <s v="2018-05-30 17:35:34"/>
    <s v="2018-05-30 18:14:23"/>
    <n v="693"/>
    <n v="768"/>
    <x v="4"/>
    <s v="SZO996"/>
    <s v="LIME S.A E.S.P."/>
    <x v="1"/>
    <x v="0"/>
    <s v="ASE 2 LIME S.A. E.S.P."/>
    <s v="Atencion Criticos clandestino y Otros decreto 1077"/>
    <s v="Optimizacion"/>
    <n v="24000"/>
    <n v="12220"/>
    <n v="11780"/>
    <n v="11.78"/>
  </r>
  <r>
    <n v="5"/>
    <x v="29"/>
    <x v="1"/>
    <s v="2018-05-30 17:49:57"/>
    <s v="2018-05-30 18:32:15"/>
    <n v="701"/>
    <n v="776"/>
    <x v="9"/>
    <s v="SZX185"/>
    <s v="LIME S.A E.S.P."/>
    <x v="1"/>
    <x v="0"/>
    <s v="ASE 2 LIME S.A. E.S.P."/>
    <s v="Atencion Criticos clandestino y Otros decreto 1077"/>
    <s v="Optimizacion"/>
    <n v="20980"/>
    <n v="11850"/>
    <n v="9130"/>
    <n v="9.1300000000000008"/>
  </r>
  <r>
    <n v="5"/>
    <x v="29"/>
    <x v="1"/>
    <s v="2018-05-30 18:20:55"/>
    <s v="2018-05-30 19:13:44"/>
    <n v="707"/>
    <n v="787"/>
    <x v="6"/>
    <s v="SZP929"/>
    <s v="LIME S.A E.S.P."/>
    <x v="0"/>
    <x v="0"/>
    <s v="ASE 2 LIME S.A. E.S.P."/>
    <s v="Atencion Criticos clandestino y Otros decreto 1077"/>
    <s v="Optimizacion"/>
    <n v="25000"/>
    <n v="12580"/>
    <n v="12420"/>
    <n v="12.42"/>
  </r>
  <r>
    <n v="5"/>
    <x v="29"/>
    <x v="1"/>
    <s v="2018-05-30 21:41:34"/>
    <s v="2018-05-30 22:18:10"/>
    <n v="749"/>
    <n v="827"/>
    <x v="13"/>
    <s v="SRO133"/>
    <s v="LIME S.A E.S.P."/>
    <x v="1"/>
    <x v="0"/>
    <s v="ASE 2 LIME S.A. E.S.P."/>
    <s v="Atencion Criticos clandestino y Otros decreto 1077"/>
    <s v="Optimizacion"/>
    <n v="18180"/>
    <n v="12230"/>
    <n v="5950"/>
    <n v="5.95"/>
  </r>
  <r>
    <n v="5"/>
    <x v="29"/>
    <x v="1"/>
    <s v="2018-05-30 21:47:04"/>
    <s v="2018-05-30 22:26:23"/>
    <n v="752"/>
    <n v="831"/>
    <x v="3"/>
    <s v="TAM298"/>
    <s v="LIME S.A E.S.P."/>
    <x v="0"/>
    <x v="0"/>
    <s v="ASE 2 LIME S.A. E.S.P."/>
    <s v="Atencion Criticos clandestino y Otros decreto 1077"/>
    <s v="Optimizacion"/>
    <n v="16990"/>
    <n v="12060"/>
    <n v="4930"/>
    <n v="4.93"/>
  </r>
  <r>
    <n v="5"/>
    <x v="29"/>
    <x v="1"/>
    <s v="2018-05-30 22:07:31"/>
    <s v="2018-05-30 22:48:15"/>
    <n v="760"/>
    <n v="838"/>
    <x v="4"/>
    <s v="SZO996"/>
    <s v="LIME S.A E.S.P."/>
    <x v="0"/>
    <x v="0"/>
    <s v="ASE 2 LIME S.A. E.S.P."/>
    <s v="Atencion Criticos clandestino y Otros decreto 1077"/>
    <s v="Optimizacion"/>
    <n v="17050"/>
    <n v="12200"/>
    <n v="4850"/>
    <n v="4.8499999999999996"/>
  </r>
  <r>
    <n v="5"/>
    <x v="29"/>
    <x v="1"/>
    <s v="2018-05-30 22:33:18"/>
    <s v="2018-05-30 23:08:38"/>
    <n v="773"/>
    <n v="850"/>
    <x v="14"/>
    <s v="SWL355"/>
    <s v="LIME S.A E.S.P."/>
    <x v="1"/>
    <x v="0"/>
    <s v="ASE 2 LIME S.A. E.S.P."/>
    <s v="Atencion Criticos clandestino y Otros decreto 1077"/>
    <s v="Aprovechamiento"/>
    <n v="23820"/>
    <n v="10620"/>
    <n v="13200"/>
    <n v="13.2"/>
  </r>
  <r>
    <n v="5"/>
    <x v="29"/>
    <x v="1"/>
    <s v="2018-05-30 22:39:28"/>
    <s v="2018-05-30 23:26:11"/>
    <n v="776"/>
    <n v="860"/>
    <x v="8"/>
    <s v="WGY2015"/>
    <s v="LIME S.A E.S.P."/>
    <x v="1"/>
    <x v="0"/>
    <s v="ASE 2 LIME S.A. E.S.P."/>
    <s v="Atencion Criticos clandestino y Otros decreto 1077"/>
    <s v="Optimizacion"/>
    <n v="20470"/>
    <n v="12560"/>
    <n v="7910"/>
    <n v="7.91"/>
  </r>
  <r>
    <n v="5"/>
    <x v="29"/>
    <x v="1"/>
    <s v="2018-05-30 23:02:50"/>
    <s v="2018-05-30 23:34:02"/>
    <n v="789"/>
    <n v="863"/>
    <x v="6"/>
    <s v="SZP929"/>
    <s v="LIME S.A E.S.P."/>
    <x v="0"/>
    <x v="0"/>
    <s v="ASE 2 LIME S.A. E.S.P."/>
    <s v="Atencion Criticos clandestino y Otros decreto 1077"/>
    <s v="Optimizacion"/>
    <n v="19470"/>
    <n v="12600"/>
    <n v="6870"/>
    <n v="6.87"/>
  </r>
  <r>
    <n v="5"/>
    <x v="30"/>
    <x v="2"/>
    <s v="2018-05-31 00:29:22"/>
    <s v="2018-05-31 01:12:30"/>
    <n v="31"/>
    <n v="68"/>
    <x v="1"/>
    <s v="SZV691"/>
    <s v="LIME S.A E.S.P."/>
    <x v="0"/>
    <x v="0"/>
    <s v="ASE 2 LIME S.A. E.S.P."/>
    <s v="Atencion Criticos clandestino y Otros decreto 1077"/>
    <s v="Optimizacion"/>
    <n v="20770"/>
    <n v="13040"/>
    <n v="7730"/>
    <n v="7.73"/>
  </r>
  <r>
    <n v="5"/>
    <x v="30"/>
    <x v="2"/>
    <s v="2018-05-31 00:37:34"/>
    <s v="2018-05-31 03:28:47"/>
    <n v="39"/>
    <n v="191"/>
    <x v="9"/>
    <s v="SZX185"/>
    <s v="LIME S.A E.S.P."/>
    <x v="0"/>
    <x v="0"/>
    <s v="ASE 2 LIME S.A. E.S.P."/>
    <s v="Atencion Criticos clandestino y Otros decreto 1077"/>
    <s v="Optimizacion"/>
    <n v="19500"/>
    <n v="11820"/>
    <n v="7680"/>
    <n v="7.68"/>
  </r>
  <r>
    <n v="5"/>
    <x v="30"/>
    <x v="2"/>
    <s v="2018-05-31 00:56:27"/>
    <s v="2018-05-31 08:23:29"/>
    <n v="59"/>
    <n v="278"/>
    <x v="0"/>
    <s v="THY977"/>
    <s v="LIME S.A E.S.P."/>
    <x v="0"/>
    <x v="0"/>
    <s v="ASE 2 LIME S.A. E.S.P."/>
    <s v="Atencion Criticos clandestino y Otros decreto 1077"/>
    <s v="Optimizacion"/>
    <n v="16930"/>
    <n v="12060"/>
    <n v="4870"/>
    <n v="4.87"/>
  </r>
  <r>
    <n v="5"/>
    <x v="30"/>
    <x v="2"/>
    <s v="2018-05-31 02:10:30"/>
    <s v="2018-05-31 03:19:03"/>
    <n v="143"/>
    <n v="181"/>
    <x v="5"/>
    <s v="TSW462"/>
    <s v="LIME S.A E.S.P."/>
    <x v="0"/>
    <x v="0"/>
    <s v="ASE 2 LIME S.A. E.S.P."/>
    <s v="Atencion Criticos clandestino y Otros decreto 1077"/>
    <s v="Optimizacion"/>
    <n v="18210"/>
    <n v="12070"/>
    <n v="6140"/>
    <n v="6.14"/>
  </r>
  <r>
    <n v="5"/>
    <x v="30"/>
    <x v="2"/>
    <s v="2018-05-31 02:21:27"/>
    <s v="2018-05-31 03:48:45"/>
    <n v="156"/>
    <n v="204"/>
    <x v="3"/>
    <s v="TAM298"/>
    <s v="LIME S.A E.S.P."/>
    <x v="0"/>
    <x v="0"/>
    <s v="ASE 2 LIME S.A. E.S.P."/>
    <s v="Atencion Criticos clandestino y Otros decreto 1077"/>
    <s v="Optimizacion"/>
    <n v="28940"/>
    <n v="12120"/>
    <n v="16820"/>
    <n v="16.82"/>
  </r>
  <r>
    <n v="5"/>
    <x v="30"/>
    <x v="2"/>
    <s v="2018-05-31 02:40:59"/>
    <s v="2018-05-31 04:07:11"/>
    <n v="173"/>
    <n v="222"/>
    <x v="22"/>
    <n v="1308"/>
    <s v="LIME S.A E.S.P."/>
    <x v="0"/>
    <x v="0"/>
    <s v="ASE 2 LIME S.A. E.S.P."/>
    <s v="Atencion Criticos clandestino y Otros decreto 1077"/>
    <s v="Optimizacion"/>
    <n v="15050"/>
    <n v="12220"/>
    <n v="2830"/>
    <n v="2.83"/>
  </r>
  <r>
    <n v="5"/>
    <x v="30"/>
    <x v="2"/>
    <s v="2018-05-31 02:44:30"/>
    <s v="2018-05-31 03:26:16"/>
    <n v="177"/>
    <n v="188"/>
    <x v="11"/>
    <s v="KUM393"/>
    <s v="LIME S.A E.S.P."/>
    <x v="0"/>
    <x v="0"/>
    <s v="ASE 2 LIME S.A. E.S.P."/>
    <s v="Atencion Criticos clandestino y Otros decreto 1077"/>
    <s v="Aprovechamiento"/>
    <n v="18690"/>
    <n v="9830"/>
    <n v="8860"/>
    <n v="8.86"/>
  </r>
  <r>
    <n v="5"/>
    <x v="30"/>
    <x v="2"/>
    <s v="2018-05-31 02:49:12"/>
    <s v="2018-05-31 04:06:09"/>
    <n v="182"/>
    <n v="219"/>
    <x v="7"/>
    <n v="1305"/>
    <s v="LIME S.A E.S.P."/>
    <x v="0"/>
    <x v="0"/>
    <s v="ASE 2 LIME S.A. E.S.P."/>
    <s v="Atencion Criticos clandestino y Otros decreto 1077"/>
    <s v="Optimizacion"/>
    <n v="15910"/>
    <n v="12210"/>
    <n v="3700"/>
    <n v="3.7"/>
  </r>
  <r>
    <n v="5"/>
    <x v="30"/>
    <x v="2"/>
    <s v="2018-05-31 03:37:21"/>
    <s v="2018-05-31 04:09:36"/>
    <n v="212"/>
    <n v="227"/>
    <x v="2"/>
    <s v="TTY452"/>
    <s v="LIME S.A E.S.P."/>
    <x v="0"/>
    <x v="0"/>
    <s v="ASE 2 LIME S.A. E.S.P."/>
    <s v="Atencion Criticos clandestino y Otros decreto 1077"/>
    <s v="Aprovechamiento"/>
    <n v="21260"/>
    <n v="11940"/>
    <n v="9320"/>
    <n v="9.32"/>
  </r>
  <r>
    <n v="5"/>
    <x v="30"/>
    <x v="2"/>
    <s v="2018-05-31 04:29:50"/>
    <s v="2018-05-31 05:09:07"/>
    <n v="3"/>
    <n v="263"/>
    <x v="6"/>
    <s v="SZP929"/>
    <s v="LIME S.A E.S.P."/>
    <x v="0"/>
    <x v="0"/>
    <s v="ASE 2 LIME S.A. E.S.P."/>
    <s v="Atencion Criticos clandestino y Otros decreto 1077"/>
    <s v="Optimizacion"/>
    <n v="23140"/>
    <n v="12590"/>
    <n v="10550"/>
    <n v="10.55"/>
  </r>
  <r>
    <n v="5"/>
    <x v="30"/>
    <x v="2"/>
    <s v="2018-05-31 04:37:33"/>
    <s v="2018-05-31 05:25:22"/>
    <n v="5"/>
    <n v="3"/>
    <x v="14"/>
    <s v="SWL355"/>
    <s v="LIME S.A E.S.P."/>
    <x v="1"/>
    <x v="0"/>
    <s v="ASE 2 LIME S.A. E.S.P."/>
    <s v="Atencion Criticos clandestino y Otros decreto 1077"/>
    <s v="Optimizacion"/>
    <n v="15550"/>
    <n v="10670"/>
    <n v="4880"/>
    <n v="4.88"/>
  </r>
  <r>
    <n v="5"/>
    <x v="30"/>
    <x v="2"/>
    <s v="2018-05-31 04:47:27"/>
    <s v="2018-05-31 05:23:42"/>
    <n v="7"/>
    <n v="2"/>
    <x v="5"/>
    <s v="TSW462"/>
    <s v="LIME S.A E.S.P."/>
    <x v="0"/>
    <x v="0"/>
    <s v="ASE 2 LIME S.A. E.S.P."/>
    <s v="Atencion Criticos clandestino y Otros decreto 1077"/>
    <s v="Optimizacion"/>
    <n v="18450"/>
    <n v="12170"/>
    <n v="6280"/>
    <n v="6.28"/>
  </r>
  <r>
    <n v="5"/>
    <x v="30"/>
    <x v="2"/>
    <s v="2018-05-31 07:22:46"/>
    <s v="2018-05-31 08:24:28"/>
    <n v="233"/>
    <n v="279"/>
    <x v="4"/>
    <s v="SZO996"/>
    <s v="LIME S.A E.S.P."/>
    <x v="0"/>
    <x v="0"/>
    <s v="ASE 2 LIME S.A. E.S.P."/>
    <s v="Atencion Criticos clandestino y Otros decreto 1077"/>
    <s v="Optimizacion"/>
    <n v="18240"/>
    <n v="12150"/>
    <n v="6090"/>
    <n v="6.09"/>
  </r>
  <r>
    <n v="5"/>
    <x v="30"/>
    <x v="2"/>
    <s v="2018-05-31 08:44:16"/>
    <s v="2018-05-31 09:48:23"/>
    <n v="244"/>
    <n v="299"/>
    <x v="9"/>
    <s v="SZX185"/>
    <s v="LIME S.A E.S.P."/>
    <x v="1"/>
    <x v="0"/>
    <s v="ASE 2 LIME S.A. E.S.P."/>
    <s v="Atencion Criticos clandestino y Otros decreto 1077"/>
    <s v="Optimizacion"/>
    <n v="19200"/>
    <n v="11810"/>
    <n v="7390"/>
    <n v="7.39"/>
  </r>
  <r>
    <n v="5"/>
    <x v="30"/>
    <x v="2"/>
    <s v="2018-05-31 08:54:44"/>
    <s v="2018-05-31 09:42:10"/>
    <n v="246"/>
    <n v="295"/>
    <x v="1"/>
    <s v="SZV691"/>
    <s v="LIME S.A E.S.P."/>
    <x v="1"/>
    <x v="0"/>
    <s v="ASE 2 LIME S.A. E.S.P."/>
    <s v="Atencion Criticos clandestino y Otros decreto 1077"/>
    <s v="Optimizacion"/>
    <n v="28830"/>
    <n v="13210"/>
    <n v="15620"/>
    <n v="15.62"/>
  </r>
  <r>
    <n v="5"/>
    <x v="30"/>
    <x v="2"/>
    <s v="2018-05-31 09:19:20"/>
    <s v="2018-05-31 10:01:34"/>
    <n v="251"/>
    <n v="302"/>
    <x v="17"/>
    <n v="1333"/>
    <s v="LIME S.A E.S.P."/>
    <x v="1"/>
    <x v="0"/>
    <s v="ASE 2 LIME S.A. E.S.P."/>
    <s v="Atencion Criticos clandestino y Otros decreto 1077"/>
    <s v="Optimizacion"/>
    <n v="16390"/>
    <n v="12000"/>
    <n v="4390"/>
    <n v="4.3899999999999997"/>
  </r>
  <r>
    <n v="5"/>
    <x v="30"/>
    <x v="2"/>
    <s v="2018-05-31 11:06:55"/>
    <s v="2018-05-31 11:37:25"/>
    <n v="322"/>
    <n v="358"/>
    <x v="2"/>
    <s v="TTY452"/>
    <s v="LIME S.A E.S.P."/>
    <x v="1"/>
    <x v="0"/>
    <s v="ASE 2 LIME S.A. E.S.P."/>
    <s v="Atencion Criticos clandestino y Otros decreto 1077"/>
    <s v="Aprovechamiento"/>
    <n v="29360"/>
    <n v="11930"/>
    <n v="17430"/>
    <n v="17.43"/>
  </r>
  <r>
    <n v="5"/>
    <x v="30"/>
    <x v="2"/>
    <s v="2018-05-31 11:08:16"/>
    <s v="2018-05-31 11:51:49"/>
    <n v="324"/>
    <n v="377"/>
    <x v="8"/>
    <s v="WGY2015"/>
    <s v="LIME S.A E.S.P."/>
    <x v="0"/>
    <x v="0"/>
    <s v="ASE 2 LIME S.A. E.S.P."/>
    <s v="Atencion Criticos clandestino y Otros decreto 1077"/>
    <s v="Optimizacion"/>
    <n v="23140"/>
    <n v="12390"/>
    <n v="10750"/>
    <n v="10.75"/>
  </r>
  <r>
    <n v="5"/>
    <x v="30"/>
    <x v="2"/>
    <s v="2018-05-31 11:12:50"/>
    <s v="2018-05-31 12:02:11"/>
    <n v="329"/>
    <n v="391"/>
    <x v="3"/>
    <s v="TAM298"/>
    <s v="LIME S.A E.S.P."/>
    <x v="1"/>
    <x v="0"/>
    <s v="ASE 2 LIME S.A. E.S.P."/>
    <s v="Atencion Criticos clandestino y Otros decreto 1077"/>
    <s v="Optimizacion"/>
    <n v="25430"/>
    <n v="12020"/>
    <n v="13410"/>
    <n v="13.41"/>
  </r>
  <r>
    <n v="5"/>
    <x v="30"/>
    <x v="2"/>
    <s v="2018-05-31 11:59:55"/>
    <s v="2018-05-31 12:47:39"/>
    <n v="390"/>
    <n v="446"/>
    <x v="6"/>
    <s v="SZP929"/>
    <s v="LIME S.A E.S.P."/>
    <x v="0"/>
    <x v="0"/>
    <s v="ASE 2 LIME S.A. E.S.P."/>
    <s v="Atencion Criticos clandestino y Otros decreto 1077"/>
    <s v="Optimizacion"/>
    <n v="29020"/>
    <n v="12550"/>
    <n v="16470"/>
    <n v="16.47"/>
  </r>
  <r>
    <n v="5"/>
    <x v="30"/>
    <x v="2"/>
    <s v="2018-05-31 12:06:18"/>
    <s v="2018-05-31 13:04:32"/>
    <n v="397"/>
    <n v="467"/>
    <x v="17"/>
    <n v="1333"/>
    <s v="LIME S.A E.S.P."/>
    <x v="1"/>
    <x v="0"/>
    <s v="ASE 2 LIME S.A. E.S.P."/>
    <s v="Atencion Criticos clandestino y Otros decreto 1077"/>
    <s v="Optimizacion"/>
    <n v="15720"/>
    <n v="11910"/>
    <n v="3810"/>
    <n v="3.81"/>
  </r>
  <r>
    <n v="5"/>
    <x v="30"/>
    <x v="2"/>
    <s v="2018-05-31 12:30:26"/>
    <s v="2018-05-31 13:27:42"/>
    <n v="432"/>
    <n v="494"/>
    <x v="5"/>
    <s v="TSW462"/>
    <s v="LIME S.A E.S.P."/>
    <x v="1"/>
    <x v="0"/>
    <s v="ASE 2 LIME S.A. E.S.P."/>
    <s v="Atencion Criticos clandestino y Otros decreto 1077"/>
    <s v="Optimizacion"/>
    <n v="24910"/>
    <n v="12000"/>
    <n v="12910"/>
    <n v="12.91"/>
  </r>
  <r>
    <n v="5"/>
    <x v="30"/>
    <x v="2"/>
    <s v="2018-05-31 13:18:56"/>
    <s v="2018-05-31 13:56:58"/>
    <n v="486"/>
    <n v="535"/>
    <x v="14"/>
    <s v="SWL355"/>
    <s v="LIME S.A E.S.P."/>
    <x v="1"/>
    <x v="0"/>
    <s v="ASE 2 LIME S.A. E.S.P."/>
    <s v="Atencion Criticos clandestino y Otros decreto 1077"/>
    <s v="Aprovechamiento"/>
    <n v="26120"/>
    <n v="10530"/>
    <n v="15590"/>
    <n v="15.59"/>
  </r>
  <r>
    <n v="5"/>
    <x v="30"/>
    <x v="2"/>
    <s v="2018-05-31 13:37:34"/>
    <s v="2018-05-31 14:09:22"/>
    <n v="496"/>
    <n v="550"/>
    <x v="4"/>
    <s v="SZO996"/>
    <s v="LIME S.A E.S.P."/>
    <x v="1"/>
    <x v="0"/>
    <s v="ASE 2 LIME S.A. E.S.P."/>
    <s v="Atencion Criticos clandestino y Otros decreto 1077"/>
    <s v="Aprovechamiento"/>
    <n v="27150"/>
    <n v="12230"/>
    <n v="14920"/>
    <n v="14.92"/>
  </r>
  <r>
    <n v="5"/>
    <x v="30"/>
    <x v="2"/>
    <s v="2018-05-31 14:40:15"/>
    <s v="2018-05-31 15:17:26"/>
    <n v="533"/>
    <n v="594"/>
    <x v="8"/>
    <s v="WGY2015"/>
    <s v="LIME S.A E.S.P."/>
    <x v="0"/>
    <x v="0"/>
    <s v="ASE 2 LIME S.A. E.S.P."/>
    <s v="Atencion Criticos clandestino y Otros decreto 1077"/>
    <s v="Optimizacion"/>
    <n v="24410"/>
    <n v="12280"/>
    <n v="12130"/>
    <n v="12.13"/>
  </r>
  <r>
    <n v="5"/>
    <x v="30"/>
    <x v="2"/>
    <s v="2018-05-31 14:42:04"/>
    <s v="2018-05-31 15:37:57"/>
    <n v="534"/>
    <n v="610"/>
    <x v="0"/>
    <s v="THY977"/>
    <s v="LIME S.A E.S.P."/>
    <x v="0"/>
    <x v="0"/>
    <s v="ASE 2 LIME S.A. E.S.P."/>
    <s v="Atencion Criticos clandestino y Otros decreto 1077"/>
    <s v="Optimizacion"/>
    <n v="30940"/>
    <n v="11980"/>
    <n v="18960"/>
    <n v="18.96"/>
  </r>
  <r>
    <n v="5"/>
    <x v="30"/>
    <x v="2"/>
    <s v="2018-05-31 15:08:14"/>
    <s v="2018-05-31 15:36:06"/>
    <n v="546"/>
    <n v="609"/>
    <x v="1"/>
    <s v="SZV691"/>
    <s v="LIME S.A E.S.P."/>
    <x v="1"/>
    <x v="0"/>
    <s v="ASE 2 LIME S.A. E.S.P."/>
    <s v="Atencion Criticos clandestino y Otros decreto 1077"/>
    <s v="Aprovechamiento"/>
    <n v="29670"/>
    <n v="12970"/>
    <n v="16700"/>
    <n v="16.7"/>
  </r>
  <r>
    <n v="5"/>
    <x v="30"/>
    <x v="2"/>
    <s v="2018-05-31 15:55:24"/>
    <s v="2018-05-31 16:36:09"/>
    <n v="568"/>
    <n v="642"/>
    <x v="3"/>
    <s v="TAM298"/>
    <s v="LIME S.A E.S.P."/>
    <x v="1"/>
    <x v="0"/>
    <s v="ASE 2 LIME S.A. E.S.P."/>
    <s v="Atencion Criticos clandestino y Otros decreto 1077"/>
    <s v="Optimizacion"/>
    <n v="34500"/>
    <n v="12130"/>
    <n v="22370"/>
    <n v="22.37"/>
  </r>
  <r>
    <n v="5"/>
    <x v="30"/>
    <x v="2"/>
    <s v="2018-05-31 16:23:01"/>
    <s v="2018-05-31 17:10:23"/>
    <n v="590"/>
    <n v="672"/>
    <x v="4"/>
    <s v="SZO996"/>
    <s v="LIME S.A E.S.P."/>
    <x v="1"/>
    <x v="0"/>
    <s v="ASE 2 LIME S.A. E.S.P."/>
    <s v="Atencion Criticos clandestino y Otros decreto 1077"/>
    <s v="Optimizacion"/>
    <n v="29250"/>
    <n v="12120"/>
    <n v="17130"/>
    <n v="17.13"/>
  </r>
  <r>
    <n v="5"/>
    <x v="30"/>
    <x v="2"/>
    <s v="2018-05-31 17:00:31"/>
    <s v="2018-05-31 17:37:36"/>
    <n v="618"/>
    <n v="696"/>
    <x v="2"/>
    <s v="TTY452"/>
    <s v="LIME S.A E.S.P."/>
    <x v="1"/>
    <x v="0"/>
    <s v="ASE 2 LIME S.A. E.S.P."/>
    <s v="Atencion Criticos clandestino y Otros decreto 1077"/>
    <s v="Optimizacion"/>
    <n v="24050"/>
    <n v="11860"/>
    <n v="12190"/>
    <n v="12.19"/>
  </r>
  <r>
    <n v="5"/>
    <x v="30"/>
    <x v="2"/>
    <s v="2018-05-31 17:05:13"/>
    <s v="2018-05-31 17:50:21"/>
    <n v="621"/>
    <n v="702"/>
    <x v="9"/>
    <s v="SZX185"/>
    <s v="LIME S.A E.S.P."/>
    <x v="1"/>
    <x v="0"/>
    <s v="ASE 2 LIME S.A. E.S.P."/>
    <s v="Atencion Criticos clandestino y Otros decreto 1077"/>
    <s v="Optimizacion"/>
    <n v="24810"/>
    <n v="11810"/>
    <n v="13000"/>
    <n v="13"/>
  </r>
  <r>
    <n v="5"/>
    <x v="30"/>
    <x v="2"/>
    <s v="2018-05-31 17:27:03"/>
    <s v="2018-05-31 18:18:11"/>
    <n v="631"/>
    <n v="716"/>
    <x v="11"/>
    <s v="KUM393"/>
    <s v="LIME S.A E.S.P."/>
    <x v="1"/>
    <x v="0"/>
    <s v="ASE 2 LIME S.A. E.S.P."/>
    <s v="Atencion Criticos clandestino y Otros decreto 1077"/>
    <s v="Optimizacion"/>
    <n v="19130"/>
    <n v="9850"/>
    <n v="9280"/>
    <n v="9.2799999999999994"/>
  </r>
  <r>
    <n v="5"/>
    <x v="30"/>
    <x v="2"/>
    <s v="2018-05-31 18:09:56"/>
    <s v="2018-05-31 18:41:12"/>
    <n v="640"/>
    <n v="717"/>
    <x v="6"/>
    <s v="SZP929"/>
    <s v="LIME S.A E.S.P."/>
    <x v="0"/>
    <x v="0"/>
    <s v="ASE 2 LIME S.A. E.S.P."/>
    <s v="Atencion Criticos clandestino y Otros decreto 1077"/>
    <s v="Aprovechamiento"/>
    <n v="25270"/>
    <n v="12460"/>
    <n v="12810"/>
    <n v="12.81"/>
  </r>
  <r>
    <n v="5"/>
    <x v="30"/>
    <x v="2"/>
    <s v="2018-05-31 19:38:17"/>
    <s v="2018-05-31 20:14:35"/>
    <n v="652"/>
    <n v="733"/>
    <x v="14"/>
    <s v="SWL355"/>
    <s v="LIME S.A E.S.P."/>
    <x v="1"/>
    <x v="0"/>
    <s v="ASE 2 LIME S.A. E.S.P."/>
    <s v="Atencion Criticos clandestino y Otros decreto 1077"/>
    <s v="Aprovechamiento"/>
    <n v="29990"/>
    <n v="10430"/>
    <n v="19560"/>
    <n v="19.559999999999999"/>
  </r>
  <r>
    <n v="5"/>
    <x v="30"/>
    <x v="2"/>
    <s v="2018-05-31 21:20:53"/>
    <s v="2018-05-31 21:50:14"/>
    <n v="679"/>
    <n v="756"/>
    <x v="9"/>
    <s v="SZX185"/>
    <s v="LIME S.A E.S.P."/>
    <x v="0"/>
    <x v="0"/>
    <s v="ASE 2 LIME S.A. E.S.P."/>
    <s v="Atencion Criticos clandestino y Otros decreto 1077"/>
    <s v="Optimizacion"/>
    <n v="16950"/>
    <n v="11710"/>
    <n v="5240"/>
    <n v="5.24"/>
  </r>
  <r>
    <n v="5"/>
    <x v="30"/>
    <x v="2"/>
    <s v="2018-05-31 21:34:55"/>
    <s v="2018-05-31 22:01:21"/>
    <n v="684"/>
    <n v="762"/>
    <x v="2"/>
    <s v="TTY452"/>
    <s v="LIME S.A E.S.P."/>
    <x v="0"/>
    <x v="0"/>
    <s v="ASE 2 LIME S.A. E.S.P."/>
    <s v="Atencion Criticos clandestino y Otros decreto 1077"/>
    <s v="Aprovechamiento"/>
    <n v="30600"/>
    <n v="11820"/>
    <n v="18780"/>
    <n v="18.78"/>
  </r>
  <r>
    <n v="5"/>
    <x v="30"/>
    <x v="2"/>
    <s v="2018-05-31 22:31:10"/>
    <s v="2018-05-31 23:11:14"/>
    <n v="704"/>
    <n v="786"/>
    <x v="5"/>
    <s v="TSW462"/>
    <s v="LIME S.A E.S.P."/>
    <x v="0"/>
    <x v="0"/>
    <s v="ASE 2 LIME S.A. E.S.P."/>
    <s v="Atencion Criticos clandestino y Otros decreto 1077"/>
    <s v="Optimizacion"/>
    <n v="20480"/>
    <n v="11960"/>
    <n v="8520"/>
    <n v="8.52"/>
  </r>
  <r>
    <n v="5"/>
    <x v="30"/>
    <x v="2"/>
    <s v="2018-05-31 22:39:04"/>
    <s v="2018-05-31 23:39:14"/>
    <n v="709"/>
    <n v="799"/>
    <x v="3"/>
    <s v="TAM298"/>
    <s v="LIME S.A E.S.P."/>
    <x v="0"/>
    <x v="0"/>
    <s v="ASE 2 LIME S.A. E.S.P."/>
    <s v="Atencion Criticos clandestino y Otros decreto 1077"/>
    <s v="Optimizacion"/>
    <n v="22470"/>
    <n v="12080"/>
    <n v="10390"/>
    <n v="10.39"/>
  </r>
  <r>
    <n v="5"/>
    <x v="30"/>
    <x v="2"/>
    <s v="2018-05-31 23:11:24"/>
    <s v="2018-05-31 23:47:32"/>
    <n v="722"/>
    <n v="802"/>
    <x v="0"/>
    <s v="THY977"/>
    <s v="LIME S.A E.S.P."/>
    <x v="0"/>
    <x v="0"/>
    <s v="ASE 2 LIME S.A. E.S.P."/>
    <s v="Atencion Criticos clandestino y Otros decreto 1077"/>
    <s v="Optimizacion"/>
    <n v="26540"/>
    <n v="12390"/>
    <n v="14150"/>
    <n v="14.15"/>
  </r>
  <r>
    <n v="5"/>
    <x v="30"/>
    <x v="2"/>
    <s v="2018-05-31 23:18:42"/>
    <s v="2018-06-01 00:00:41"/>
    <n v="726"/>
    <n v="1"/>
    <x v="1"/>
    <s v="SZV691"/>
    <s v="LIME S.A E.S.P."/>
    <x v="0"/>
    <x v="0"/>
    <s v="ASE 2 LIME S.A. E.S.P."/>
    <s v="Atencion Criticos clandestino y Otros decreto 1077"/>
    <s v="Aprovechamiento"/>
    <n v="33980"/>
    <n v="12950"/>
    <n v="21030"/>
    <n v="21.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40">
  <r>
    <n v="1"/>
    <n v="5"/>
    <x v="0"/>
    <s v="2018-05-01 00:03:09"/>
    <s v="2018-05-01 00:43:14"/>
    <n v="5"/>
    <n v="50"/>
    <s v="THY977"/>
    <s v="THY977"/>
    <s v="LIME S.A E.S.P."/>
    <x v="0"/>
    <x v="0"/>
    <s v="ASE 2 LIME S.A. E.S.P."/>
    <s v="Atencion Criticos clandestino y Otros decreto 1077"/>
    <s v="Optimizacion"/>
    <n v="16390"/>
    <n v="11810"/>
    <n v="4580"/>
    <n v="4.58"/>
  </r>
  <r>
    <n v="2"/>
    <n v="5"/>
    <x v="0"/>
    <s v="2018-05-01 00:13:42"/>
    <s v="2018-05-01 01:07:12"/>
    <n v="20"/>
    <n v="68"/>
    <s v="SZV691"/>
    <s v="SZV691"/>
    <s v="LIME S.A E.S.P."/>
    <x v="0"/>
    <x v="0"/>
    <s v="ASE 2 LIME S.A. E.S.P."/>
    <s v="Atencion Criticos clandestino y Otros decreto 1077"/>
    <s v="Optimizacion"/>
    <n v="17520"/>
    <n v="12760"/>
    <n v="4760"/>
    <n v="4.76"/>
  </r>
  <r>
    <n v="3"/>
    <n v="5"/>
    <x v="0"/>
    <s v="2018-05-01 00:45:39"/>
    <s v="2018-05-01 01:33:39"/>
    <n v="50"/>
    <n v="96"/>
    <s v="TTY452"/>
    <s v="TTY452"/>
    <s v="LIME S.A E.S.P."/>
    <x v="0"/>
    <x v="0"/>
    <s v="ASE 2 LIME S.A. E.S.P."/>
    <s v="Atencion Criticos clandestino y Otros decreto 1077"/>
    <s v="Optimizacion"/>
    <n v="20220"/>
    <n v="12340"/>
    <n v="7880"/>
    <n v="7.88"/>
  </r>
  <r>
    <n v="4"/>
    <n v="5"/>
    <x v="0"/>
    <s v="2018-05-01 01:25:28"/>
    <s v="2018-05-01 01:56:55"/>
    <n v="80"/>
    <n v="122"/>
    <s v="TAM298"/>
    <s v="TAM298"/>
    <s v="LIME S.A E.S.P."/>
    <x v="0"/>
    <x v="0"/>
    <s v="ASE 2 LIME S.A. E.S.P."/>
    <s v="Atencion Criticos clandestino y Otros decreto 1077"/>
    <s v="Aprovechamiento"/>
    <n v="23560"/>
    <n v="11980"/>
    <n v="11580"/>
    <n v="11.58"/>
  </r>
  <r>
    <n v="5"/>
    <n v="5"/>
    <x v="0"/>
    <s v="2018-05-01 01:37:25"/>
    <s v="2018-05-01 02:15:34"/>
    <n v="90"/>
    <n v="135"/>
    <s v="SZO996"/>
    <s v="SZO996"/>
    <s v="LIME S.A E.S.P."/>
    <x v="0"/>
    <x v="0"/>
    <s v="ASE 2 LIME S.A. E.S.P."/>
    <s v="Atencion Criticos clandestino y Otros decreto 1077"/>
    <s v="Optimizacion"/>
    <n v="24210"/>
    <n v="12180"/>
    <n v="12030"/>
    <n v="12.03"/>
  </r>
  <r>
    <n v="6"/>
    <n v="5"/>
    <x v="0"/>
    <s v="2018-05-01 02:39:20"/>
    <s v="2018-05-01 07:21:18"/>
    <n v="140"/>
    <n v="336"/>
    <s v="TSW462"/>
    <s v="TSW462"/>
    <s v="LIME S.A E.S.P."/>
    <x v="0"/>
    <x v="0"/>
    <s v="ASE 2 LIME S.A. E.S.P."/>
    <s v="Atencion Criticos clandestino y Otros decreto 1077"/>
    <s v="Optimizacion"/>
    <n v="15040"/>
    <n v="12670"/>
    <n v="2370"/>
    <n v="2.37"/>
  </r>
  <r>
    <n v="7"/>
    <n v="5"/>
    <x v="0"/>
    <s v="2018-05-01 02:45:02"/>
    <s v="2018-05-01 03:26:13"/>
    <n v="145"/>
    <n v="189"/>
    <s v="SZP929"/>
    <s v="SZP929"/>
    <s v="LIME S.A E.S.P."/>
    <x v="0"/>
    <x v="0"/>
    <s v="ASE 2 LIME S.A. E.S.P."/>
    <s v="Atencion Criticos clandestino y Otros decreto 1077"/>
    <s v="Optimizacion"/>
    <n v="21880"/>
    <n v="12260"/>
    <n v="9620"/>
    <n v="9.6199999999999992"/>
  </r>
  <r>
    <n v="8"/>
    <n v="5"/>
    <x v="0"/>
    <s v="2018-05-01 02:59:31"/>
    <s v="2018-05-01 03:38:51"/>
    <n v="159"/>
    <n v="199"/>
    <s v="TSP337"/>
    <n v="1305"/>
    <s v="LIME S.A E.S.P."/>
    <x v="0"/>
    <x v="0"/>
    <s v="ASE 2 LIME S.A. E.S.P."/>
    <s v="Atencion Criticos clandestino y Otros decreto 1077"/>
    <s v="Optimizacion"/>
    <n v="17500"/>
    <n v="12220"/>
    <n v="5280"/>
    <n v="5.28"/>
  </r>
  <r>
    <n v="9"/>
    <n v="5"/>
    <x v="0"/>
    <s v="2018-05-01 03:01:07"/>
    <s v="2018-05-01 04:14:57"/>
    <n v="161"/>
    <n v="237"/>
    <s v="WGY205"/>
    <s v="WGY205"/>
    <s v="LIME S.A E.S.P."/>
    <x v="0"/>
    <x v="0"/>
    <s v="ASE 2 LIME S.A. E.S.P."/>
    <s v="Atencion Criticos clandestino y Otros decreto 1077"/>
    <s v="Optimizacion"/>
    <n v="18390"/>
    <n v="11950"/>
    <n v="6440"/>
    <n v="6.44"/>
  </r>
  <r>
    <n v="10"/>
    <n v="5"/>
    <x v="0"/>
    <s v="2018-05-01 03:29:38"/>
    <s v="2018-05-01 04:23:46"/>
    <n v="193"/>
    <n v="244"/>
    <s v="SZX185"/>
    <s v="SZX185"/>
    <s v="LIME S.A E.S.P."/>
    <x v="0"/>
    <x v="0"/>
    <s v="ASE 2 LIME S.A. E.S.P."/>
    <s v="Atencion Criticos clandestino y Otros decreto 1077"/>
    <s v="Optimizacion"/>
    <n v="18910"/>
    <n v="12090"/>
    <n v="6820"/>
    <n v="6.82"/>
  </r>
  <r>
    <n v="11"/>
    <n v="5"/>
    <x v="0"/>
    <s v="2018-05-01 04:08:42"/>
    <s v="2018-05-01 05:04:01"/>
    <n v="236"/>
    <n v="285"/>
    <s v="TSP336"/>
    <n v="1304"/>
    <s v="LIME S.A E.S.P."/>
    <x v="0"/>
    <x v="0"/>
    <s v="ASE 2 LIME S.A. E.S.P."/>
    <s v="Atencion Criticos clandestino y Otros decreto 1077"/>
    <s v="Optimizacion"/>
    <n v="20630"/>
    <n v="12100"/>
    <n v="8530"/>
    <n v="8.5299999999999994"/>
  </r>
  <r>
    <n v="12"/>
    <n v="5"/>
    <x v="0"/>
    <s v="2018-05-01 04:09:48"/>
    <s v="2018-05-01 04:41:36"/>
    <n v="237"/>
    <n v="259"/>
    <s v="SZV691"/>
    <s v="SZV691"/>
    <s v="LIME S.A E.S.P."/>
    <x v="0"/>
    <x v="0"/>
    <s v="ASE 2 LIME S.A. E.S.P."/>
    <s v="Atencion Criticos clandestino y Otros decreto 1077"/>
    <s v="Aprovechamiento"/>
    <n v="28010"/>
    <n v="12790"/>
    <n v="15220"/>
    <n v="15.22"/>
  </r>
  <r>
    <n v="13"/>
    <n v="5"/>
    <x v="0"/>
    <s v="2018-05-01 05:16:22"/>
    <s v="2018-05-01 06:29:33"/>
    <n v="6"/>
    <n v="17"/>
    <s v="KUM393"/>
    <s v="KUM393"/>
    <s v="LIME S.A E.S.P."/>
    <x v="0"/>
    <x v="0"/>
    <s v="ASE 2 LIME S.A. E.S.P."/>
    <s v="Atencion Criticos clandestino y Otros decreto 1077"/>
    <s v="Optimizacion"/>
    <n v="34860"/>
    <n v="9960"/>
    <n v="24900"/>
    <n v="24.9"/>
  </r>
  <r>
    <n v="14"/>
    <n v="5"/>
    <x v="0"/>
    <s v="2018-05-01 09:42:43"/>
    <s v="2018-05-01 10:22:05"/>
    <n v="322"/>
    <n v="392"/>
    <s v="SZO996"/>
    <s v="SZO996"/>
    <s v="LIME S.A E.S.P."/>
    <x v="1"/>
    <x v="0"/>
    <s v="ASE 2 LIME S.A. E.S.P."/>
    <s v="Atencion Criticos clandestino y Otros decreto 1077"/>
    <s v="Optimizacion"/>
    <n v="29220"/>
    <n v="12350"/>
    <n v="16870"/>
    <n v="16.87"/>
  </r>
  <r>
    <n v="15"/>
    <n v="5"/>
    <x v="0"/>
    <s v="2018-05-01 09:43:14"/>
    <s v="2018-05-01 10:16:35"/>
    <n v="323"/>
    <n v="388"/>
    <s v="TSW572"/>
    <s v="TSW572"/>
    <s v="LIME S.A E.S.P."/>
    <x v="1"/>
    <x v="0"/>
    <s v="ASE 2 LIME S.A. E.S.P."/>
    <s v="Atencion Criticos clandestino y Otros decreto 1077"/>
    <s v="Aprovechamiento"/>
    <n v="28650"/>
    <n v="12180"/>
    <n v="16470"/>
    <n v="16.47"/>
  </r>
  <r>
    <n v="16"/>
    <n v="5"/>
    <x v="0"/>
    <s v="2018-05-01 09:51:59"/>
    <s v="2018-05-01 10:37:19"/>
    <n v="333"/>
    <n v="413"/>
    <s v="SZP929"/>
    <s v="SZP929"/>
    <s v="LIME S.A E.S.P."/>
    <x v="1"/>
    <x v="0"/>
    <s v="ASE 2 LIME S.A. E.S.P."/>
    <s v="Atencion Criticos clandestino y Otros decreto 1077"/>
    <s v="Optimizacion"/>
    <n v="30020"/>
    <n v="12040"/>
    <n v="17980"/>
    <n v="17.98"/>
  </r>
  <r>
    <n v="17"/>
    <n v="5"/>
    <x v="0"/>
    <s v="2018-05-01 10:58:34"/>
    <s v="2018-05-01 11:45:45"/>
    <n v="399"/>
    <n v="478"/>
    <s v="TSW462"/>
    <s v="TSW462"/>
    <s v="LIME S.A E.S.P."/>
    <x v="1"/>
    <x v="0"/>
    <s v="ASE 2 LIME S.A. E.S.P."/>
    <s v="Atencion Criticos clandestino y Otros decreto 1077"/>
    <s v="Optimizacion"/>
    <n v="23690"/>
    <n v="12570"/>
    <n v="11120"/>
    <n v="11.12"/>
  </r>
  <r>
    <n v="18"/>
    <n v="5"/>
    <x v="0"/>
    <s v="2018-05-01 11:30:14"/>
    <s v="2018-05-01 12:07:49"/>
    <n v="427"/>
    <n v="498"/>
    <s v="TTY452"/>
    <s v="TTY452"/>
    <s v="LIME S.A E.S.P."/>
    <x v="1"/>
    <x v="0"/>
    <s v="ASE 2 LIME S.A. E.S.P."/>
    <s v="Atencion Criticos clandestino y Otros decreto 1077"/>
    <s v="Optimizacion"/>
    <n v="27460"/>
    <n v="12330"/>
    <n v="15130"/>
    <n v="15.13"/>
  </r>
  <r>
    <n v="19"/>
    <n v="5"/>
    <x v="0"/>
    <s v="2018-05-01 11:55:21"/>
    <s v="2018-05-01 12:35:24"/>
    <n v="449"/>
    <n v="525"/>
    <s v="WGY205"/>
    <s v="WGY2015"/>
    <s v="LIME S.A E.S.P."/>
    <x v="1"/>
    <x v="0"/>
    <s v="ASE 2 LIME S.A. E.S.P."/>
    <s v="Atencion Criticos clandestino y Otros decreto 1077"/>
    <s v="Optimizacion"/>
    <n v="23950"/>
    <n v="12040"/>
    <n v="11910"/>
    <n v="11.91"/>
  </r>
  <r>
    <n v="20"/>
    <n v="5"/>
    <x v="0"/>
    <s v="2018-05-01 12:18:11"/>
    <s v="2018-05-01 12:55:25"/>
    <n v="477"/>
    <n v="539"/>
    <s v="SZX185"/>
    <s v="SZX185"/>
    <s v="LIME S.A E.S.P."/>
    <x v="1"/>
    <x v="0"/>
    <s v="ASE 2 LIME S.A. E.S.P."/>
    <s v="Atencion Criticos clandestino y Otros decreto 1077"/>
    <s v="Aprovechamiento"/>
    <n v="33200"/>
    <n v="12130"/>
    <n v="21070"/>
    <n v="21.07"/>
  </r>
  <r>
    <n v="21"/>
    <n v="5"/>
    <x v="0"/>
    <s v="2018-05-01 13:38:14"/>
    <s v="2018-05-01 14:21:59"/>
    <n v="547"/>
    <n v="626"/>
    <s v="THY977"/>
    <s v="THY977"/>
    <s v="LIME S.A E.S.P."/>
    <x v="1"/>
    <x v="0"/>
    <s v="ASE 2 LIME S.A. E.S.P."/>
    <s v="Atencion Criticos clandestino y Otros decreto 1077"/>
    <s v="Optimizacion"/>
    <n v="33270"/>
    <n v="11750"/>
    <n v="21520"/>
    <n v="21.52"/>
  </r>
  <r>
    <n v="22"/>
    <n v="5"/>
    <x v="0"/>
    <s v="2018-05-01 13:55:43"/>
    <s v="2018-05-01 14:45:03"/>
    <n v="558"/>
    <n v="642"/>
    <s v="KUM393"/>
    <s v="KUM393"/>
    <s v="LIME S.A E.S.P."/>
    <x v="1"/>
    <x v="0"/>
    <s v="ASE 2 LIME S.A. E.S.P."/>
    <s v="Atencion Criticos clandestino y Otros decreto 1077"/>
    <s v="Aprovechamiento"/>
    <n v="31240"/>
    <n v="9940"/>
    <n v="21300"/>
    <n v="21.3"/>
  </r>
  <r>
    <n v="23"/>
    <n v="5"/>
    <x v="0"/>
    <s v="2018-05-01 14:00:10"/>
    <s v="2018-05-01 14:38:33"/>
    <n v="562"/>
    <n v="637"/>
    <s v="TAM298"/>
    <s v="TAM298"/>
    <s v="LIME S.A E.S.P."/>
    <x v="1"/>
    <x v="0"/>
    <s v="ASE 2 LIME S.A. E.S.P."/>
    <s v="Atencion Criticos clandestino y Otros decreto 1077"/>
    <s v="Optimizacion"/>
    <n v="24720"/>
    <n v="11940"/>
    <n v="12780"/>
    <n v="12.78"/>
  </r>
  <r>
    <n v="24"/>
    <n v="5"/>
    <x v="0"/>
    <s v="2018-05-01 14:12:06"/>
    <s v="2018-05-01 14:53:26"/>
    <n v="573"/>
    <n v="647"/>
    <s v="SRO133"/>
    <s v="SRO133"/>
    <s v="LIME S.A E.S.P."/>
    <x v="1"/>
    <x v="0"/>
    <s v="ASE 2 LIME S.A. E.S.P."/>
    <s v="Atencion Criticos clandestino y Otros decreto 1077"/>
    <s v="Optimizacion"/>
    <n v="14770"/>
    <n v="11860"/>
    <n v="2910"/>
    <n v="2.91"/>
  </r>
  <r>
    <n v="25"/>
    <n v="5"/>
    <x v="0"/>
    <s v="2018-05-01 14:45:13"/>
    <s v="2018-05-01 15:25:50"/>
    <n v="595"/>
    <n v="671"/>
    <s v="TSW572"/>
    <s v="TSW572"/>
    <s v="LIME S.A E.S.P."/>
    <x v="1"/>
    <x v="0"/>
    <s v="ASE 2 LIME S.A. E.S.P."/>
    <s v="Atencion Criticos clandestino y Otros decreto 1077"/>
    <s v="Optimizacion"/>
    <n v="22720"/>
    <n v="12270"/>
    <n v="10450"/>
    <n v="10.45"/>
  </r>
  <r>
    <n v="26"/>
    <n v="5"/>
    <x v="0"/>
    <s v="2018-05-01 15:44:38"/>
    <s v="2018-05-01 16:48:24"/>
    <n v="637"/>
    <n v="736"/>
    <s v="SWL355"/>
    <s v="SWL355"/>
    <s v="LIME S.A E.S.P."/>
    <x v="1"/>
    <x v="0"/>
    <s v="ASE 2 LIME S.A. E.S.P."/>
    <s v="Atencion Criticos clandestino y Otros decreto 1077"/>
    <s v="Optimizacion"/>
    <n v="27680"/>
    <n v="10450"/>
    <n v="17230"/>
    <n v="17.23"/>
  </r>
  <r>
    <n v="27"/>
    <n v="5"/>
    <x v="0"/>
    <s v="2018-05-01 17:04:00"/>
    <s v="2018-05-01 17:46:18"/>
    <n v="715"/>
    <n v="790"/>
    <s v="THY977"/>
    <s v="THY977"/>
    <s v="LIME S.A E.S.P."/>
    <x v="0"/>
    <x v="0"/>
    <s v="ASE 2 LIME S.A. E.S.P."/>
    <s v="Atencion Criticos clandestino y Otros decreto 1077"/>
    <s v="Optimizacion"/>
    <n v="28540"/>
    <n v="11700"/>
    <n v="16840"/>
    <n v="16.84"/>
  </r>
  <r>
    <n v="28"/>
    <n v="5"/>
    <x v="0"/>
    <s v="2018-05-01 17:27:55"/>
    <s v="2018-05-01 19:08:21"/>
    <n v="726"/>
    <n v="829"/>
    <s v="WGY205"/>
    <s v="WGY2015"/>
    <s v="LIME S.A E.S.P."/>
    <x v="1"/>
    <x v="0"/>
    <s v="ASE 2 LIME S.A. E.S.P."/>
    <s v="Atencion Criticos clandestino y Otros decreto 1077"/>
    <s v="Optimizacion"/>
    <n v="23830"/>
    <n v="12140"/>
    <n v="11690"/>
    <n v="11.69"/>
  </r>
  <r>
    <n v="29"/>
    <n v="5"/>
    <x v="0"/>
    <s v="2018-05-01 17:59:47"/>
    <s v="2018-05-01 18:37:19"/>
    <n v="740"/>
    <n v="820"/>
    <s v="SZP929"/>
    <s v="SZP929"/>
    <s v="LIME S.A E.S.P."/>
    <x v="1"/>
    <x v="0"/>
    <s v="ASE 2 LIME S.A. E.S.P."/>
    <s v="Atencion Criticos clandestino y Otros decreto 1077"/>
    <s v="Optimizacion"/>
    <n v="28950"/>
    <n v="11910"/>
    <n v="17040"/>
    <n v="17.04"/>
  </r>
  <r>
    <n v="30"/>
    <n v="5"/>
    <x v="0"/>
    <s v="2018-05-01 18:02:34"/>
    <s v="2018-05-01 18:38:59"/>
    <n v="741"/>
    <n v="821"/>
    <s v="SZV691"/>
    <s v="SZV691"/>
    <s v="LIME S.A E.S.P."/>
    <x v="1"/>
    <x v="0"/>
    <s v="ASE 2 LIME S.A. E.S.P."/>
    <s v="Atencion Criticos clandestino y Otros decreto 1077"/>
    <s v="Aprovechamiento"/>
    <n v="26960"/>
    <n v="13040"/>
    <n v="13920"/>
    <n v="13.92"/>
  </r>
  <r>
    <n v="31"/>
    <n v="5"/>
    <x v="0"/>
    <s v="2018-05-01 18:59:18"/>
    <s v="2018-05-01 19:36:04"/>
    <n v="760"/>
    <n v="841"/>
    <s v="TSW462"/>
    <s v="TSW462"/>
    <s v="LIME S.A E.S.P."/>
    <x v="1"/>
    <x v="0"/>
    <s v="ASE 2 LIME S.A. E.S.P."/>
    <s v="Atencion Criticos clandestino y Otros decreto 1077"/>
    <s v="Optimizacion"/>
    <n v="30300"/>
    <n v="12570"/>
    <n v="17730"/>
    <n v="17.73"/>
  </r>
  <r>
    <n v="32"/>
    <n v="5"/>
    <x v="0"/>
    <s v="2018-05-01 19:51:52"/>
    <s v="2018-05-01 20:44:53"/>
    <n v="769"/>
    <n v="859"/>
    <s v="KUM393"/>
    <s v="KUM393"/>
    <s v="LIME S.A E.S.P."/>
    <x v="0"/>
    <x v="0"/>
    <s v="ASE 2 LIME S.A. E.S.P."/>
    <s v="Atencion Criticos clandestino y Otros decreto 1077"/>
    <s v="Optimizacion"/>
    <n v="11100"/>
    <n v="9940"/>
    <n v="1160"/>
    <n v="1.1599999999999999"/>
  </r>
  <r>
    <n v="33"/>
    <n v="5"/>
    <x v="0"/>
    <s v="2018-05-01 21:12:45"/>
    <s v="2018-05-01 22:38:12"/>
    <n v="801"/>
    <n v="889"/>
    <s v="SZX185"/>
    <s v="SZX185"/>
    <s v="LIME S.A E.S.P."/>
    <x v="0"/>
    <x v="0"/>
    <s v="ASE 2 LIME S.A. E.S.P."/>
    <s v="Atencion Criticos clandestino y Otros decreto 1077"/>
    <s v="Optimizacion"/>
    <n v="24230"/>
    <n v="12100"/>
    <n v="12130"/>
    <n v="12.13"/>
  </r>
  <r>
    <n v="34"/>
    <n v="5"/>
    <x v="0"/>
    <s v="2018-05-01 21:35:32"/>
    <s v="2018-05-01 22:36:38"/>
    <n v="806"/>
    <n v="888"/>
    <s v="SWL355"/>
    <s v="SWL355"/>
    <s v="LIME S.A E.S.P."/>
    <x v="1"/>
    <x v="0"/>
    <s v="ASE 2 LIME S.A. E.S.P."/>
    <s v="Atencion Criticos clandestino y Otros decreto 1077"/>
    <s v="Optimizacion"/>
    <n v="16170"/>
    <n v="10420"/>
    <n v="5750"/>
    <n v="5.75"/>
  </r>
  <r>
    <n v="35"/>
    <n v="5"/>
    <x v="0"/>
    <s v="2018-05-01 22:04:13"/>
    <s v="2018-05-01 22:48:54"/>
    <n v="816"/>
    <n v="897"/>
    <s v="SZV691"/>
    <s v="SZV691"/>
    <s v="LIME S.A E.S.P."/>
    <x v="0"/>
    <x v="0"/>
    <s v="ASE 2 LIME S.A. E.S.P."/>
    <s v="Atencion Criticos clandestino y Otros decreto 1077"/>
    <s v="Optimizacion"/>
    <n v="27680"/>
    <n v="13060"/>
    <n v="14620"/>
    <n v="14.62"/>
  </r>
  <r>
    <n v="36"/>
    <n v="5"/>
    <x v="0"/>
    <s v="2018-05-01 22:44:45"/>
    <s v="2018-05-01 23:14:41"/>
    <n v="844"/>
    <n v="912"/>
    <s v="TSW462"/>
    <s v="TSW462"/>
    <s v="LIME S.A E.S.P."/>
    <x v="1"/>
    <x v="0"/>
    <s v="ASE 2 LIME S.A. E.S.P."/>
    <s v="Atencion Criticos clandestino y Otros decreto 1077"/>
    <s v="Optimizacion"/>
    <n v="20220"/>
    <n v="12440"/>
    <n v="7780"/>
    <n v="7.78"/>
  </r>
  <r>
    <n v="37"/>
    <n v="5"/>
    <x v="0"/>
    <s v="2018-05-01 23:08:12"/>
    <s v="2018-05-01 23:57:02"/>
    <n v="864"/>
    <n v="945"/>
    <s v="THY977"/>
    <s v="THY977"/>
    <s v="LIME S.A E.S.P."/>
    <x v="0"/>
    <x v="0"/>
    <s v="ASE 2 LIME S.A. E.S.P."/>
    <s v="Atencion Criticos clandestino y Otros decreto 1077"/>
    <s v="Optimizacion"/>
    <n v="19640"/>
    <n v="11920"/>
    <n v="7720"/>
    <n v="7.72"/>
  </r>
  <r>
    <n v="38"/>
    <n v="5"/>
    <x v="0"/>
    <s v="2018-05-01 23:23:55"/>
    <s v="2018-05-02 00:18:26"/>
    <n v="884"/>
    <n v="17"/>
    <s v="KUM393"/>
    <s v="KUM393"/>
    <s v="LIME S.A E.S.P."/>
    <x v="0"/>
    <x v="0"/>
    <s v="ASE 2 LIME S.A. E.S.P."/>
    <s v="Atencion Criticos clandestino y Otros decreto 1077"/>
    <s v="Optimizacion"/>
    <n v="21840"/>
    <n v="9990"/>
    <n v="11850"/>
    <n v="11.85"/>
  </r>
  <r>
    <n v="39"/>
    <n v="5"/>
    <x v="0"/>
    <s v="2018-05-01 23:46:59"/>
    <s v="2018-05-02 01:37:10"/>
    <n v="912"/>
    <n v="80"/>
    <s v="WGY205"/>
    <s v="WGY2015"/>
    <s v="LIME S.A E.S.P."/>
    <x v="1"/>
    <x v="0"/>
    <s v="ASE 2 LIME S.A. E.S.P."/>
    <s v="Atencion Criticos clandestino y Otros decreto 1077"/>
    <s v="Optimizacion"/>
    <n v="19420"/>
    <n v="12220"/>
    <n v="7200"/>
    <n v="7.2"/>
  </r>
  <r>
    <n v="40"/>
    <n v="5"/>
    <x v="1"/>
    <s v="2018-05-02 00:09:39"/>
    <s v="2018-05-02 01:24:57"/>
    <n v="11"/>
    <n v="67"/>
    <s v="TSW572"/>
    <s v="TSW572"/>
    <s v="LIME S.A E.S.P."/>
    <x v="0"/>
    <x v="0"/>
    <s v="ASE 2 LIME S.A. E.S.P."/>
    <s v="Atencion Criticos clandestino y Otros decreto 1077"/>
    <s v="Optimizacion"/>
    <n v="17930"/>
    <n v="12080"/>
    <n v="5850"/>
    <n v="5.85"/>
  </r>
  <r>
    <n v="41"/>
    <n v="5"/>
    <x v="1"/>
    <s v="2018-05-02 01:53:33"/>
    <s v="2018-05-02 02:29:44"/>
    <n v="95"/>
    <n v="128"/>
    <s v="SZV691"/>
    <s v="SZV691"/>
    <s v="LIME S.A E.S.P."/>
    <x v="0"/>
    <x v="0"/>
    <s v="ASE 2 LIME S.A. E.S.P."/>
    <s v="Atencion Criticos clandestino y Otros decreto 1077"/>
    <s v="Aprovechamiento"/>
    <n v="36870"/>
    <n v="13030"/>
    <n v="23840"/>
    <n v="23.84"/>
  </r>
  <r>
    <n v="42"/>
    <n v="5"/>
    <x v="1"/>
    <s v="2018-05-02 02:25:52"/>
    <s v="2018-05-02 07:30:09"/>
    <n v="119"/>
    <n v="40"/>
    <s v="KUM393"/>
    <s v="KUM393"/>
    <s v="LIME S.A E.S.P."/>
    <x v="0"/>
    <x v="0"/>
    <s v="ASE 2 LIME S.A. E.S.P."/>
    <s v="Atencion Criticos clandestino y Otros decreto 1077"/>
    <s v="Optimizacion"/>
    <n v="21440"/>
    <n v="10030"/>
    <n v="11410"/>
    <n v="11.41"/>
  </r>
  <r>
    <n v="43"/>
    <n v="5"/>
    <x v="1"/>
    <s v="2018-05-02 02:35:41"/>
    <s v="2018-05-02 04:20:56"/>
    <n v="125"/>
    <n v="181"/>
    <s v="TSW462"/>
    <s v="TSW462"/>
    <s v="LIME S.A E.S.P."/>
    <x v="1"/>
    <x v="0"/>
    <s v="ASE 2 LIME S.A. E.S.P."/>
    <s v="Atencion Criticos clandestino y Otros decreto 1077"/>
    <s v="Optimizacion"/>
    <n v="22810"/>
    <n v="12540"/>
    <n v="10270"/>
    <n v="10.27"/>
  </r>
  <r>
    <n v="44"/>
    <n v="5"/>
    <x v="1"/>
    <s v="2018-05-02 02:39:42"/>
    <s v="2018-05-02 04:26:31"/>
    <n v="129"/>
    <n v="183"/>
    <s v="TSP338"/>
    <n v="1306"/>
    <s v="LIME S.A E.S.P."/>
    <x v="0"/>
    <x v="0"/>
    <s v="ASE 2 LIME S.A. E.S.P."/>
    <s v="Atencion Criticos clandestino y Otros decreto 1077"/>
    <s v="Optimizacion"/>
    <n v="16750"/>
    <n v="12990"/>
    <n v="3760"/>
    <n v="3.76"/>
  </r>
  <r>
    <n v="45"/>
    <n v="5"/>
    <x v="1"/>
    <s v="2018-05-02 03:10:21"/>
    <s v="2018-05-02 04:56:01"/>
    <n v="149"/>
    <n v="208"/>
    <s v="TSP336"/>
    <n v="1304"/>
    <s v="LIME S.A E.S.P."/>
    <x v="0"/>
    <x v="0"/>
    <s v="ASE 2 LIME S.A. E.S.P."/>
    <s v="Atencion Criticos clandestino y Otros decreto 1077"/>
    <s v="Optimizacion"/>
    <n v="17550"/>
    <n v="12110"/>
    <n v="5440"/>
    <n v="5.44"/>
  </r>
  <r>
    <n v="46"/>
    <n v="5"/>
    <x v="1"/>
    <s v="2018-05-02 03:44:49"/>
    <s v="2018-05-02 05:38:40"/>
    <n v="179"/>
    <n v="5"/>
    <s v="TAM298"/>
    <s v="TAM298"/>
    <s v="LIME S.A E.S.P."/>
    <x v="0"/>
    <x v="0"/>
    <s v="ASE 2 LIME S.A. E.S.P."/>
    <s v="Atencion Criticos clandestino y Otros decreto 1077"/>
    <s v="Optimizacion"/>
    <n v="19700"/>
    <n v="12020"/>
    <n v="7680"/>
    <n v="7.68"/>
  </r>
  <r>
    <n v="47"/>
    <n v="5"/>
    <x v="1"/>
    <s v="2018-05-02 04:18:51"/>
    <s v="2018-05-02 04:54:42"/>
    <n v="3"/>
    <n v="207"/>
    <s v="SZP929"/>
    <s v="SZP929"/>
    <s v="LIME S.A E.S.P."/>
    <x v="0"/>
    <x v="0"/>
    <s v="ASE 2 LIME S.A. E.S.P."/>
    <s v="Atencion Criticos clandestino y Otros decreto 1077"/>
    <s v="Aprovechamiento"/>
    <n v="17210"/>
    <n v="11990"/>
    <n v="5220"/>
    <n v="5.22"/>
  </r>
  <r>
    <n v="48"/>
    <n v="5"/>
    <x v="1"/>
    <s v="2018-05-02 04:46:10"/>
    <s v="2018-05-02 05:53:29"/>
    <n v="11"/>
    <n v="22"/>
    <s v="SWL355"/>
    <s v="SWL355"/>
    <s v="LIME S.A E.S.P."/>
    <x v="1"/>
    <x v="0"/>
    <s v="ASE 2 LIME S.A. E.S.P."/>
    <s v="Atencion Criticos clandestino y Otros decreto 1077"/>
    <s v="Optimizacion"/>
    <n v="16740"/>
    <n v="10620"/>
    <n v="6120"/>
    <n v="6.12"/>
  </r>
  <r>
    <n v="49"/>
    <n v="5"/>
    <x v="1"/>
    <s v="2018-05-02 04:48:34"/>
    <s v="2018-05-02 05:56:05"/>
    <n v="12"/>
    <n v="24"/>
    <s v="SZX185"/>
    <s v="SZX185"/>
    <s v="LIME S.A E.S.P."/>
    <x v="0"/>
    <x v="0"/>
    <s v="ASE 2 LIME S.A. E.S.P."/>
    <s v="Atencion Criticos clandestino y Otros decreto 1077"/>
    <s v="Optimizacion"/>
    <n v="17270"/>
    <n v="12160"/>
    <n v="5110"/>
    <n v="5.1100000000000003"/>
  </r>
  <r>
    <n v="50"/>
    <n v="5"/>
    <x v="1"/>
    <s v="2018-05-02 10:10:16"/>
    <s v="2018-05-02 10:46:38"/>
    <n v="231"/>
    <n v="77"/>
    <s v="SZO996"/>
    <s v="SZO996"/>
    <s v="LIME S.A E.S.P."/>
    <x v="1"/>
    <x v="0"/>
    <s v="ASE 2 LIME S.A. E.S.P."/>
    <s v="Atencion Criticos clandestino y Otros decreto 1077"/>
    <s v="Optimizacion"/>
    <n v="19080"/>
    <n v="12270"/>
    <n v="6810"/>
    <n v="6.81"/>
  </r>
  <r>
    <n v="51"/>
    <n v="5"/>
    <x v="1"/>
    <s v="2018-05-02 11:03:39"/>
    <s v="2018-05-02 12:08:36"/>
    <n v="261"/>
    <n v="121"/>
    <s v="SZX185"/>
    <s v="SZX185"/>
    <s v="LIME S.A E.S.P."/>
    <x v="1"/>
    <x v="0"/>
    <s v="ASE 2 LIME S.A. E.S.P."/>
    <s v="Atencion Criticos clandestino y Otros decreto 1077"/>
    <s v="Optimizacion"/>
    <n v="24570"/>
    <n v="12070"/>
    <n v="12500"/>
    <n v="12.5"/>
  </r>
  <r>
    <n v="52"/>
    <n v="5"/>
    <x v="1"/>
    <s v="2018-05-02 11:59:39"/>
    <s v="2018-05-02 12:37:36"/>
    <n v="309"/>
    <n v="149"/>
    <s v="TAM298"/>
    <s v="TAM298"/>
    <s v="LIME S.A E.S.P."/>
    <x v="1"/>
    <x v="0"/>
    <s v="ASE 2 LIME S.A. E.S.P."/>
    <s v="Atencion Criticos clandestino y Otros decreto 1077"/>
    <s v="Optimizacion"/>
    <n v="29150"/>
    <n v="12010"/>
    <n v="17140"/>
    <n v="17.14"/>
  </r>
  <r>
    <n v="53"/>
    <n v="5"/>
    <x v="1"/>
    <s v="2018-05-02 12:24:19"/>
    <s v="2018-05-02 13:22:26"/>
    <n v="340"/>
    <n v="194"/>
    <s v="SWL355"/>
    <s v="SWL355"/>
    <s v="LIME S.A E.S.P."/>
    <x v="1"/>
    <x v="0"/>
    <s v="ASE 2 LIME S.A. E.S.P."/>
    <s v="Atencion Criticos clandestino y Otros decreto 1077"/>
    <s v="Optimizacion"/>
    <n v="21620"/>
    <n v="10610"/>
    <n v="11010"/>
    <n v="11.01"/>
  </r>
  <r>
    <n v="54"/>
    <n v="5"/>
    <x v="1"/>
    <s v="2018-05-02 12:29:25"/>
    <s v="2018-05-02 13:21:11"/>
    <n v="347"/>
    <n v="193"/>
    <s v="TSW572"/>
    <s v="TSW572"/>
    <s v="LIME S.A E.S.P."/>
    <x v="1"/>
    <x v="0"/>
    <s v="ASE 2 LIME S.A. E.S.P."/>
    <s v="Atencion Criticos clandestino y Otros decreto 1077"/>
    <s v="Optimizacion"/>
    <n v="29110"/>
    <n v="12160"/>
    <n v="16950"/>
    <n v="16.95"/>
  </r>
  <r>
    <n v="55"/>
    <n v="5"/>
    <x v="1"/>
    <s v="2018-05-02 12:45:59"/>
    <s v="2018-05-02 13:55:31"/>
    <n v="370"/>
    <n v="219"/>
    <s v="SZP929"/>
    <s v="SZP929"/>
    <s v="LIME S.A E.S.P."/>
    <x v="1"/>
    <x v="0"/>
    <s v="ASE 2 LIME S.A. E.S.P."/>
    <s v="Atencion Criticos clandestino y Otros decreto 1077"/>
    <s v="Optimizacion"/>
    <n v="19550"/>
    <n v="11780"/>
    <n v="7770"/>
    <n v="7.77"/>
  </r>
  <r>
    <n v="56"/>
    <n v="5"/>
    <x v="1"/>
    <s v="2018-05-02 12:52:22"/>
    <s v="2018-05-02 13:26:46"/>
    <n v="376"/>
    <n v="197"/>
    <s v="SZV691"/>
    <s v="SZV691"/>
    <s v="LIME S.A E.S.P."/>
    <x v="1"/>
    <x v="0"/>
    <s v="ASE 2 LIME S.A. E.S.P."/>
    <s v="Atencion Criticos clandestino y Otros decreto 1077"/>
    <s v="Aprovechamiento"/>
    <n v="22080"/>
    <n v="13070"/>
    <n v="9010"/>
    <n v="9.01"/>
  </r>
  <r>
    <n v="57"/>
    <n v="5"/>
    <x v="1"/>
    <s v="2018-05-02 13:40:22"/>
    <s v="2018-05-02 14:47:50"/>
    <n v="426"/>
    <n v="271"/>
    <s v="TTY452"/>
    <s v="TTY452"/>
    <s v="LIME S.A E.S.P."/>
    <x v="1"/>
    <x v="0"/>
    <s v="ASE 2 LIME S.A. E.S.P."/>
    <s v="Atencion Criticos clandestino y Otros decreto 1077"/>
    <s v="Optimizacion"/>
    <n v="22910"/>
    <n v="12300"/>
    <n v="10610"/>
    <n v="10.61"/>
  </r>
  <r>
    <n v="58"/>
    <n v="5"/>
    <x v="1"/>
    <s v="2018-05-02 16:08:08"/>
    <s v="2018-05-02 16:34:01"/>
    <n v="507"/>
    <n v="348"/>
    <s v="TSW572"/>
    <s v="TSW572"/>
    <s v="LIME S.A E.S.P."/>
    <x v="1"/>
    <x v="0"/>
    <s v="ASE 2 LIME S.A. E.S.P."/>
    <s v="Atencion Criticos clandestino y Otros decreto 1077"/>
    <s v="Aprovechamiento"/>
    <n v="31070"/>
    <n v="12060"/>
    <n v="19010"/>
    <n v="19.010000000000002"/>
  </r>
  <r>
    <n v="59"/>
    <n v="5"/>
    <x v="1"/>
    <s v="2018-05-02 16:08:48"/>
    <s v="2018-05-02 17:00:53"/>
    <n v="508"/>
    <n v="360"/>
    <s v="TSW462"/>
    <s v="TSW462"/>
    <s v="LIME S.A E.S.P."/>
    <x v="0"/>
    <x v="0"/>
    <s v="ASE 2 LIME S.A. E.S.P."/>
    <s v="Atencion Criticos clandestino y Otros decreto 1077"/>
    <s v="Optimizacion"/>
    <n v="22020"/>
    <n v="12470"/>
    <n v="9550"/>
    <n v="9.5500000000000007"/>
  </r>
  <r>
    <n v="60"/>
    <n v="5"/>
    <x v="1"/>
    <s v="2018-05-02 16:20:38"/>
    <s v="2018-05-02 17:05:21"/>
    <n v="514"/>
    <n v="363"/>
    <s v="WGY205"/>
    <s v="WGY2015"/>
    <s v="LIME S.A E.S.P."/>
    <x v="0"/>
    <x v="0"/>
    <s v="ASE 2 LIME S.A. E.S.P."/>
    <s v="Atencion Criticos clandestino y Otros decreto 1077"/>
    <s v="Optimizacion"/>
    <n v="29620"/>
    <n v="12080"/>
    <n v="17540"/>
    <n v="17.54"/>
  </r>
  <r>
    <n v="61"/>
    <n v="5"/>
    <x v="1"/>
    <s v="2018-05-02 16:25:00"/>
    <s v="2018-05-02 17:02:32"/>
    <n v="517"/>
    <n v="362"/>
    <s v="THY977"/>
    <s v="THY977"/>
    <s v="LIME S.A E.S.P."/>
    <x v="1"/>
    <x v="0"/>
    <s v="ASE 2 LIME S.A. E.S.P."/>
    <s v="Atencion Criticos clandestino y Otros decreto 1077"/>
    <s v="Aprovechamiento"/>
    <n v="26600"/>
    <n v="11850"/>
    <n v="14750"/>
    <n v="14.75"/>
  </r>
  <r>
    <n v="62"/>
    <n v="5"/>
    <x v="1"/>
    <s v="2018-05-02 16:44:08"/>
    <s v="2018-05-02 17:40:00"/>
    <n v="530"/>
    <n v="399"/>
    <s v="KUM393"/>
    <s v="KUM393"/>
    <s v="LIME S.A E.S.P."/>
    <x v="1"/>
    <x v="0"/>
    <s v="ASE 2 LIME S.A. E.S.P."/>
    <s v="Atencion Criticos clandestino y Otros decreto 1077"/>
    <s v="Optimizacion"/>
    <n v="31610"/>
    <n v="9990"/>
    <n v="21620"/>
    <n v="21.62"/>
  </r>
  <r>
    <n v="63"/>
    <n v="5"/>
    <x v="1"/>
    <s v="2018-05-02 16:53:08"/>
    <s v="2018-05-02 17:44:54"/>
    <n v="540"/>
    <n v="401"/>
    <s v="SZO996"/>
    <s v="SZO996"/>
    <s v="LIME S.A E.S.P."/>
    <x v="1"/>
    <x v="0"/>
    <s v="ASE 2 LIME S.A. E.S.P."/>
    <s v="Atencion Criticos clandestino y Otros decreto 1077"/>
    <s v="Optimizacion"/>
    <n v="23690"/>
    <n v="12240"/>
    <n v="11450"/>
    <n v="11.45"/>
  </r>
  <r>
    <n v="64"/>
    <n v="5"/>
    <x v="1"/>
    <s v="2018-05-02 17:11:00"/>
    <s v="2018-05-02 17:53:12"/>
    <n v="554"/>
    <n v="406"/>
    <s v="SZX185"/>
    <s v="SZX185"/>
    <s v="LIME S.A E.S.P."/>
    <x v="1"/>
    <x v="0"/>
    <s v="ASE 2 LIME S.A. E.S.P."/>
    <s v="Atencion Criticos clandestino y Otros decreto 1077"/>
    <s v="Optimizacion"/>
    <n v="23610"/>
    <n v="12000"/>
    <n v="11610"/>
    <n v="11.61"/>
  </r>
  <r>
    <n v="65"/>
    <n v="5"/>
    <x v="1"/>
    <s v="2018-05-02 17:38:39"/>
    <s v="2018-05-02 18:18:31"/>
    <n v="570"/>
    <n v="422"/>
    <s v="TTY452"/>
    <s v="TTY452"/>
    <s v="LIME S.A E.S.P."/>
    <x v="1"/>
    <x v="0"/>
    <s v="ASE 2 LIME S.A. E.S.P."/>
    <s v="Atencion Criticos clandestino y Otros decreto 1077"/>
    <s v="Optimizacion"/>
    <n v="28060"/>
    <n v="12160"/>
    <n v="15900"/>
    <n v="15.9"/>
  </r>
  <r>
    <n v="66"/>
    <n v="5"/>
    <x v="1"/>
    <s v="2018-05-02 17:41:32"/>
    <s v="2018-05-02 18:17:24"/>
    <n v="572"/>
    <n v="421"/>
    <s v="TAM298"/>
    <s v="TAM298"/>
    <s v="LIME S.A E.S.P."/>
    <x v="1"/>
    <x v="0"/>
    <s v="ASE 2 LIME S.A. E.S.P."/>
    <s v="Atencion Criticos clandestino y Otros decreto 1077"/>
    <s v="Optimizacion"/>
    <n v="26090"/>
    <n v="11970"/>
    <n v="14120"/>
    <n v="14.12"/>
  </r>
  <r>
    <n v="67"/>
    <n v="5"/>
    <x v="1"/>
    <s v="2018-05-02 17:51:39"/>
    <s v="2018-05-02 18:24:37"/>
    <n v="577"/>
    <n v="428"/>
    <s v="SWL355"/>
    <s v="SWL355"/>
    <s v="LIME S.A E.S.P."/>
    <x v="1"/>
    <x v="0"/>
    <s v="ASE 2 LIME S.A. E.S.P."/>
    <s v="Atencion Criticos clandestino y Otros decreto 1077"/>
    <s v="Aprovechamiento"/>
    <n v="23880"/>
    <n v="10530"/>
    <n v="13350"/>
    <n v="13.35"/>
  </r>
  <r>
    <n v="68"/>
    <n v="5"/>
    <x v="1"/>
    <s v="2018-05-02 18:10:25"/>
    <s v="2018-05-02 18:41:34"/>
    <n v="579"/>
    <n v="432"/>
    <s v="SZV691"/>
    <s v="SZV691"/>
    <s v="LIME S.A E.S.P."/>
    <x v="1"/>
    <x v="0"/>
    <s v="ASE 2 LIME S.A. E.S.P."/>
    <s v="Atencion Criticos clandestino y Otros decreto 1077"/>
    <s v="Aprovechamiento"/>
    <n v="24620"/>
    <n v="12990"/>
    <n v="11630"/>
    <n v="11.63"/>
  </r>
  <r>
    <n v="69"/>
    <n v="5"/>
    <x v="1"/>
    <s v="2018-05-02 18:15:11"/>
    <s v="2018-05-02 18:55:09"/>
    <n v="581"/>
    <n v="436"/>
    <s v="SZP929"/>
    <s v="SZP929"/>
    <s v="LIME S.A E.S.P."/>
    <x v="0"/>
    <x v="0"/>
    <s v="ASE 2 LIME S.A. E.S.P."/>
    <s v="Atencion Criticos clandestino y Otros decreto 1077"/>
    <s v="Optimizacion"/>
    <n v="29150"/>
    <n v="11960"/>
    <n v="17190"/>
    <n v="17.190000000000001"/>
  </r>
  <r>
    <n v="70"/>
    <n v="5"/>
    <x v="1"/>
    <s v="2018-05-02 18:58:20"/>
    <s v="2018-05-02 20:02:51"/>
    <n v="594"/>
    <n v="449"/>
    <s v="TSW462"/>
    <s v="TSW462"/>
    <s v="LIME S.A E.S.P."/>
    <x v="1"/>
    <x v="0"/>
    <s v="ASE 2 LIME S.A. E.S.P."/>
    <s v="Atencion Criticos clandestino y Otros decreto 1077"/>
    <s v="Optimizacion"/>
    <n v="23580"/>
    <n v="12480"/>
    <n v="11100"/>
    <n v="11.1"/>
  </r>
  <r>
    <n v="71"/>
    <n v="5"/>
    <x v="1"/>
    <s v="2018-05-02 21:01:37"/>
    <s v="2018-05-02 21:37:49"/>
    <n v="622"/>
    <n v="476"/>
    <s v="THY977"/>
    <s v="THY977"/>
    <s v="LIME S.A E.S.P."/>
    <x v="0"/>
    <x v="0"/>
    <s v="ASE 2 LIME S.A. E.S.P."/>
    <s v="Atencion Criticos clandestino y Otros decreto 1077"/>
    <s v="Optimizacion"/>
    <n v="17450"/>
    <n v="11950"/>
    <n v="5500"/>
    <n v="5.5"/>
  </r>
  <r>
    <n v="72"/>
    <n v="5"/>
    <x v="1"/>
    <s v="2018-05-02 21:04:04"/>
    <s v="2018-05-02 21:32:49"/>
    <n v="623"/>
    <n v="474"/>
    <s v="TTY452"/>
    <s v="TTY452"/>
    <s v="LIME S.A E.S.P."/>
    <x v="0"/>
    <x v="0"/>
    <s v="ASE 2 LIME S.A. E.S.P."/>
    <s v="Atencion Criticos clandestino y Otros decreto 1077"/>
    <s v="Aprovechamiento"/>
    <n v="31270"/>
    <n v="12070"/>
    <n v="19200"/>
    <n v="19.2"/>
  </r>
  <r>
    <n v="73"/>
    <n v="5"/>
    <x v="1"/>
    <s v="2018-05-02 21:08:13"/>
    <s v="2018-05-02 21:54:17"/>
    <n v="624"/>
    <n v="480"/>
    <s v="WGY205"/>
    <s v="WGY205"/>
    <s v="LIME S.A E.S.P."/>
    <x v="1"/>
    <x v="0"/>
    <s v="ASE 2 LIME S.A. E.S.P."/>
    <s v="Atencion Criticos clandestino y Otros decreto 1077"/>
    <s v="Optimizacion"/>
    <n v="24510"/>
    <n v="12010"/>
    <n v="12500"/>
    <n v="12.5"/>
  </r>
  <r>
    <n v="74"/>
    <n v="5"/>
    <x v="1"/>
    <s v="2018-05-02 22:06:40"/>
    <s v="2018-05-02 22:39:28"/>
    <n v="643"/>
    <n v="497"/>
    <s v="SWL355"/>
    <s v="SWL355"/>
    <s v="LIME S.A E.S.P."/>
    <x v="1"/>
    <x v="0"/>
    <s v="ASE 2 LIME S.A. E.S.P."/>
    <s v="Atencion Criticos clandestino y Otros decreto 1077"/>
    <s v="Optimizacion"/>
    <n v="16490"/>
    <n v="10500"/>
    <n v="5990"/>
    <n v="5.99"/>
  </r>
  <r>
    <n v="75"/>
    <n v="5"/>
    <x v="1"/>
    <s v="2018-05-02 22:18:17"/>
    <s v="2018-05-02 23:15:16"/>
    <n v="646"/>
    <n v="511"/>
    <s v="SZX185"/>
    <s v="SZX185"/>
    <s v="LIME S.A E.S.P."/>
    <x v="0"/>
    <x v="0"/>
    <s v="ASE 2 LIME S.A. E.S.P."/>
    <s v="Atencion Criticos clandestino y Otros decreto 1077"/>
    <s v="Optimizacion"/>
    <n v="19900"/>
    <n v="11930"/>
    <n v="7970"/>
    <n v="7.97"/>
  </r>
  <r>
    <n v="76"/>
    <n v="5"/>
    <x v="1"/>
    <s v="2018-05-02 23:17:50"/>
    <s v="2018-05-02 23:57:49"/>
    <n v="676"/>
    <n v="532"/>
    <s v="TAM298"/>
    <s v="TAM298"/>
    <s v="LIME S.A E.S.P."/>
    <x v="0"/>
    <x v="0"/>
    <s v="ASE 2 LIME S.A. E.S.P."/>
    <s v="Atencion Criticos clandestino y Otros decreto 1077"/>
    <s v="Optimizacion"/>
    <n v="19470"/>
    <n v="12090"/>
    <n v="7380"/>
    <n v="7.38"/>
  </r>
  <r>
    <n v="77"/>
    <n v="5"/>
    <x v="2"/>
    <s v="2018-05-03 00:03:37"/>
    <s v="2018-05-03 00:39:17"/>
    <n v="6"/>
    <n v="43"/>
    <s v="SZV691"/>
    <s v="SZV691"/>
    <s v="LIME S.A E.S.P."/>
    <x v="0"/>
    <x v="0"/>
    <s v="ASE 2 LIME S.A. E.S.P."/>
    <s v="Atencion Criticos clandestino y Otros decreto 1077"/>
    <s v="Aprovechamiento"/>
    <n v="22800"/>
    <n v="12970"/>
    <n v="9830"/>
    <n v="9.83"/>
  </r>
  <r>
    <n v="78"/>
    <n v="5"/>
    <x v="2"/>
    <s v="2018-05-03 00:26:01"/>
    <s v="2018-05-03 01:26:26"/>
    <n v="31"/>
    <n v="82"/>
    <s v="SZP929"/>
    <s v="SZP929"/>
    <s v="LIME S.A E.S.P."/>
    <x v="0"/>
    <x v="0"/>
    <s v="ASE 2 LIME S.A. E.S.P."/>
    <s v="Atencion Criticos clandestino y Otros decreto 1077"/>
    <s v="Optimizacion"/>
    <n v="31860"/>
    <n v="11970"/>
    <n v="19890"/>
    <n v="19.89"/>
  </r>
  <r>
    <n v="79"/>
    <n v="5"/>
    <x v="2"/>
    <s v="2018-05-03 01:10:48"/>
    <s v="2018-05-03 02:22:51"/>
    <n v="85"/>
    <n v="125"/>
    <s v="SZO996"/>
    <s v="SZO996"/>
    <s v="LIME S.A E.S.P."/>
    <x v="0"/>
    <x v="0"/>
    <s v="ASE 2 LIME S.A. E.S.P."/>
    <s v="Atencion Criticos clandestino y Otros decreto 1077"/>
    <s v="Optimizacion"/>
    <n v="22060"/>
    <n v="12380"/>
    <n v="9680"/>
    <n v="9.68"/>
  </r>
  <r>
    <n v="80"/>
    <n v="5"/>
    <x v="2"/>
    <s v="2018-05-03 01:35:35"/>
    <s v="2018-05-03 03:14:34"/>
    <n v="116"/>
    <n v="165"/>
    <s v="WGY205"/>
    <s v="WGY2015"/>
    <s v="LIME S.A E.S.P."/>
    <x v="1"/>
    <x v="0"/>
    <s v="ASE 2 LIME S.A. E.S.P."/>
    <s v="Atencion Criticos clandestino y Otros decreto 1077"/>
    <s v="Optimizacion"/>
    <n v="22610"/>
    <n v="12140"/>
    <n v="10470"/>
    <n v="10.47"/>
  </r>
  <r>
    <n v="81"/>
    <n v="5"/>
    <x v="2"/>
    <s v="2018-05-03 01:52:13"/>
    <s v="2018-05-03 03:25:15"/>
    <n v="134"/>
    <n v="176"/>
    <s v="TSP339"/>
    <n v="1307"/>
    <s v="LIME S.A E.S.P."/>
    <x v="0"/>
    <x v="0"/>
    <s v="ASE 2 LIME S.A. E.S.P."/>
    <s v="Atencion Criticos clandestino y Otros decreto 1077"/>
    <s v="Optimizacion"/>
    <n v="17110"/>
    <n v="12410"/>
    <n v="4700"/>
    <n v="4.7"/>
  </r>
  <r>
    <n v="82"/>
    <n v="5"/>
    <x v="2"/>
    <s v="2018-05-03 02:09:15"/>
    <s v="2018-05-03 03:42:14"/>
    <n v="153"/>
    <n v="196"/>
    <s v="TTY452"/>
    <s v="TTY452"/>
    <s v="LIME S.A E.S.P."/>
    <x v="0"/>
    <x v="0"/>
    <s v="ASE 2 LIME S.A. E.S.P."/>
    <s v="Atencion Criticos clandestino y Otros decreto 1077"/>
    <s v="Optimizacion"/>
    <n v="20240"/>
    <n v="12120"/>
    <n v="8120"/>
    <n v="8.1199999999999992"/>
  </r>
  <r>
    <n v="83"/>
    <n v="5"/>
    <x v="2"/>
    <s v="2018-05-03 02:19:27"/>
    <s v="2018-05-03 03:50:27"/>
    <n v="165"/>
    <n v="204"/>
    <s v="TSP338"/>
    <n v="1306"/>
    <s v="LIME S.A E.S.P."/>
    <x v="0"/>
    <x v="0"/>
    <s v="ASE 2 LIME S.A. E.S.P."/>
    <s v="Atencion Criticos clandestino y Otros decreto 1077"/>
    <s v="Optimizacion"/>
    <n v="17880"/>
    <n v="12460"/>
    <n v="5420"/>
    <n v="5.42"/>
  </r>
  <r>
    <n v="84"/>
    <n v="5"/>
    <x v="2"/>
    <s v="2018-05-03 03:08:41"/>
    <s v="2018-05-03 03:44:58"/>
    <n v="208"/>
    <n v="198"/>
    <s v="THY977"/>
    <s v="THY977"/>
    <s v="LIME S.A E.S.P."/>
    <x v="0"/>
    <x v="0"/>
    <s v="ASE 2 LIME S.A. E.S.P."/>
    <s v="Atencion Criticos clandestino y Otros decreto 1077"/>
    <s v="Aprovechamiento"/>
    <n v="24130"/>
    <n v="12050"/>
    <n v="12080"/>
    <n v="12.08"/>
  </r>
  <r>
    <n v="85"/>
    <n v="5"/>
    <x v="2"/>
    <s v="2018-05-03 04:58:46"/>
    <s v="2018-05-03 05:34:25"/>
    <n v="11"/>
    <n v="10"/>
    <s v="SZP929"/>
    <s v="SZP929"/>
    <s v="LIME S.A E.S.P."/>
    <x v="1"/>
    <x v="0"/>
    <s v="ASE 2 LIME S.A. E.S.P."/>
    <s v="Atencion Criticos clandestino y Otros decreto 1077"/>
    <s v="Aprovechamiento"/>
    <n v="32500"/>
    <n v="11980"/>
    <n v="20520"/>
    <n v="20.52"/>
  </r>
  <r>
    <n v="86"/>
    <n v="5"/>
    <x v="2"/>
    <s v="2018-05-03 05:00:16"/>
    <s v="2018-05-03 05:49:55"/>
    <n v="12"/>
    <n v="11"/>
    <s v="SWL355"/>
    <s v="SWL355"/>
    <s v="LIME S.A E.S.P."/>
    <x v="1"/>
    <x v="0"/>
    <s v="ASE 2 LIME S.A. E.S.P."/>
    <s v="Atencion Criticos clandestino y Otros decreto 1077"/>
    <s v="Optimizacion"/>
    <n v="22980"/>
    <n v="10540"/>
    <n v="12440"/>
    <n v="12.44"/>
  </r>
  <r>
    <n v="87"/>
    <n v="5"/>
    <x v="2"/>
    <s v="2018-05-03 05:58:41"/>
    <s v="2018-05-03 06:32:58"/>
    <n v="232"/>
    <n v="273"/>
    <s v="TSW572"/>
    <s v="TSW572"/>
    <s v="LIME S.A E.S.P."/>
    <x v="1"/>
    <x v="0"/>
    <s v="ASE 2 LIME S.A. E.S.P."/>
    <s v="Atencion Criticos clandestino y Otros decreto 1077"/>
    <s v="Optimizacion"/>
    <n v="20940"/>
    <n v="11970"/>
    <n v="8970"/>
    <n v="8.9700000000000006"/>
  </r>
  <r>
    <n v="88"/>
    <n v="5"/>
    <x v="2"/>
    <s v="2018-05-03 06:35:39"/>
    <s v="2018-05-03 07:22:18"/>
    <n v="233"/>
    <n v="279"/>
    <s v="KUM393"/>
    <s v="KUM393"/>
    <s v="LIME S.A E.S.P."/>
    <x v="1"/>
    <x v="0"/>
    <s v="ASE 2 LIME S.A. E.S.P."/>
    <s v="Atencion Criticos clandestino y Otros decreto 1077"/>
    <s v="Optimizacion"/>
    <n v="17770"/>
    <n v="10040"/>
    <n v="7730"/>
    <n v="7.73"/>
  </r>
  <r>
    <n v="89"/>
    <n v="5"/>
    <x v="2"/>
    <s v="2018-05-03 08:28:01"/>
    <s v="2018-05-03 08:55:41"/>
    <n v="243"/>
    <n v="292"/>
    <s v="TSW462"/>
    <s v="TSW462"/>
    <s v="LIME S.A E.S.P."/>
    <x v="0"/>
    <x v="0"/>
    <s v="ASE 2 LIME S.A. E.S.P."/>
    <s v="Atencion Criticos clandestino y Otros decreto 1077"/>
    <s v="Optimizacion"/>
    <n v="17300"/>
    <n v="12440"/>
    <n v="4860"/>
    <n v="4.8600000000000003"/>
  </r>
  <r>
    <n v="90"/>
    <n v="5"/>
    <x v="2"/>
    <s v="2018-05-03 08:30:39"/>
    <s v="2018-05-03 09:06:18"/>
    <n v="244"/>
    <n v="294"/>
    <s v="TTY452"/>
    <s v="TTY452"/>
    <s v="LIME S.A E.S.P."/>
    <x v="1"/>
    <x v="0"/>
    <s v="ASE 2 LIME S.A. E.S.P."/>
    <s v="Atencion Criticos clandestino y Otros decreto 1077"/>
    <s v="Optimizacion"/>
    <n v="32190"/>
    <n v="12120"/>
    <n v="20070"/>
    <n v="20.07"/>
  </r>
  <r>
    <n v="91"/>
    <n v="5"/>
    <x v="2"/>
    <s v="2018-05-03 10:24:44"/>
    <s v="2018-05-03 11:03:02"/>
    <n v="294"/>
    <n v="347"/>
    <s v="TAM298"/>
    <s v="TAM298"/>
    <s v="LIME S.A E.S.P."/>
    <x v="1"/>
    <x v="0"/>
    <s v="ASE 2 LIME S.A. E.S.P."/>
    <s v="Atencion Criticos clandestino y Otros decreto 1077"/>
    <s v="Optimizacion"/>
    <n v="24530"/>
    <n v="12140"/>
    <n v="12390"/>
    <n v="12.39"/>
  </r>
  <r>
    <n v="92"/>
    <n v="5"/>
    <x v="2"/>
    <s v="2018-05-03 10:50:52"/>
    <s v="2018-05-03 11:25:57"/>
    <n v="310"/>
    <n v="363"/>
    <s v="THY977"/>
    <s v="THY977"/>
    <s v="LIME S.A E.S.P."/>
    <x v="1"/>
    <x v="0"/>
    <s v="ASE 2 LIME S.A. E.S.P."/>
    <s v="Atencion Criticos clandestino y Otros decreto 1077"/>
    <s v="Aprovechamiento"/>
    <n v="28310"/>
    <n v="11910"/>
    <n v="16400"/>
    <n v="16.399999999999999"/>
  </r>
  <r>
    <n v="93"/>
    <n v="5"/>
    <x v="2"/>
    <s v="2018-05-03 11:08:27"/>
    <s v="2018-05-03 11:45:03"/>
    <n v="328"/>
    <n v="383"/>
    <s v="TSW572"/>
    <s v="TSW572"/>
    <s v="LIME S.A E.S.P."/>
    <x v="1"/>
    <x v="0"/>
    <s v="ASE 2 LIME S.A. E.S.P."/>
    <s v="Atencion Criticos clandestino y Otros decreto 1077"/>
    <s v="Optimizacion"/>
    <n v="26640"/>
    <n v="12030"/>
    <n v="14610"/>
    <n v="14.61"/>
  </r>
  <r>
    <n v="94"/>
    <n v="5"/>
    <x v="2"/>
    <s v="2018-05-03 11:16:45"/>
    <s v="2018-05-03 12:08:38"/>
    <n v="334"/>
    <n v="400"/>
    <s v="KUM393"/>
    <s v="KUM393"/>
    <s v="LIME S.A E.S.P."/>
    <x v="1"/>
    <x v="0"/>
    <s v="ASE 2 LIME S.A. E.S.P."/>
    <s v="Atencion Criticos clandestino y Otros decreto 1077"/>
    <s v="Aprovechamiento"/>
    <n v="30040"/>
    <n v="9920"/>
    <n v="20120"/>
    <n v="20.12"/>
  </r>
  <r>
    <n v="95"/>
    <n v="5"/>
    <x v="2"/>
    <s v="2018-05-03 11:40:47"/>
    <s v="2018-05-03 12:25:34"/>
    <n v="353"/>
    <n v="414"/>
    <s v="THY367"/>
    <n v="1333"/>
    <s v="LIME S.A E.S.P."/>
    <x v="1"/>
    <x v="0"/>
    <s v="ASE 2 LIME S.A. E.S.P."/>
    <s v="Atencion Criticos clandestino y Otros decreto 1077"/>
    <s v="Optimizacion"/>
    <n v="12230"/>
    <n v="11790"/>
    <n v="440"/>
    <n v="0.44"/>
  </r>
  <r>
    <n v="96"/>
    <n v="5"/>
    <x v="2"/>
    <s v="2018-05-03 11:53:30"/>
    <s v="2018-05-03 12:27:57"/>
    <n v="368"/>
    <n v="417"/>
    <s v="WGY205"/>
    <s v="WGY2015"/>
    <s v="LIME S.A E.S.P."/>
    <x v="1"/>
    <x v="0"/>
    <s v="ASE 2 LIME S.A. E.S.P."/>
    <s v="Atencion Criticos clandestino y Otros decreto 1077"/>
    <s v="Aprovechamiento"/>
    <n v="25180"/>
    <n v="12050"/>
    <n v="13130"/>
    <n v="13.13"/>
  </r>
  <r>
    <n v="97"/>
    <n v="5"/>
    <x v="2"/>
    <s v="2018-05-03 12:37:38"/>
    <s v="2018-05-03 13:31:38"/>
    <n v="421"/>
    <n v="492"/>
    <s v="SZX185"/>
    <s v="SZX185"/>
    <s v="LIME S.A E.S.P."/>
    <x v="1"/>
    <x v="0"/>
    <s v="ASE 2 LIME S.A. E.S.P."/>
    <s v="Atencion Criticos clandestino y Otros decreto 1077"/>
    <s v="Optimizacion"/>
    <n v="26960"/>
    <n v="11840"/>
    <n v="15120"/>
    <n v="15.12"/>
  </r>
  <r>
    <n v="98"/>
    <n v="5"/>
    <x v="2"/>
    <s v="2018-05-03 13:27:59"/>
    <s v="2018-05-03 14:20:06"/>
    <n v="482"/>
    <n v="536"/>
    <s v="TSW572"/>
    <s v="TSW572"/>
    <s v="LIME S.A E.S.P."/>
    <x v="1"/>
    <x v="0"/>
    <s v="ASE 2 LIME S.A. E.S.P."/>
    <s v="Atencion Criticos clandestino y Otros decreto 1077"/>
    <s v="Optimizacion"/>
    <n v="27410"/>
    <n v="12050"/>
    <n v="15360"/>
    <n v="15.36"/>
  </r>
  <r>
    <n v="99"/>
    <n v="5"/>
    <x v="2"/>
    <s v="2018-05-03 14:19:11"/>
    <s v="2018-05-03 14:54:36"/>
    <n v="507"/>
    <n v="566"/>
    <s v="SZO996"/>
    <s v="SZO996"/>
    <s v="LIME S.A E.S.P."/>
    <x v="1"/>
    <x v="0"/>
    <s v="ASE 2 LIME S.A. E.S.P."/>
    <s v="Atencion Criticos clandestino y Otros decreto 1077"/>
    <s v="Aprovechamiento"/>
    <n v="25240"/>
    <n v="11930"/>
    <n v="13310"/>
    <n v="13.31"/>
  </r>
  <r>
    <n v="100"/>
    <n v="5"/>
    <x v="2"/>
    <s v="2018-05-03 14:26:09"/>
    <s v="2018-05-03 15:03:35"/>
    <n v="512"/>
    <n v="573"/>
    <s v="SWL355"/>
    <s v="SWL355"/>
    <s v="LIME S.A E.S.P."/>
    <x v="1"/>
    <x v="0"/>
    <s v="ASE 2 LIME S.A. E.S.P."/>
    <s v="Atencion Criticos clandestino y Otros decreto 1077"/>
    <s v="Aprovechamiento"/>
    <n v="24210"/>
    <n v="10300"/>
    <n v="13910"/>
    <n v="13.91"/>
  </r>
  <r>
    <n v="101"/>
    <n v="5"/>
    <x v="2"/>
    <s v="2018-05-03 15:09:33"/>
    <s v="2018-05-03 16:00:30"/>
    <n v="538"/>
    <n v="606"/>
    <s v="THY977"/>
    <s v="THY977"/>
    <s v="LIME S.A E.S.P."/>
    <x v="1"/>
    <x v="0"/>
    <s v="ASE 2 LIME S.A. E.S.P."/>
    <s v="Atencion Criticos clandestino y Otros decreto 1077"/>
    <s v="Optimizacion"/>
    <n v="39340"/>
    <n v="12020"/>
    <n v="27320"/>
    <n v="27.32"/>
  </r>
  <r>
    <n v="102"/>
    <n v="5"/>
    <x v="2"/>
    <s v="2018-05-03 15:20:53"/>
    <s v="2018-05-03 15:52:02"/>
    <n v="542"/>
    <n v="600"/>
    <s v="TAM298"/>
    <s v="TAM298"/>
    <s v="LIME S.A E.S.P."/>
    <x v="1"/>
    <x v="0"/>
    <s v="ASE 2 LIME S.A. E.S.P."/>
    <s v="Atencion Criticos clandestino y Otros decreto 1077"/>
    <s v="Aprovechamiento"/>
    <n v="19920"/>
    <n v="12110"/>
    <n v="7810"/>
    <n v="7.81"/>
  </r>
  <r>
    <n v="103"/>
    <n v="5"/>
    <x v="2"/>
    <s v="2018-05-03 15:27:53"/>
    <s v="2018-05-03 16:15:17"/>
    <n v="552"/>
    <n v="619"/>
    <s v="SZX185"/>
    <s v="SZX185"/>
    <s v="LIME S.A E.S.P."/>
    <x v="1"/>
    <x v="0"/>
    <s v="ASE 2 LIME S.A. E.S.P."/>
    <s v="Atencion Criticos clandestino y Otros decreto 1077"/>
    <s v="Optimizacion"/>
    <n v="23570"/>
    <n v="12040"/>
    <n v="11530"/>
    <n v="11.53"/>
  </r>
  <r>
    <n v="104"/>
    <n v="5"/>
    <x v="2"/>
    <s v="2018-05-03 15:32:41"/>
    <s v="2018-05-03 16:34:46"/>
    <n v="556"/>
    <n v="635"/>
    <s v="KUM393"/>
    <s v="KUM393"/>
    <s v="LIME S.A E.S.P."/>
    <x v="1"/>
    <x v="0"/>
    <s v="ASE 2 LIME S.A. E.S.P."/>
    <s v="Atencion Criticos clandestino y Otros decreto 1077"/>
    <s v="Optimizacion"/>
    <n v="30620"/>
    <n v="9930"/>
    <n v="20690"/>
    <n v="20.69"/>
  </r>
  <r>
    <n v="105"/>
    <n v="5"/>
    <x v="2"/>
    <s v="2018-05-03 15:46:18"/>
    <s v="2018-05-03 16:26:56"/>
    <n v="566"/>
    <n v="628"/>
    <s v="SZV691"/>
    <s v="SZV691"/>
    <s v="LIME S.A E.S.P."/>
    <x v="1"/>
    <x v="0"/>
    <s v="ASE 2 LIME S.A. E.S.P."/>
    <s v="Atencion Criticos clandestino y Otros decreto 1077"/>
    <s v="Optimizacion"/>
    <n v="23570"/>
    <n v="12980"/>
    <n v="10590"/>
    <n v="10.59"/>
  </r>
  <r>
    <n v="106"/>
    <n v="5"/>
    <x v="2"/>
    <s v="2018-05-03 15:50:08"/>
    <s v="2018-05-03 16:31:12"/>
    <n v="567"/>
    <n v="632"/>
    <s v="TSW462"/>
    <s v="TSW462"/>
    <s v="LIME S.A E.S.P."/>
    <x v="0"/>
    <x v="0"/>
    <s v="ASE 2 LIME S.A. E.S.P."/>
    <s v="Atencion Criticos clandestino y Otros decreto 1077"/>
    <s v="Optimizacion"/>
    <n v="18240"/>
    <n v="12460"/>
    <n v="5780"/>
    <n v="5.78"/>
  </r>
  <r>
    <n v="107"/>
    <n v="5"/>
    <x v="2"/>
    <s v="2018-05-03 17:28:47"/>
    <s v="2018-05-03 17:57:35"/>
    <n v="629"/>
    <n v="688"/>
    <s v="TTY452"/>
    <s v="TTY452"/>
    <s v="LIME S.A E.S.P."/>
    <x v="1"/>
    <x v="0"/>
    <s v="ASE 2 LIME S.A. E.S.P."/>
    <s v="Atencion Criticos clandestino y Otros decreto 1077"/>
    <s v="Aprovechamiento"/>
    <n v="25700"/>
    <n v="12080"/>
    <n v="13620"/>
    <n v="13.62"/>
  </r>
  <r>
    <n v="108"/>
    <n v="5"/>
    <x v="2"/>
    <s v="2018-05-03 18:30:05"/>
    <s v="2018-05-03 19:11:45"/>
    <n v="647"/>
    <n v="710"/>
    <s v="WGY205"/>
    <s v="WGY2015"/>
    <s v="LIME S.A E.S.P."/>
    <x v="1"/>
    <x v="0"/>
    <s v="ASE 2 LIME S.A. E.S.P."/>
    <s v="Atencion Criticos clandestino y Otros decreto 1077"/>
    <s v="Aprovechamiento"/>
    <n v="25750"/>
    <n v="12010"/>
    <n v="13740"/>
    <n v="13.74"/>
  </r>
  <r>
    <n v="109"/>
    <n v="5"/>
    <x v="2"/>
    <s v="2018-05-03 19:02:39"/>
    <s v="2018-05-03 19:39:45"/>
    <n v="651"/>
    <n v="715"/>
    <s v="SZP929"/>
    <s v="SZP929"/>
    <s v="LIME S.A E.S.P."/>
    <x v="1"/>
    <x v="0"/>
    <s v="ASE 2 LIME S.A. E.S.P."/>
    <s v="Atencion Criticos clandestino y Otros decreto 1077"/>
    <s v="Optimizacion"/>
    <n v="29730"/>
    <n v="12100"/>
    <n v="17630"/>
    <n v="17.63"/>
  </r>
  <r>
    <n v="110"/>
    <n v="5"/>
    <x v="2"/>
    <s v="2018-05-03 19:56:44"/>
    <s v="2018-05-03 20:46:16"/>
    <n v="657"/>
    <n v="723"/>
    <s v="SZO996"/>
    <s v="SZO996"/>
    <s v="LIME S.A E.S.P."/>
    <x v="0"/>
    <x v="0"/>
    <s v="ASE 2 LIME S.A. E.S.P."/>
    <s v="Atencion Criticos clandestino y Otros decreto 1077"/>
    <s v="Optimizacion"/>
    <n v="24910"/>
    <n v="12160"/>
    <n v="12750"/>
    <n v="12.75"/>
  </r>
  <r>
    <n v="111"/>
    <n v="5"/>
    <x v="2"/>
    <s v="2018-05-03 19:59:00"/>
    <s v="2018-05-03 20:37:34"/>
    <n v="658"/>
    <n v="721"/>
    <s v="TSW572"/>
    <s v="TSW572"/>
    <s v="LIME S.A E.S.P."/>
    <x v="0"/>
    <x v="0"/>
    <s v="ASE 2 LIME S.A. E.S.P."/>
    <s v="Atencion Criticos clandestino y Otros decreto 1077"/>
    <s v="Optimizacion"/>
    <n v="32760"/>
    <n v="12100"/>
    <n v="20660"/>
    <n v="20.66"/>
  </r>
  <r>
    <n v="112"/>
    <n v="5"/>
    <x v="2"/>
    <s v="2018-05-03 21:30:09"/>
    <s v="2018-05-03 22:16:21"/>
    <n v="683"/>
    <n v="748"/>
    <s v="SWL355"/>
    <s v="SWL355"/>
    <s v="LIME S.A E.S.P."/>
    <x v="1"/>
    <x v="0"/>
    <s v="ASE 2 LIME S.A. E.S.P."/>
    <s v="Atencion Criticos clandestino y Otros decreto 1077"/>
    <s v="Optimizacion"/>
    <n v="25640"/>
    <n v="10610"/>
    <n v="15030"/>
    <n v="15.03"/>
  </r>
  <r>
    <n v="113"/>
    <n v="5"/>
    <x v="2"/>
    <s v="2018-05-03 22:46:05"/>
    <s v="2018-05-03 23:25:08"/>
    <n v="709"/>
    <n v="774"/>
    <s v="SZV691"/>
    <s v="SZV691"/>
    <s v="LIME S.A E.S.P."/>
    <x v="0"/>
    <x v="0"/>
    <s v="ASE 2 LIME S.A. E.S.P."/>
    <s v="Atencion Criticos clandestino y Otros decreto 1077"/>
    <s v="Optimizacion"/>
    <n v="21140"/>
    <n v="12910"/>
    <n v="8230"/>
    <n v="8.23"/>
  </r>
  <r>
    <n v="114"/>
    <n v="5"/>
    <x v="2"/>
    <s v="2018-05-03 22:58:48"/>
    <s v="2018-05-03 23:28:52"/>
    <n v="717"/>
    <n v="777"/>
    <s v="THY977"/>
    <s v="THY977"/>
    <s v="LIME S.A E.S.P."/>
    <x v="0"/>
    <x v="0"/>
    <s v="ASE 2 LIME S.A. E.S.P."/>
    <s v="Atencion Criticos clandestino y Otros decreto 1077"/>
    <s v="Aprovechamiento"/>
    <n v="18370"/>
    <n v="11770"/>
    <n v="6600"/>
    <n v="6.6"/>
  </r>
  <r>
    <n v="115"/>
    <n v="5"/>
    <x v="2"/>
    <s v="2018-05-03 23:09:13"/>
    <s v="2018-05-03 23:45:55"/>
    <n v="726"/>
    <n v="787"/>
    <s v="SZX185"/>
    <s v="SZX185"/>
    <s v="LIME S.A E.S.P."/>
    <x v="0"/>
    <x v="0"/>
    <s v="ASE 2 LIME S.A. E.S.P."/>
    <s v="Atencion Criticos clandestino y Otros decreto 1077"/>
    <s v="Aprovechamiento"/>
    <n v="21260"/>
    <n v="12100"/>
    <n v="9160"/>
    <n v="9.16"/>
  </r>
  <r>
    <n v="116"/>
    <n v="5"/>
    <x v="2"/>
    <s v="2018-05-03 23:54:05"/>
    <s v="2018-05-04 02:35:55"/>
    <n v="762"/>
    <n v="146"/>
    <s v="WGY205"/>
    <s v="WGY2015"/>
    <s v="LIME S.A E.S.P."/>
    <x v="0"/>
    <x v="0"/>
    <s v="ASE 2 LIME S.A. E.S.P."/>
    <s v="Atencion Criticos clandestino y Otros decreto 1077"/>
    <s v="Optimizacion"/>
    <n v="19730"/>
    <n v="12050"/>
    <n v="7680"/>
    <n v="7.68"/>
  </r>
  <r>
    <n v="117"/>
    <n v="5"/>
    <x v="3"/>
    <s v="2018-05-04 00:38:24"/>
    <s v="2018-05-04 01:27:14"/>
    <n v="43"/>
    <n v="69"/>
    <s v="TTY452"/>
    <s v="TTY452"/>
    <s v="LIME S.A E.S.P."/>
    <x v="0"/>
    <x v="0"/>
    <s v="ASE 2 LIME S.A. E.S.P."/>
    <s v="Atencion Criticos clandestino y Otros decreto 1077"/>
    <s v="Optimizacion"/>
    <n v="18180"/>
    <n v="12170"/>
    <n v="6010"/>
    <n v="6.01"/>
  </r>
  <r>
    <n v="118"/>
    <n v="5"/>
    <x v="3"/>
    <s v="2018-05-04 01:05:06"/>
    <s v="2018-05-04 02:07:28"/>
    <n v="76"/>
    <n v="115"/>
    <s v="TAM298"/>
    <s v="TAM298"/>
    <s v="LIME S.A E.S.P."/>
    <x v="0"/>
    <x v="0"/>
    <s v="ASE 2 LIME S.A. E.S.P."/>
    <s v="Atencion Criticos clandestino y Otros decreto 1077"/>
    <s v="Optimizacion"/>
    <n v="17620"/>
    <n v="12200"/>
    <n v="5420"/>
    <n v="5.42"/>
  </r>
  <r>
    <n v="119"/>
    <n v="5"/>
    <x v="3"/>
    <s v="2018-05-04 01:56:41"/>
    <s v="2018-05-04 02:54:24"/>
    <n v="133"/>
    <n v="166"/>
    <s v="TSW462"/>
    <s v="TSW462"/>
    <s v="LIME S.A E.S.P."/>
    <x v="0"/>
    <x v="0"/>
    <s v="ASE 2 LIME S.A. E.S.P."/>
    <s v="Atencion Criticos clandestino y Otros decreto 1077"/>
    <s v="Optimizacion"/>
    <n v="31660"/>
    <n v="13680"/>
    <n v="17980"/>
    <n v="17.98"/>
  </r>
  <r>
    <n v="120"/>
    <n v="5"/>
    <x v="3"/>
    <s v="2018-05-04 02:28:57"/>
    <s v="2018-05-04 03:19:01"/>
    <n v="157"/>
    <n v="190"/>
    <s v="TSP338"/>
    <n v="1306"/>
    <s v="LIME S.A E.S.P."/>
    <x v="0"/>
    <x v="0"/>
    <s v="ASE 2 LIME S.A. E.S.P."/>
    <s v="Atencion Criticos clandestino y Otros decreto 1077"/>
    <s v="Optimizacion"/>
    <n v="16390"/>
    <n v="12030"/>
    <n v="4360"/>
    <n v="4.3600000000000003"/>
  </r>
  <r>
    <n v="121"/>
    <n v="5"/>
    <x v="3"/>
    <s v="2018-05-04 02:48:32"/>
    <s v="2018-05-04 03:40:08"/>
    <n v="173"/>
    <n v="206"/>
    <s v="TSP337"/>
    <n v="1305"/>
    <s v="LIME S.A E.S.P."/>
    <x v="0"/>
    <x v="0"/>
    <s v="ASE 2 LIME S.A. E.S.P."/>
    <s v="Atencion Criticos clandestino y Otros decreto 1077"/>
    <s v="Optimizacion"/>
    <n v="16790"/>
    <n v="12200"/>
    <n v="4590"/>
    <n v="4.59"/>
  </r>
  <r>
    <n v="122"/>
    <n v="5"/>
    <x v="3"/>
    <s v="2018-05-04 04:28:00"/>
    <s v="2018-05-04 05:21:00"/>
    <n v="14"/>
    <n v="7"/>
    <s v="SZO996"/>
    <s v="SZO996"/>
    <s v="LIME S.A E.S.P."/>
    <x v="0"/>
    <x v="0"/>
    <s v="ASE 2 LIME S.A. E.S.P."/>
    <s v="Atencion Criticos clandestino y Otros decreto 1077"/>
    <s v="Aprovechamiento"/>
    <n v="20370"/>
    <n v="12090"/>
    <n v="8280"/>
    <n v="8.2799999999999994"/>
  </r>
  <r>
    <n v="123"/>
    <n v="5"/>
    <x v="3"/>
    <s v="2018-05-04 04:59:27"/>
    <s v="2018-05-04 05:39:42"/>
    <n v="26"/>
    <n v="17"/>
    <s v="SWL355"/>
    <s v="SWL355"/>
    <s v="LIME S.A E.S.P."/>
    <x v="1"/>
    <x v="0"/>
    <s v="ASE 2 LIME S.A. E.S.P."/>
    <s v="Atencion Criticos clandestino y Otros decreto 1077"/>
    <s v="Optimizacion"/>
    <n v="16780"/>
    <n v="10570"/>
    <n v="6210"/>
    <n v="6.21"/>
  </r>
  <r>
    <n v="124"/>
    <n v="5"/>
    <x v="3"/>
    <s v="2018-05-04 05:43:48"/>
    <s v="2018-05-04 07:02:51"/>
    <n v="223"/>
    <n v="272"/>
    <s v="SZP929"/>
    <s v="SZP929"/>
    <s v="LIME S.A E.S.P."/>
    <x v="1"/>
    <x v="0"/>
    <s v="ASE 2 LIME S.A. E.S.P."/>
    <s v="Atencion Criticos clandestino y Otros decreto 1077"/>
    <s v="Optimizacion"/>
    <n v="18300"/>
    <n v="12100"/>
    <n v="6200"/>
    <n v="6.2"/>
  </r>
  <r>
    <n v="125"/>
    <n v="5"/>
    <x v="3"/>
    <s v="2018-05-04 06:14:24"/>
    <s v="2018-05-04 07:11:41"/>
    <n v="226"/>
    <n v="274"/>
    <s v="KUM393"/>
    <s v="KUM393"/>
    <s v="LIME S.A E.S.P."/>
    <x v="0"/>
    <x v="0"/>
    <s v="ASE 2 LIME S.A. E.S.P."/>
    <s v="Atencion Criticos clandestino y Otros decreto 1077"/>
    <s v="Optimizacion"/>
    <n v="30950"/>
    <n v="9890"/>
    <n v="21060"/>
    <n v="21.06"/>
  </r>
  <r>
    <n v="126"/>
    <n v="5"/>
    <x v="3"/>
    <s v="2018-05-04 06:46:03"/>
    <s v="2018-05-04 07:19:27"/>
    <n v="230"/>
    <n v="276"/>
    <s v="SZV691"/>
    <s v="SZV691"/>
    <s v="LIME S.A E.S.P."/>
    <x v="1"/>
    <x v="0"/>
    <s v="ASE 2 LIME S.A. E.S.P."/>
    <s v="Atencion Criticos clandestino y Otros decreto 1077"/>
    <s v="Optimizacion"/>
    <n v="23290"/>
    <n v="12910"/>
    <n v="10380"/>
    <n v="10.38"/>
  </r>
  <r>
    <n v="127"/>
    <n v="5"/>
    <x v="3"/>
    <s v="2018-05-04 06:55:03"/>
    <s v="2018-05-04 07:35:22"/>
    <n v="231"/>
    <n v="277"/>
    <s v="TTY452"/>
    <s v="TTY452"/>
    <s v="LIME S.A E.S.P."/>
    <x v="1"/>
    <x v="0"/>
    <s v="ASE 2 LIME S.A. E.S.P."/>
    <s v="Atencion Criticos clandestino y Otros decreto 1077"/>
    <s v="Optimizacion"/>
    <n v="16390"/>
    <n v="12060"/>
    <n v="4330"/>
    <n v="4.33"/>
  </r>
  <r>
    <n v="128"/>
    <n v="5"/>
    <x v="3"/>
    <s v="2018-05-04 09:49:48"/>
    <s v="2018-05-04 10:22:18"/>
    <n v="55"/>
    <n v="312"/>
    <s v="TSW572"/>
    <s v="TSW572"/>
    <s v="LIME S.A E.S.P."/>
    <x v="1"/>
    <x v="0"/>
    <s v="ASE 2 LIME S.A. E.S.P."/>
    <s v="Atencion Criticos clandestino y Otros decreto 1077"/>
    <s v="Optimizacion"/>
    <n v="18580"/>
    <n v="12350"/>
    <n v="6230"/>
    <n v="6.23"/>
  </r>
  <r>
    <n v="129"/>
    <n v="5"/>
    <x v="3"/>
    <s v="2018-05-04 11:19:52"/>
    <s v="2018-05-04 11:54:24"/>
    <n v="117"/>
    <n v="379"/>
    <s v="SZO996"/>
    <s v="SZO996"/>
    <s v="LIME S.A E.S.P."/>
    <x v="1"/>
    <x v="0"/>
    <s v="ASE 2 LIME S.A. E.S.P."/>
    <s v="Atencion Criticos clandestino y Otros decreto 1077"/>
    <s v="Optimizacion"/>
    <n v="21990"/>
    <n v="12120"/>
    <n v="9870"/>
    <n v="9.8699999999999992"/>
  </r>
  <r>
    <n v="130"/>
    <n v="5"/>
    <x v="3"/>
    <s v="2018-05-04 11:28:19"/>
    <s v="2018-05-04 12:08:47"/>
    <n v="123"/>
    <n v="389"/>
    <s v="SZX185"/>
    <s v="SZX185"/>
    <s v="LIME S.A E.S.P."/>
    <x v="1"/>
    <x v="0"/>
    <s v="ASE 2 LIME S.A. E.S.P."/>
    <s v="Atencion Criticos clandestino y Otros decreto 1077"/>
    <s v="Optimizacion"/>
    <n v="22300"/>
    <n v="12140"/>
    <n v="10160"/>
    <n v="10.16"/>
  </r>
  <r>
    <n v="131"/>
    <n v="5"/>
    <x v="3"/>
    <s v="2018-05-04 11:37:12"/>
    <s v="2018-05-04 12:20:54"/>
    <n v="129"/>
    <n v="399"/>
    <s v="THY367"/>
    <n v="1333"/>
    <s v="LIME S.A E.S.P."/>
    <x v="1"/>
    <x v="0"/>
    <s v="ASE 2 LIME S.A. E.S.P."/>
    <s v="Atencion Criticos clandestino y Otros decreto 1077"/>
    <s v="Optimizacion"/>
    <n v="12700"/>
    <n v="11850"/>
    <n v="850"/>
    <n v="0.85"/>
  </r>
  <r>
    <n v="132"/>
    <n v="5"/>
    <x v="3"/>
    <s v="2018-05-04 12:01:22"/>
    <s v="2018-05-04 12:37:06"/>
    <n v="150"/>
    <n v="410"/>
    <s v="SZP929"/>
    <s v="SZP929"/>
    <s v="LIME S.A E.S.P."/>
    <x v="0"/>
    <x v="0"/>
    <s v="ASE 2 LIME S.A. E.S.P."/>
    <s v="Atencion Criticos clandestino y Otros decreto 1077"/>
    <s v="Optimizacion"/>
    <n v="22910"/>
    <n v="12040"/>
    <n v="10870"/>
    <n v="10.87"/>
  </r>
  <r>
    <n v="133"/>
    <n v="5"/>
    <x v="3"/>
    <s v="2018-05-04 12:02:10"/>
    <s v="2018-05-04 12:38:18"/>
    <n v="151"/>
    <n v="411"/>
    <s v="TSW462"/>
    <s v="TSW462"/>
    <s v="LIME S.A E.S.P."/>
    <x v="1"/>
    <x v="0"/>
    <s v="ASE 2 LIME S.A. E.S.P."/>
    <s v="Atencion Criticos clandestino y Otros decreto 1077"/>
    <s v="Aprovechamiento"/>
    <n v="26680"/>
    <n v="13030"/>
    <n v="13650"/>
    <n v="13.65"/>
  </r>
  <r>
    <n v="134"/>
    <n v="5"/>
    <x v="3"/>
    <s v="2018-05-04 12:30:07"/>
    <s v="2018-05-04 13:30:11"/>
    <n v="189"/>
    <n v="457"/>
    <s v="WGY205"/>
    <s v="WGY2015"/>
    <s v="LIME S.A E.S.P."/>
    <x v="1"/>
    <x v="0"/>
    <s v="ASE 2 LIME S.A. E.S.P."/>
    <s v="Atencion Criticos clandestino y Otros decreto 1077"/>
    <s v="Optimizacion"/>
    <n v="17960"/>
    <n v="11990"/>
    <n v="5970"/>
    <n v="5.97"/>
  </r>
  <r>
    <n v="135"/>
    <n v="5"/>
    <x v="3"/>
    <s v="2018-05-04 12:46:00"/>
    <s v="2018-05-04 13:49:35"/>
    <n v="214"/>
    <n v="476"/>
    <s v="TAM298"/>
    <s v="TAM298"/>
    <s v="LIME S.A E.S.P."/>
    <x v="1"/>
    <x v="0"/>
    <s v="ASE 2 LIME S.A. E.S.P."/>
    <s v="Atencion Criticos clandestino y Otros decreto 1077"/>
    <s v="Optimizacion"/>
    <n v="29710"/>
    <n v="12070"/>
    <n v="17640"/>
    <n v="17.64"/>
  </r>
  <r>
    <n v="136"/>
    <n v="5"/>
    <x v="3"/>
    <s v="2018-05-04 14:14:45"/>
    <s v="2018-05-04 14:55:28"/>
    <n v="286"/>
    <n v="551"/>
    <s v="TTY452"/>
    <s v="TTY452"/>
    <s v="LIME S.A E.S.P."/>
    <x v="1"/>
    <x v="0"/>
    <s v="ASE 2 LIME S.A. E.S.P."/>
    <s v="Atencion Criticos clandestino y Otros decreto 1077"/>
    <s v="Optimizacion"/>
    <n v="21570"/>
    <n v="12050"/>
    <n v="9520"/>
    <n v="9.52"/>
  </r>
  <r>
    <n v="137"/>
    <n v="5"/>
    <x v="3"/>
    <s v="2018-05-04 14:54:47"/>
    <s v="2018-05-04 15:27:18"/>
    <n v="304"/>
    <n v="572"/>
    <s v="TSW572"/>
    <s v="TSW572"/>
    <s v="LIME S.A E.S.P."/>
    <x v="1"/>
    <x v="0"/>
    <s v="ASE 2 LIME S.A. E.S.P."/>
    <s v="Atencion Criticos clandestino y Otros decreto 1077"/>
    <s v="Optimizacion"/>
    <n v="28080"/>
    <n v="12290"/>
    <n v="15790"/>
    <n v="15.79"/>
  </r>
  <r>
    <n v="138"/>
    <n v="5"/>
    <x v="3"/>
    <s v="2018-05-04 15:37:44"/>
    <s v="2018-05-04 16:13:48"/>
    <n v="321"/>
    <n v="594"/>
    <s v="SZV691"/>
    <s v="SZV691"/>
    <s v="LIME S.A E.S.P."/>
    <x v="1"/>
    <x v="0"/>
    <s v="ASE 2 LIME S.A. E.S.P."/>
    <s v="Atencion Criticos clandestino y Otros decreto 1077"/>
    <s v="Optimizacion"/>
    <n v="19140"/>
    <n v="12900"/>
    <n v="6240"/>
    <n v="6.24"/>
  </r>
  <r>
    <n v="139"/>
    <n v="5"/>
    <x v="3"/>
    <s v="2018-05-04 16:02:34"/>
    <s v="2018-05-04 16:42:46"/>
    <n v="349"/>
    <n v="614"/>
    <s v="SWL355"/>
    <s v="SWL355"/>
    <s v="LIME S.A E.S.P."/>
    <x v="1"/>
    <x v="0"/>
    <s v="ASE 2 LIME S.A. E.S.P."/>
    <s v="Atencion Criticos clandestino y Otros decreto 1077"/>
    <s v="Aprovechamiento"/>
    <n v="25570"/>
    <n v="10570"/>
    <n v="15000"/>
    <n v="15"/>
  </r>
  <r>
    <n v="140"/>
    <n v="5"/>
    <x v="3"/>
    <s v="2018-05-04 16:57:30"/>
    <s v="2018-05-04 17:47:23"/>
    <n v="383"/>
    <n v="663"/>
    <s v="SZX185"/>
    <s v="SZX185"/>
    <s v="LIME S.A E.S.P."/>
    <x v="1"/>
    <x v="0"/>
    <s v="ASE 2 LIME S.A. E.S.P."/>
    <s v="Atencion Criticos clandestino y Otros decreto 1077"/>
    <s v="Optimizacion"/>
    <n v="31210"/>
    <n v="12100"/>
    <n v="19110"/>
    <n v="19.11"/>
  </r>
  <r>
    <n v="141"/>
    <n v="5"/>
    <x v="3"/>
    <s v="2018-05-04 17:11:06"/>
    <s v="2018-05-04 17:45:09"/>
    <n v="394"/>
    <n v="662"/>
    <s v="THY977"/>
    <s v="THY977"/>
    <s v="LIME S.A E.S.P."/>
    <x v="1"/>
    <x v="0"/>
    <s v="ASE 2 LIME S.A. E.S.P."/>
    <s v="Atencion Criticos clandestino y Otros decreto 1077"/>
    <s v="Optimizacion"/>
    <n v="26050"/>
    <n v="11810"/>
    <n v="14240"/>
    <n v="14.24"/>
  </r>
  <r>
    <n v="142"/>
    <n v="5"/>
    <x v="3"/>
    <s v="2018-05-04 17:31:28"/>
    <s v="2018-05-04 18:08:00"/>
    <n v="408"/>
    <n v="680"/>
    <s v="SZO996"/>
    <s v="SZO996"/>
    <s v="LIME S.A E.S.P."/>
    <x v="1"/>
    <x v="0"/>
    <s v="ASE 2 LIME S.A. E.S.P."/>
    <s v="Atencion Criticos clandestino y Otros decreto 1077"/>
    <s v="Optimizacion"/>
    <n v="24910"/>
    <n v="12090"/>
    <n v="12820"/>
    <n v="12.82"/>
  </r>
  <r>
    <n v="143"/>
    <n v="5"/>
    <x v="3"/>
    <s v="2018-05-04 18:31:51"/>
    <s v="2018-05-04 19:16:47"/>
    <n v="426"/>
    <n v="705"/>
    <s v="KUM393"/>
    <s v="KUM393"/>
    <s v="LIME S.A E.S.P."/>
    <x v="0"/>
    <x v="0"/>
    <s v="ASE 2 LIME S.A. E.S.P."/>
    <s v="Atencion Criticos clandestino y Otros decreto 1077"/>
    <s v="Optimizacion"/>
    <n v="16730"/>
    <n v="9860"/>
    <n v="6870"/>
    <n v="6.87"/>
  </r>
  <r>
    <n v="144"/>
    <n v="5"/>
    <x v="3"/>
    <s v="2018-05-04 18:46:35"/>
    <s v="2018-05-04 19:21:22"/>
    <n v="432"/>
    <n v="706"/>
    <s v="TSW462"/>
    <s v="TSW462"/>
    <s v="LIME S.A E.S.P."/>
    <x v="1"/>
    <x v="0"/>
    <s v="ASE 2 LIME S.A. E.S.P."/>
    <s v="Atencion Criticos clandestino y Otros decreto 1077"/>
    <s v="Optimizacion"/>
    <n v="24370"/>
    <n v="12990"/>
    <n v="11380"/>
    <n v="11.38"/>
  </r>
  <r>
    <n v="145"/>
    <n v="5"/>
    <x v="3"/>
    <s v="2018-05-04 20:39:04"/>
    <s v="2018-05-04 21:12:35"/>
    <n v="443"/>
    <n v="721"/>
    <s v="THY977"/>
    <s v="THY977"/>
    <s v="LIME S.A E.S.P."/>
    <x v="0"/>
    <x v="0"/>
    <s v="ASE 2 LIME S.A. E.S.P."/>
    <s v="Atencion Criticos clandestino y Otros decreto 1077"/>
    <s v="Aprovechamiento"/>
    <n v="27220"/>
    <n v="11710"/>
    <n v="15510"/>
    <n v="15.51"/>
  </r>
  <r>
    <n v="146"/>
    <n v="5"/>
    <x v="3"/>
    <s v="2018-05-04 21:05:07"/>
    <s v="2018-05-04 21:43:43"/>
    <n v="449"/>
    <n v="728"/>
    <s v="TSW572"/>
    <s v="TSW572"/>
    <s v="LIME S.A E.S.P."/>
    <x v="0"/>
    <x v="0"/>
    <s v="ASE 2 LIME S.A. E.S.P."/>
    <s v="Atencion Criticos clandestino y Otros decreto 1077"/>
    <s v="Optimizacion"/>
    <n v="31300"/>
    <n v="12380"/>
    <n v="18920"/>
    <n v="18.920000000000002"/>
  </r>
  <r>
    <n v="147"/>
    <n v="5"/>
    <x v="3"/>
    <s v="2018-05-04 21:17:29"/>
    <s v="2018-05-04 22:14:59"/>
    <n v="456"/>
    <n v="741"/>
    <s v="TAM298"/>
    <s v="TAM298"/>
    <s v="LIME S.A E.S.P."/>
    <x v="0"/>
    <x v="0"/>
    <s v="ASE 2 LIME S.A. E.S.P."/>
    <s v="Atencion Criticos clandestino y Otros decreto 1077"/>
    <s v="Optimizacion"/>
    <n v="33780"/>
    <n v="12000"/>
    <n v="21780"/>
    <n v="21.78"/>
  </r>
  <r>
    <n v="148"/>
    <n v="5"/>
    <x v="3"/>
    <s v="2018-05-04 22:47:35"/>
    <s v="2018-05-04 23:16:02"/>
    <n v="490"/>
    <n v="760"/>
    <s v="SZO996"/>
    <s v="SZO996"/>
    <s v="LIME S.A E.S.P."/>
    <x v="0"/>
    <x v="0"/>
    <s v="ASE 2 LIME S.A. E.S.P."/>
    <s v="Atencion Criticos clandestino y Otros decreto 1077"/>
    <s v="Aprovechamiento"/>
    <n v="29180"/>
    <n v="12010"/>
    <n v="17170"/>
    <n v="17.170000000000002"/>
  </r>
  <r>
    <n v="149"/>
    <n v="5"/>
    <x v="3"/>
    <s v="2018-05-04 23:01:44"/>
    <s v="2018-05-04 23:52:33"/>
    <n v="502"/>
    <n v="783"/>
    <s v="TSW462"/>
    <s v="TSW462"/>
    <s v="LIME S.A E.S.P."/>
    <x v="1"/>
    <x v="0"/>
    <s v="ASE 2 LIME S.A. E.S.P."/>
    <s v="Atencion Criticos clandestino y Otros decreto 1077"/>
    <s v="Optimizacion"/>
    <n v="18360"/>
    <n v="12950"/>
    <n v="5410"/>
    <n v="5.41"/>
  </r>
  <r>
    <n v="150"/>
    <n v="5"/>
    <x v="3"/>
    <s v="2018-05-04 23:24:21"/>
    <s v="2018-05-05 00:03:10"/>
    <n v="517"/>
    <n v="4"/>
    <s v="SZP929"/>
    <s v="SZP929"/>
    <s v="LIME S.A E.S.P."/>
    <x v="0"/>
    <x v="0"/>
    <s v="ASE 2 LIME S.A. E.S.P."/>
    <s v="Atencion Criticos clandestino y Otros decreto 1077"/>
    <s v="Optimizacion"/>
    <n v="26380"/>
    <n v="12000"/>
    <n v="14380"/>
    <n v="14.38"/>
  </r>
  <r>
    <n v="151"/>
    <n v="5"/>
    <x v="3"/>
    <s v="2018-05-04 23:43:56"/>
    <s v="2018-05-05 00:35:36"/>
    <n v="537"/>
    <n v="33"/>
    <s v="WGY205"/>
    <s v="WGY2015"/>
    <s v="LIME S.A E.S.P."/>
    <x v="0"/>
    <x v="0"/>
    <s v="ASE 2 LIME S.A. E.S.P."/>
    <s v="Atencion Criticos clandestino y Otros decreto 1077"/>
    <s v="Optimizacion"/>
    <n v="19190"/>
    <n v="12170"/>
    <n v="7020"/>
    <n v="7.02"/>
  </r>
  <r>
    <n v="152"/>
    <n v="5"/>
    <x v="3"/>
    <s v="2018-05-04 23:53:17"/>
    <s v="2018-05-05 00:49:36"/>
    <n v="552"/>
    <n v="43"/>
    <s v="SZX185"/>
    <s v="SZX185"/>
    <s v="LIME S.A E.S.P."/>
    <x v="0"/>
    <x v="0"/>
    <s v="ASE 2 LIME S.A. E.S.P."/>
    <s v="Atencion Criticos clandestino y Otros decreto 1077"/>
    <s v="Optimizacion"/>
    <n v="18440"/>
    <n v="12020"/>
    <n v="6420"/>
    <n v="6.42"/>
  </r>
  <r>
    <n v="153"/>
    <n v="5"/>
    <x v="4"/>
    <s v="2018-05-05 00:58:08"/>
    <s v="2018-05-05 02:08:37"/>
    <n v="72"/>
    <n v="129"/>
    <s v="TTY452"/>
    <s v="TTY452"/>
    <s v="LIME S.A E.S.P."/>
    <x v="0"/>
    <x v="0"/>
    <s v="ASE 2 LIME S.A. E.S.P."/>
    <s v="Atencion Criticos clandestino y Otros decreto 1077"/>
    <s v="Optimizacion"/>
    <n v="28930"/>
    <n v="12420"/>
    <n v="16510"/>
    <n v="16.510000000000002"/>
  </r>
  <r>
    <n v="154"/>
    <n v="5"/>
    <x v="4"/>
    <s v="2018-05-05 01:13:36"/>
    <s v="2018-05-05 01:53:12"/>
    <n v="91"/>
    <n v="114"/>
    <s v="SZV691"/>
    <s v="SZV691"/>
    <s v="LIME S.A E.S.P."/>
    <x v="0"/>
    <x v="0"/>
    <s v="ASE 2 LIME S.A. E.S.P."/>
    <s v="Atencion Criticos clandestino y Otros decreto 1077"/>
    <s v="Aprovechamiento"/>
    <n v="29410"/>
    <n v="13290"/>
    <n v="16120"/>
    <n v="16.12"/>
  </r>
  <r>
    <n v="155"/>
    <n v="5"/>
    <x v="4"/>
    <s v="2018-05-05 01:28:55"/>
    <s v="2018-05-05 02:32:43"/>
    <n v="111"/>
    <n v="153"/>
    <s v="SZO996"/>
    <s v="SZO996"/>
    <s v="LIME S.A E.S.P."/>
    <x v="0"/>
    <x v="0"/>
    <s v="ASE 2 LIME S.A. E.S.P."/>
    <s v="Atencion Criticos clandestino y Otros decreto 1077"/>
    <s v="Optimizacion"/>
    <n v="21080"/>
    <n v="12150"/>
    <n v="8930"/>
    <n v="8.93"/>
  </r>
  <r>
    <n v="156"/>
    <n v="5"/>
    <x v="4"/>
    <s v="2018-05-05 02:09:28"/>
    <s v="2018-05-05 02:59:50"/>
    <n v="144"/>
    <n v="189"/>
    <s v="TAM298"/>
    <s v="TAM298"/>
    <s v="LIME S.A E.S.P."/>
    <x v="0"/>
    <x v="0"/>
    <s v="ASE 2 LIME S.A. E.S.P."/>
    <s v="Atencion Criticos clandestino y Otros decreto 1077"/>
    <s v="Optimizacion"/>
    <n v="18060"/>
    <n v="12150"/>
    <n v="5910"/>
    <n v="5.91"/>
  </r>
  <r>
    <n v="157"/>
    <n v="5"/>
    <x v="4"/>
    <s v="2018-05-05 02:30:35"/>
    <s v="2018-05-05 03:17:59"/>
    <n v="168"/>
    <n v="211"/>
    <s v="TSW462"/>
    <s v="TSW462"/>
    <s v="LIME S.A E.S.P."/>
    <x v="1"/>
    <x v="0"/>
    <s v="ASE 2 LIME S.A. E.S.P."/>
    <s v="Atencion Criticos clandestino y Otros decreto 1077"/>
    <s v="Optimizacion"/>
    <n v="18650"/>
    <n v="13180"/>
    <n v="5470"/>
    <n v="5.47"/>
  </r>
  <r>
    <n v="158"/>
    <n v="5"/>
    <x v="4"/>
    <s v="2018-05-05 02:40:50"/>
    <s v="2018-05-05 03:22:53"/>
    <n v="175"/>
    <n v="215"/>
    <s v="TSP336"/>
    <n v="1304"/>
    <s v="LIME S.A E.S.P."/>
    <x v="0"/>
    <x v="0"/>
    <s v="ASE 2 LIME S.A. E.S.P."/>
    <s v="Atencion Criticos clandestino y Otros decreto 1077"/>
    <s v="Optimizacion"/>
    <n v="16580"/>
    <n v="12180"/>
    <n v="4400"/>
    <n v="4.4000000000000004"/>
  </r>
  <r>
    <n v="159"/>
    <n v="5"/>
    <x v="4"/>
    <s v="2018-05-05 03:10:20"/>
    <s v="2018-05-05 03:55:31"/>
    <n v="192"/>
    <n v="236"/>
    <s v="TSP337"/>
    <n v="1305"/>
    <s v="LIME S.A E.S.P."/>
    <x v="0"/>
    <x v="0"/>
    <s v="ASE 2 LIME S.A. E.S.P."/>
    <s v="Atencion Criticos clandestino y Otros decreto 1077"/>
    <s v="Optimizacion"/>
    <n v="19440"/>
    <n v="12180"/>
    <n v="7260"/>
    <n v="7.26"/>
  </r>
  <r>
    <n v="160"/>
    <n v="5"/>
    <x v="4"/>
    <s v="2018-05-05 03:12:03"/>
    <s v="2018-05-05 03:49:17"/>
    <n v="193"/>
    <n v="233"/>
    <s v="KUM393"/>
    <s v="KUM393"/>
    <s v="LIME S.A E.S.P."/>
    <x v="0"/>
    <x v="0"/>
    <s v="ASE 2 LIME S.A. E.S.P."/>
    <s v="Atencion Criticos clandestino y Otros decreto 1077"/>
    <s v="Aprovechamiento"/>
    <n v="23390"/>
    <n v="9850"/>
    <n v="13540"/>
    <n v="13.54"/>
  </r>
  <r>
    <n v="161"/>
    <n v="5"/>
    <x v="4"/>
    <s v="2018-05-05 03:31:36"/>
    <s v="2018-05-05 04:10:57"/>
    <n v="204"/>
    <n v="250"/>
    <s v="SZP929"/>
    <s v="SZP929"/>
    <s v="LIME S.A E.S.P."/>
    <x v="0"/>
    <x v="0"/>
    <s v="ASE 2 LIME S.A. E.S.P."/>
    <s v="Atencion Criticos clandestino y Otros decreto 1077"/>
    <s v="Optimizacion"/>
    <n v="20710"/>
    <n v="12000"/>
    <n v="8710"/>
    <n v="8.7100000000000009"/>
  </r>
  <r>
    <n v="162"/>
    <n v="5"/>
    <x v="4"/>
    <s v="2018-05-05 03:47:06"/>
    <s v="2018-05-05 04:36:53"/>
    <n v="213"/>
    <n v="268"/>
    <s v="SZX185"/>
    <s v="SZX185"/>
    <s v="LIME S.A E.S.P."/>
    <x v="0"/>
    <x v="0"/>
    <s v="ASE 2 LIME S.A. E.S.P."/>
    <s v="Atencion Criticos clandestino y Otros decreto 1077"/>
    <s v="Optimizacion"/>
    <n v="19870"/>
    <n v="12090"/>
    <n v="7780"/>
    <n v="7.78"/>
  </r>
  <r>
    <n v="163"/>
    <n v="5"/>
    <x v="4"/>
    <s v="2018-05-05 04:25:44"/>
    <s v="2018-05-05 04:56:30"/>
    <n v="12"/>
    <n v="280"/>
    <s v="TTY452"/>
    <s v="TTY452"/>
    <s v="LIME S.A E.S.P."/>
    <x v="0"/>
    <x v="0"/>
    <s v="ASE 2 LIME S.A. E.S.P."/>
    <s v="Atencion Criticos clandestino y Otros decreto 1077"/>
    <s v="Optimizacion"/>
    <n v="18020"/>
    <n v="12320"/>
    <n v="5700"/>
    <n v="5.7"/>
  </r>
  <r>
    <n v="164"/>
    <n v="5"/>
    <x v="4"/>
    <s v="2018-05-05 04:54:13"/>
    <s v="2018-05-05 05:37:40"/>
    <n v="18"/>
    <n v="6"/>
    <s v="SWL355"/>
    <s v="SWL355"/>
    <s v="LIME S.A E.S.P."/>
    <x v="1"/>
    <x v="0"/>
    <s v="ASE 2 LIME S.A. E.S.P."/>
    <s v="Atencion Criticos clandestino y Otros decreto 1077"/>
    <s v="Optimizacion"/>
    <n v="17340"/>
    <n v="10520"/>
    <n v="6820"/>
    <n v="6.82"/>
  </r>
  <r>
    <n v="165"/>
    <n v="5"/>
    <x v="4"/>
    <s v="2018-05-05 05:09:17"/>
    <s v="2018-05-05 06:05:03"/>
    <n v="224"/>
    <n v="11"/>
    <s v="SZV691"/>
    <s v="SZV691"/>
    <s v="LIME S.A E.S.P."/>
    <x v="0"/>
    <x v="0"/>
    <s v="ASE 2 LIME S.A. E.S.P."/>
    <s v="Atencion Criticos clandestino y Otros decreto 1077"/>
    <s v="Aprovechamiento"/>
    <n v="24690"/>
    <n v="13080"/>
    <n v="11610"/>
    <n v="11.61"/>
  </r>
  <r>
    <n v="166"/>
    <n v="5"/>
    <x v="4"/>
    <s v="2018-05-05 05:28:45"/>
    <s v="2018-05-05 06:27:51"/>
    <n v="229"/>
    <n v="285"/>
    <s v="THY977"/>
    <s v="THY977"/>
    <s v="LIME S.A E.S.P."/>
    <x v="0"/>
    <x v="0"/>
    <s v="ASE 2 LIME S.A. E.S.P."/>
    <s v="Atencion Criticos clandestino y Otros decreto 1077"/>
    <s v="Aprovechamiento"/>
    <n v="23710"/>
    <n v="11690"/>
    <n v="12020"/>
    <n v="12.02"/>
  </r>
  <r>
    <n v="167"/>
    <n v="5"/>
    <x v="4"/>
    <s v="2018-05-05 05:57:13"/>
    <s v="2018-05-05 06:30:09"/>
    <n v="233"/>
    <n v="286"/>
    <s v="TSW572"/>
    <s v="TSW572"/>
    <s v="LIME S.A E.S.P."/>
    <x v="1"/>
    <x v="0"/>
    <s v="ASE 2 LIME S.A. E.S.P."/>
    <s v="Atencion Criticos clandestino y Otros decreto 1077"/>
    <s v="Optimizacion"/>
    <n v="16430"/>
    <n v="12120"/>
    <n v="4310"/>
    <n v="4.3099999999999996"/>
  </r>
  <r>
    <n v="168"/>
    <n v="5"/>
    <x v="4"/>
    <s v="2018-05-05 07:57:36"/>
    <s v="2018-05-05 08:44:24"/>
    <n v="250"/>
    <n v="308"/>
    <s v="TAM298"/>
    <s v="TAM298"/>
    <s v="LIME S.A E.S.P."/>
    <x v="1"/>
    <x v="0"/>
    <s v="ASE 2 LIME S.A. E.S.P."/>
    <s v="Atencion Criticos clandestino y Otros decreto 1077"/>
    <s v="Optimizacion"/>
    <n v="28100"/>
    <n v="12090"/>
    <n v="16010"/>
    <n v="16.010000000000002"/>
  </r>
  <r>
    <n v="169"/>
    <n v="5"/>
    <x v="4"/>
    <s v="2018-05-05 11:15:13"/>
    <s v="2018-05-05 12:01:47"/>
    <n v="346"/>
    <n v="406"/>
    <s v="SZV691"/>
    <s v="SZV691"/>
    <s v="LIME S.A E.S.P."/>
    <x v="1"/>
    <x v="0"/>
    <s v="ASE 2 LIME S.A. E.S.P."/>
    <s v="Atencion Criticos clandestino y Otros decreto 1077"/>
    <s v="Optimizacion"/>
    <n v="20430"/>
    <n v="12910"/>
    <n v="7520"/>
    <n v="7.52"/>
  </r>
  <r>
    <n v="170"/>
    <n v="5"/>
    <x v="4"/>
    <s v="2018-05-05 11:46:30"/>
    <s v="2018-05-05 12:57:00"/>
    <n v="393"/>
    <n v="467"/>
    <s v="SZX185"/>
    <s v="SZX185"/>
    <s v="LIME S.A E.S.P."/>
    <x v="1"/>
    <x v="0"/>
    <s v="ASE 2 LIME S.A. E.S.P."/>
    <s v="Atencion Criticos clandestino y Otros decreto 1077"/>
    <s v="Optimizacion"/>
    <n v="28000"/>
    <n v="12090"/>
    <n v="15910"/>
    <n v="15.91"/>
  </r>
  <r>
    <n v="171"/>
    <n v="5"/>
    <x v="4"/>
    <s v="2018-05-05 11:47:34"/>
    <s v="2018-05-05 12:46:13"/>
    <n v="394"/>
    <n v="453"/>
    <s v="TSW572"/>
    <s v="TSW572"/>
    <s v="LIME S.A E.S.P."/>
    <x v="1"/>
    <x v="0"/>
    <s v="ASE 2 LIME S.A. E.S.P."/>
    <s v="Atencion Criticos clandestino y Otros decreto 1077"/>
    <s v="Optimizacion"/>
    <n v="24950"/>
    <n v="12220"/>
    <n v="12730"/>
    <n v="12.73"/>
  </r>
  <r>
    <n v="172"/>
    <n v="5"/>
    <x v="4"/>
    <s v="2018-05-05 12:04:14"/>
    <s v="2018-05-05 12:38:56"/>
    <n v="415"/>
    <n v="446"/>
    <s v="SZP929"/>
    <s v="SZP929"/>
    <s v="LIME S.A E.S.P."/>
    <x v="0"/>
    <x v="0"/>
    <s v="ASE 2 LIME S.A. E.S.P."/>
    <s v="Atencion Criticos clandestino y Otros decreto 1077"/>
    <s v="Aprovechamiento"/>
    <n v="28930"/>
    <n v="11980"/>
    <n v="16950"/>
    <n v="16.95"/>
  </r>
  <r>
    <n v="173"/>
    <n v="5"/>
    <x v="4"/>
    <s v="2018-05-05 12:05:00"/>
    <s v="2018-05-05 13:13:54"/>
    <n v="416"/>
    <n v="481"/>
    <s v="SWL355"/>
    <s v="SWL355"/>
    <s v="LIME S.A E.S.P."/>
    <x v="1"/>
    <x v="0"/>
    <s v="ASE 2 LIME S.A. E.S.P."/>
    <s v="Atencion Criticos clandestino y Otros decreto 1077"/>
    <s v="Optimizacion"/>
    <n v="23980"/>
    <n v="10520"/>
    <n v="13460"/>
    <n v="13.46"/>
  </r>
  <r>
    <n v="174"/>
    <n v="5"/>
    <x v="4"/>
    <s v="2018-05-05 13:20:48"/>
    <s v="2018-05-05 13:54:06"/>
    <n v="488"/>
    <n v="520"/>
    <s v="TTY452"/>
    <s v="TTY452"/>
    <s v="LIME S.A E.S.P."/>
    <x v="1"/>
    <x v="0"/>
    <s v="ASE 2 LIME S.A. E.S.P."/>
    <s v="Atencion Criticos clandestino y Otros decreto 1077"/>
    <s v="Aprovechamiento"/>
    <n v="29410"/>
    <n v="12280"/>
    <n v="17130"/>
    <n v="17.13"/>
  </r>
  <r>
    <n v="175"/>
    <n v="5"/>
    <x v="4"/>
    <s v="2018-05-05 14:10:04"/>
    <s v="2018-05-05 14:56:54"/>
    <n v="508"/>
    <n v="573"/>
    <s v="THY367"/>
    <n v="1333"/>
    <s v="LIME S.A E.S.P."/>
    <x v="1"/>
    <x v="0"/>
    <s v="ASE 2 LIME S.A. E.S.P."/>
    <s v="Atencion Criticos clandestino y Otros decreto 1077"/>
    <s v="Optimizacion"/>
    <n v="16070"/>
    <n v="11710"/>
    <n v="4360"/>
    <n v="4.3600000000000003"/>
  </r>
  <r>
    <n v="176"/>
    <n v="5"/>
    <x v="4"/>
    <s v="2018-05-05 14:55:09"/>
    <s v="2018-05-05 15:25:58"/>
    <n v="530"/>
    <n v="593"/>
    <s v="WGY205"/>
    <s v="WGY2015"/>
    <s v="LIME S.A E.S.P."/>
    <x v="0"/>
    <x v="0"/>
    <s v="ASE 2 LIME S.A. E.S.P."/>
    <s v="Atencion Criticos clandestino y Otros decreto 1077"/>
    <s v="Optimizacion"/>
    <n v="23050"/>
    <n v="12170"/>
    <n v="10880"/>
    <n v="10.88"/>
  </r>
  <r>
    <n v="177"/>
    <n v="5"/>
    <x v="4"/>
    <s v="2018-05-05 15:01:24"/>
    <s v="2018-05-05 15:46:13"/>
    <n v="533"/>
    <n v="596"/>
    <s v="TAM298"/>
    <s v="TAM298"/>
    <s v="LIME S.A E.S.P."/>
    <x v="1"/>
    <x v="0"/>
    <s v="ASE 2 LIME S.A. E.S.P."/>
    <s v="Atencion Criticos clandestino y Otros decreto 1077"/>
    <s v="Optimizacion"/>
    <n v="25160"/>
    <n v="11990"/>
    <n v="13170"/>
    <n v="13.17"/>
  </r>
  <r>
    <n v="178"/>
    <n v="5"/>
    <x v="4"/>
    <s v="2018-05-05 16:13:09"/>
    <s v="2018-05-05 16:45:22"/>
    <n v="558"/>
    <n v="615"/>
    <s v="THY977"/>
    <s v="THY977"/>
    <s v="LIME S.A E.S.P."/>
    <x v="1"/>
    <x v="0"/>
    <s v="ASE 2 LIME S.A. E.S.P."/>
    <s v="Atencion Criticos clandestino y Otros decreto 1077"/>
    <s v="Aprovechamiento"/>
    <n v="22400"/>
    <n v="11730"/>
    <n v="10670"/>
    <n v="10.67"/>
  </r>
  <r>
    <n v="179"/>
    <n v="5"/>
    <x v="4"/>
    <s v="2018-05-05 16:18:24"/>
    <s v="2018-05-05 16:53:34"/>
    <n v="564"/>
    <n v="623"/>
    <s v="SZO996"/>
    <s v="SZO996"/>
    <s v="LIME S.A E.S.P."/>
    <x v="1"/>
    <x v="0"/>
    <s v="ASE 2 LIME S.A. E.S.P."/>
    <s v="Atencion Criticos clandestino y Otros decreto 1077"/>
    <s v="Aprovechamiento"/>
    <n v="29890"/>
    <n v="12220"/>
    <n v="17670"/>
    <n v="17.670000000000002"/>
  </r>
  <r>
    <n v="180"/>
    <n v="5"/>
    <x v="4"/>
    <s v="2018-05-05 16:19:25"/>
    <s v="2018-05-05 16:51:52"/>
    <n v="565"/>
    <n v="622"/>
    <s v="TSW462"/>
    <s v="TSW462"/>
    <s v="LIME S.A E.S.P."/>
    <x v="1"/>
    <x v="0"/>
    <s v="ASE 2 LIME S.A. E.S.P."/>
    <s v="Atencion Criticos clandestino y Otros decreto 1077"/>
    <s v="Aprovechamiento"/>
    <n v="20690"/>
    <n v="12840"/>
    <n v="7850"/>
    <n v="7.85"/>
  </r>
  <r>
    <n v="181"/>
    <n v="5"/>
    <x v="4"/>
    <s v="2018-05-05 18:23:41"/>
    <s v="2018-05-05 19:09:44"/>
    <n v="616"/>
    <n v="680"/>
    <s v="SZX185"/>
    <s v="SZX185"/>
    <s v="LIME S.A E.S.P."/>
    <x v="0"/>
    <x v="0"/>
    <s v="ASE 2 LIME S.A. E.S.P."/>
    <s v="Atencion Criticos clandestino y Otros decreto 1077"/>
    <s v="Optimizacion"/>
    <n v="25770"/>
    <n v="12060"/>
    <n v="13710"/>
    <n v="13.71"/>
  </r>
  <r>
    <n v="182"/>
    <n v="5"/>
    <x v="4"/>
    <s v="2018-05-05 19:36:28"/>
    <s v="2018-05-05 20:50:23"/>
    <n v="625"/>
    <n v="697"/>
    <s v="KUM393"/>
    <s v="KUM393"/>
    <s v="LIME S.A E.S.P."/>
    <x v="1"/>
    <x v="0"/>
    <s v="ASE 2 LIME S.A. E.S.P."/>
    <s v="Atencion Criticos clandestino y Otros decreto 1077"/>
    <s v="Aprovechamiento"/>
    <n v="32770"/>
    <n v="9990"/>
    <n v="22780"/>
    <n v="22.78"/>
  </r>
  <r>
    <n v="183"/>
    <n v="5"/>
    <x v="4"/>
    <s v="2018-05-05 20:17:53"/>
    <s v="2018-05-05 20:56:40"/>
    <n v="640"/>
    <n v="701"/>
    <s v="SWL355"/>
    <s v="SWL355"/>
    <s v="LIME S.A E.S.P."/>
    <x v="1"/>
    <x v="0"/>
    <s v="ASE 2 LIME S.A. E.S.P."/>
    <s v="Atencion Criticos clandestino y Otros decreto 1077"/>
    <s v="Aprovechamiento"/>
    <n v="30980"/>
    <n v="10520"/>
    <n v="20460"/>
    <n v="20.46"/>
  </r>
  <r>
    <n v="184"/>
    <n v="5"/>
    <x v="4"/>
    <s v="2018-05-05 20:19:56"/>
    <s v="2018-05-05 20:59:43"/>
    <n v="641"/>
    <n v="703"/>
    <s v="SZV691"/>
    <s v="SZV691"/>
    <s v="LIME S.A E.S.P."/>
    <x v="0"/>
    <x v="0"/>
    <s v="ASE 2 LIME S.A. E.S.P."/>
    <s v="Atencion Criticos clandestino y Otros decreto 1077"/>
    <s v="Optimizacion"/>
    <n v="21550"/>
    <n v="12840"/>
    <n v="8710"/>
    <n v="8.7100000000000009"/>
  </r>
  <r>
    <n v="185"/>
    <n v="5"/>
    <x v="4"/>
    <s v="2018-05-05 21:53:37"/>
    <s v="2018-05-05 22:45:00"/>
    <n v="662"/>
    <n v="730"/>
    <s v="SZP929"/>
    <s v="SZP929"/>
    <s v="LIME S.A E.S.P."/>
    <x v="1"/>
    <x v="0"/>
    <s v="ASE 2 LIME S.A. E.S.P."/>
    <s v="Atencion Criticos clandestino y Otros decreto 1077"/>
    <s v="Optimizacion"/>
    <n v="27000"/>
    <n v="11870"/>
    <n v="15130"/>
    <n v="15.13"/>
  </r>
  <r>
    <n v="186"/>
    <n v="5"/>
    <x v="4"/>
    <s v="2018-05-05 22:29:37"/>
    <s v="2018-05-05 23:04:58"/>
    <n v="680"/>
    <n v="739"/>
    <s v="TSW572"/>
    <s v="TSW572"/>
    <s v="LIME S.A E.S.P."/>
    <x v="0"/>
    <x v="0"/>
    <s v="ASE 2 LIME S.A. E.S.P."/>
    <s v="Atencion Criticos clandestino y Otros decreto 1077"/>
    <s v="Optimizacion"/>
    <n v="26650"/>
    <n v="12100"/>
    <n v="14550"/>
    <n v="14.55"/>
  </r>
  <r>
    <n v="187"/>
    <n v="5"/>
    <x v="4"/>
    <s v="2018-05-05 22:57:06"/>
    <s v="2018-05-05 23:27:57"/>
    <n v="699"/>
    <n v="757"/>
    <s v="TTY452"/>
    <s v="TTY452"/>
    <s v="LIME S.A E.S.P."/>
    <x v="0"/>
    <x v="0"/>
    <s v="ASE 2 LIME S.A. E.S.P."/>
    <s v="Atencion Criticos clandestino y Otros decreto 1077"/>
    <s v="Aprovechamiento"/>
    <n v="28930"/>
    <n v="12250"/>
    <n v="16680"/>
    <n v="16.68"/>
  </r>
  <r>
    <n v="188"/>
    <n v="5"/>
    <x v="4"/>
    <s v="2018-05-05 23:04:54"/>
    <s v="2018-05-06 00:05:14"/>
    <n v="706"/>
    <n v="4"/>
    <s v="TAM298"/>
    <s v="TAM298"/>
    <s v="LIME S.A E.S.P."/>
    <x v="0"/>
    <x v="0"/>
    <s v="ASE 2 LIME S.A. E.S.P."/>
    <s v="Atencion Criticos clandestino y Otros decreto 1077"/>
    <s v="Optimizacion"/>
    <n v="28630"/>
    <n v="12000"/>
    <n v="16630"/>
    <n v="16.63"/>
  </r>
  <r>
    <n v="189"/>
    <n v="5"/>
    <x v="4"/>
    <s v="2018-05-05 23:34:49"/>
    <s v="2018-05-06 00:20:42"/>
    <n v="735"/>
    <n v="17"/>
    <s v="SZO996"/>
    <s v="SZO996"/>
    <s v="LIME S.A E.S.P."/>
    <x v="0"/>
    <x v="0"/>
    <s v="ASE 2 LIME S.A. E.S.P."/>
    <s v="Atencion Criticos clandestino y Otros decreto 1077"/>
    <s v="Optimizacion"/>
    <n v="18270"/>
    <n v="12270"/>
    <n v="6000"/>
    <n v="6"/>
  </r>
  <r>
    <n v="190"/>
    <n v="5"/>
    <x v="5"/>
    <s v="2018-05-06 00:39:19"/>
    <s v="2018-05-06 01:45:26"/>
    <n v="54"/>
    <n v="103"/>
    <s v="THY977"/>
    <s v="THY977"/>
    <s v="LIME S.A E.S.P."/>
    <x v="0"/>
    <x v="0"/>
    <s v="ASE 2 LIME S.A. E.S.P."/>
    <s v="Atencion Criticos clandestino y Otros decreto 1077"/>
    <s v="Optimizacion"/>
    <n v="20800"/>
    <n v="11800"/>
    <n v="9000"/>
    <n v="9"/>
  </r>
  <r>
    <n v="191"/>
    <n v="5"/>
    <x v="5"/>
    <s v="2018-05-06 00:57:19"/>
    <s v="2018-05-06 02:17:30"/>
    <n v="78"/>
    <n v="134"/>
    <s v="SZP929"/>
    <s v="SZP929"/>
    <s v="LIME S.A E.S.P."/>
    <x v="1"/>
    <x v="0"/>
    <s v="ASE 2 LIME S.A. E.S.P."/>
    <s v="Atencion Criticos clandestino y Otros decreto 1077"/>
    <s v="Optimizacion"/>
    <n v="19340"/>
    <n v="11910"/>
    <n v="7430"/>
    <n v="7.43"/>
  </r>
  <r>
    <n v="192"/>
    <n v="5"/>
    <x v="5"/>
    <s v="2018-05-06 01:15:37"/>
    <s v="2018-05-06 01:49:30"/>
    <n v="99"/>
    <n v="106"/>
    <s v="WGY205"/>
    <s v="WGY2015"/>
    <s v="LIME S.A E.S.P."/>
    <x v="1"/>
    <x v="0"/>
    <s v="ASE 2 LIME S.A. E.S.P."/>
    <s v="Atencion Criticos clandestino y Otros decreto 1077"/>
    <s v="Aprovechamiento"/>
    <n v="22740"/>
    <n v="12200"/>
    <n v="10540"/>
    <n v="10.54"/>
  </r>
  <r>
    <n v="193"/>
    <n v="5"/>
    <x v="5"/>
    <s v="2018-05-06 01:28:23"/>
    <s v="2018-05-06 02:00:06"/>
    <n v="115"/>
    <n v="116"/>
    <s v="SZX185"/>
    <s v="SZX185"/>
    <s v="LIME S.A E.S.P."/>
    <x v="0"/>
    <x v="0"/>
    <s v="ASE 2 LIME S.A. E.S.P."/>
    <s v="Atencion Criticos clandestino y Otros decreto 1077"/>
    <s v="Aprovechamiento"/>
    <n v="25970"/>
    <n v="12030"/>
    <n v="13940"/>
    <n v="13.94"/>
  </r>
  <r>
    <n v="194"/>
    <n v="5"/>
    <x v="5"/>
    <s v="2018-05-06 01:53:41"/>
    <s v="2018-05-06 03:02:29"/>
    <n v="137"/>
    <n v="181"/>
    <s v="TTY452"/>
    <s v="TTY452"/>
    <s v="LIME S.A E.S.P."/>
    <x v="0"/>
    <x v="0"/>
    <s v="ASE 2 LIME S.A. E.S.P."/>
    <s v="Atencion Criticos clandestino y Otros decreto 1077"/>
    <s v="Optimizacion"/>
    <n v="18930"/>
    <n v="12240"/>
    <n v="6690"/>
    <n v="6.69"/>
  </r>
  <r>
    <n v="195"/>
    <n v="5"/>
    <x v="5"/>
    <s v="2018-05-06 02:06:06"/>
    <s v="2018-05-06 03:15:55"/>
    <n v="145"/>
    <n v="198"/>
    <s v="TSP337"/>
    <n v="1305"/>
    <s v="LIME S.A E.S.P."/>
    <x v="0"/>
    <x v="0"/>
    <s v="ASE 2 LIME S.A. E.S.P."/>
    <s v="Atencion Criticos clandestino y Otros decreto 1077"/>
    <s v="Optimizacion"/>
    <n v="18680"/>
    <n v="12110"/>
    <n v="6570"/>
    <n v="6.57"/>
  </r>
  <r>
    <n v="196"/>
    <n v="5"/>
    <x v="5"/>
    <s v="2018-05-06 02:37:10"/>
    <s v="2018-05-06 03:12:08"/>
    <n v="160"/>
    <n v="192"/>
    <s v="SZV691"/>
    <s v="SZV691"/>
    <s v="LIME S.A E.S.P."/>
    <x v="0"/>
    <x v="0"/>
    <s v="ASE 2 LIME S.A. E.S.P."/>
    <s v="Atencion Criticos clandestino y Otros decreto 1077"/>
    <s v="Aprovechamiento"/>
    <n v="23670"/>
    <n v="12840"/>
    <n v="10830"/>
    <n v="10.83"/>
  </r>
  <r>
    <n v="197"/>
    <n v="5"/>
    <x v="5"/>
    <s v="2018-05-06 03:04:45"/>
    <s v="2018-05-06 03:50:25"/>
    <n v="173"/>
    <n v="221"/>
    <s v="TSP338"/>
    <n v="1306"/>
    <s v="LIME S.A E.S.P."/>
    <x v="0"/>
    <x v="0"/>
    <s v="ASE 2 LIME S.A. E.S.P."/>
    <s v="Atencion Criticos clandestino y Otros decreto 1077"/>
    <s v="Optimizacion"/>
    <n v="15380"/>
    <n v="12030"/>
    <n v="3350"/>
    <n v="3.35"/>
  </r>
  <r>
    <n v="198"/>
    <n v="5"/>
    <x v="5"/>
    <s v="2018-05-06 04:23:42"/>
    <s v="2018-05-06 05:08:24"/>
    <n v="4"/>
    <n v="245"/>
    <s v="TGK919"/>
    <s v="TGK919"/>
    <s v="LIME S.A E.S.P."/>
    <x v="0"/>
    <x v="0"/>
    <s v="ASE 2 LIME S.A. E.S.P."/>
    <s v="Atencion Criticos clandestino y Otros decreto 1077"/>
    <s v="Optimizacion"/>
    <n v="17740"/>
    <n v="11980"/>
    <n v="5760"/>
    <n v="5.76"/>
  </r>
  <r>
    <n v="199"/>
    <n v="5"/>
    <x v="5"/>
    <s v="2018-05-06 04:46:13"/>
    <s v="2018-05-06 05:29:54"/>
    <n v="10"/>
    <n v="7"/>
    <s v="TSW462"/>
    <s v="TSW462"/>
    <s v="LIME S.A E.S.P."/>
    <x v="1"/>
    <x v="0"/>
    <s v="ASE 2 LIME S.A. E.S.P."/>
    <s v="Atencion Criticos clandestino y Otros decreto 1077"/>
    <s v="Optimizacion"/>
    <n v="16070"/>
    <n v="12810"/>
    <n v="3260"/>
    <n v="3.26"/>
  </r>
  <r>
    <n v="200"/>
    <n v="5"/>
    <x v="5"/>
    <s v="2018-05-06 05:57:44"/>
    <s v="2018-05-06 06:48:08"/>
    <n v="199"/>
    <n v="247"/>
    <s v="KUM393"/>
    <s v="KUM393"/>
    <s v="LIME S.A E.S.P."/>
    <x v="0"/>
    <x v="0"/>
    <s v="ASE 2 LIME S.A. E.S.P."/>
    <s v="Atencion Criticos clandestino y Otros decreto 1077"/>
    <s v="Optimizacion"/>
    <n v="25580"/>
    <n v="10110"/>
    <n v="15470"/>
    <n v="15.47"/>
  </r>
  <r>
    <n v="201"/>
    <n v="5"/>
    <x v="6"/>
    <s v="2018-05-07 09:28:06"/>
    <s v="2018-05-07 10:05:18"/>
    <n v="40"/>
    <n v="45"/>
    <s v="SWL355"/>
    <s v="SWL355"/>
    <s v="LIME S.A E.S.P."/>
    <x v="1"/>
    <x v="0"/>
    <s v="ASE 2 LIME S.A. E.S.P."/>
    <s v="Atencion Criticos clandestino y Otros decreto 1077"/>
    <s v="Optimizacion"/>
    <n v="18710"/>
    <n v="10560"/>
    <n v="8150"/>
    <n v="8.15"/>
  </r>
  <r>
    <n v="202"/>
    <n v="5"/>
    <x v="6"/>
    <s v="2018-05-07 10:36:35"/>
    <s v="2018-05-07 11:17:58"/>
    <n v="108"/>
    <n v="110"/>
    <s v="SZX185"/>
    <s v="SZX185"/>
    <s v="LIME S.A E.S.P."/>
    <x v="1"/>
    <x v="0"/>
    <s v="ASE 2 LIME S.A. E.S.P."/>
    <s v="Atencion Criticos clandestino y Otros decreto 1077"/>
    <s v="Optimizacion"/>
    <n v="16090"/>
    <n v="11990"/>
    <n v="4100"/>
    <n v="4.0999999999999996"/>
  </r>
  <r>
    <n v="203"/>
    <n v="5"/>
    <x v="6"/>
    <s v="2018-05-07 11:22:30"/>
    <s v="2018-05-07 11:55:27"/>
    <n v="153"/>
    <n v="153"/>
    <s v="TSW572"/>
    <s v="TSW572"/>
    <s v="LIME S.A E.S.P."/>
    <x v="1"/>
    <x v="0"/>
    <s v="ASE 2 LIME S.A. E.S.P."/>
    <s v="Atencion Criticos clandestino y Otros decreto 1077"/>
    <s v="Optimizacion"/>
    <n v="15350"/>
    <n v="12110"/>
    <n v="3240"/>
    <n v="3.24"/>
  </r>
  <r>
    <n v="204"/>
    <n v="5"/>
    <x v="6"/>
    <s v="2018-05-07 12:47:32"/>
    <s v="2018-05-07 13:37:57"/>
    <n v="242"/>
    <n v="255"/>
    <s v="WGY205"/>
    <s v="WGY2015"/>
    <s v="LIME S.A E.S.P."/>
    <x v="0"/>
    <x v="0"/>
    <s v="ASE 2 LIME S.A. E.S.P."/>
    <s v="Atencion Criticos clandestino y Otros decreto 1077"/>
    <s v="Optimizacion"/>
    <n v="26050"/>
    <n v="12140"/>
    <n v="13910"/>
    <n v="13.91"/>
  </r>
  <r>
    <n v="205"/>
    <n v="5"/>
    <x v="6"/>
    <s v="2018-05-07 12:56:41"/>
    <s v="2018-05-07 13:31:53"/>
    <n v="250"/>
    <n v="250"/>
    <s v="THY977"/>
    <s v="THY977"/>
    <s v="LIME S.A E.S.P."/>
    <x v="1"/>
    <x v="0"/>
    <s v="ASE 2 LIME S.A. E.S.P."/>
    <s v="Atencion Criticos clandestino y Otros decreto 1077"/>
    <s v="Aprovechamiento"/>
    <n v="26100"/>
    <n v="12030"/>
    <n v="14070"/>
    <n v="14.07"/>
  </r>
  <r>
    <n v="206"/>
    <n v="5"/>
    <x v="6"/>
    <s v="2018-05-07 12:58:53"/>
    <s v="2018-05-07 13:54:29"/>
    <n v="251"/>
    <n v="267"/>
    <s v="KUM393"/>
    <s v="KUM393"/>
    <s v="LIME S.A E.S.P."/>
    <x v="1"/>
    <x v="0"/>
    <s v="ASE 2 LIME S.A. E.S.P."/>
    <s v="Atencion Criticos clandestino y Otros decreto 1077"/>
    <s v="Optimizacion"/>
    <n v="30820"/>
    <n v="10080"/>
    <n v="20740"/>
    <n v="20.74"/>
  </r>
  <r>
    <n v="207"/>
    <n v="5"/>
    <x v="6"/>
    <s v="2018-05-07 13:01:53"/>
    <s v="2018-05-07 13:44:46"/>
    <n v="254"/>
    <n v="260"/>
    <s v="SZP929"/>
    <s v="SZP929"/>
    <s v="LIME S.A E.S.P."/>
    <x v="1"/>
    <x v="0"/>
    <s v="ASE 2 LIME S.A. E.S.P."/>
    <s v="Atencion Criticos clandestino y Otros decreto 1077"/>
    <s v="Optimizacion"/>
    <n v="29640"/>
    <n v="11950"/>
    <n v="17690"/>
    <n v="17.690000000000001"/>
  </r>
  <r>
    <n v="208"/>
    <n v="5"/>
    <x v="6"/>
    <s v="2018-05-07 13:09:24"/>
    <s v="2018-05-07 13:45:59"/>
    <n v="258"/>
    <n v="261"/>
    <s v="TTY452"/>
    <s v="TTY452"/>
    <s v="LIME S.A E.S.P."/>
    <x v="1"/>
    <x v="0"/>
    <s v="ASE 2 LIME S.A. E.S.P."/>
    <s v="Atencion Criticos clandestino y Otros decreto 1077"/>
    <s v="Optimizacion"/>
    <n v="27770"/>
    <n v="12280"/>
    <n v="15490"/>
    <n v="15.49"/>
  </r>
  <r>
    <n v="209"/>
    <n v="5"/>
    <x v="6"/>
    <s v="2018-05-07 13:10:38"/>
    <s v="2018-05-07 13:47:47"/>
    <n v="259"/>
    <n v="263"/>
    <s v="TAM298"/>
    <s v="TAM298"/>
    <s v="LIME S.A E.S.P."/>
    <x v="1"/>
    <x v="0"/>
    <s v="ASE 2 LIME S.A. E.S.P."/>
    <s v="Atencion Criticos clandestino y Otros decreto 1077"/>
    <s v="Optimizacion"/>
    <n v="33370"/>
    <n v="12010"/>
    <n v="21360"/>
    <n v="21.36"/>
  </r>
  <r>
    <n v="210"/>
    <n v="5"/>
    <x v="6"/>
    <s v="2018-05-07 13:56:33"/>
    <s v="2018-05-07 14:24:57"/>
    <n v="289"/>
    <n v="293"/>
    <s v="TSW462"/>
    <s v="TSW462"/>
    <s v="LIME S.A E.S.P."/>
    <x v="1"/>
    <x v="0"/>
    <s v="ASE 2 LIME S.A. E.S.P."/>
    <s v="Atencion Criticos clandestino y Otros decreto 1077"/>
    <s v="Optimizacion"/>
    <n v="29700"/>
    <n v="12990"/>
    <n v="16710"/>
    <n v="16.71"/>
  </r>
  <r>
    <n v="211"/>
    <n v="5"/>
    <x v="6"/>
    <s v="2018-05-07 15:04:24"/>
    <s v="2018-05-07 15:41:30"/>
    <n v="336"/>
    <n v="347"/>
    <s v="SZO996"/>
    <s v="SZO996"/>
    <s v="LIME S.A E.S.P."/>
    <x v="1"/>
    <x v="0"/>
    <s v="ASE 2 LIME S.A. E.S.P."/>
    <s v="Atencion Criticos clandestino y Otros decreto 1077"/>
    <s v="Optimizacion"/>
    <n v="25280"/>
    <n v="12240"/>
    <n v="13040"/>
    <n v="13.04"/>
  </r>
  <r>
    <n v="212"/>
    <n v="5"/>
    <x v="6"/>
    <s v="2018-05-07 15:19:56"/>
    <s v="2018-05-07 15:53:44"/>
    <n v="348"/>
    <n v="357"/>
    <s v="TSW572"/>
    <s v="TSW572"/>
    <s v="LIME S.A E.S.P."/>
    <x v="1"/>
    <x v="0"/>
    <s v="ASE 2 LIME S.A. E.S.P."/>
    <s v="Atencion Criticos clandestino y Otros decreto 1077"/>
    <s v="Optimizacion"/>
    <n v="27840"/>
    <n v="11960"/>
    <n v="15880"/>
    <n v="15.88"/>
  </r>
  <r>
    <n v="213"/>
    <n v="5"/>
    <x v="6"/>
    <s v="2018-05-07 15:23:08"/>
    <s v="2018-05-07 16:04:42"/>
    <n v="352"/>
    <n v="364"/>
    <s v="SWL355"/>
    <s v="SWL355"/>
    <s v="LIME S.A E.S.P."/>
    <x v="1"/>
    <x v="0"/>
    <s v="ASE 2 LIME S.A. E.S.P."/>
    <s v="Atencion Criticos clandestino y Otros decreto 1077"/>
    <s v="Aprovechamiento"/>
    <n v="27650"/>
    <n v="10550"/>
    <n v="17100"/>
    <n v="17.100000000000001"/>
  </r>
  <r>
    <n v="214"/>
    <n v="5"/>
    <x v="6"/>
    <s v="2018-05-07 16:13:42"/>
    <s v="2018-05-07 17:07:44"/>
    <n v="400"/>
    <n v="427"/>
    <s v="SZX185"/>
    <s v="SZX185"/>
    <s v="LIME S.A E.S.P."/>
    <x v="1"/>
    <x v="0"/>
    <s v="ASE 2 LIME S.A. E.S.P."/>
    <s v="Atencion Criticos clandestino y Otros decreto 1077"/>
    <s v="Optimizacion"/>
    <n v="29960"/>
    <n v="12030"/>
    <n v="17930"/>
    <n v="17.93"/>
  </r>
  <r>
    <n v="215"/>
    <n v="5"/>
    <x v="6"/>
    <s v="2018-05-07 16:17:53"/>
    <s v="2018-05-07 17:08:47"/>
    <n v="404"/>
    <n v="428"/>
    <s v="SZV691"/>
    <s v="SZV691"/>
    <s v="LIME S.A E.S.P."/>
    <x v="1"/>
    <x v="0"/>
    <s v="ASE 2 LIME S.A. E.S.P."/>
    <s v="Atencion Criticos clandestino y Otros decreto 1077"/>
    <s v="Optimizacion"/>
    <n v="22520"/>
    <n v="13050"/>
    <n v="9470"/>
    <n v="9.4700000000000006"/>
  </r>
  <r>
    <n v="216"/>
    <n v="5"/>
    <x v="6"/>
    <s v="2018-05-07 16:53:24"/>
    <s v="2018-05-07 17:22:44"/>
    <n v="426"/>
    <n v="435"/>
    <s v="THY977"/>
    <s v="THY977"/>
    <s v="LIME S.A E.S.P."/>
    <x v="1"/>
    <x v="0"/>
    <s v="ASE 2 LIME S.A. E.S.P."/>
    <s v="Atencion Criticos clandestino y Otros decreto 1077"/>
    <s v="Aprovechamiento"/>
    <n v="27760"/>
    <n v="11970"/>
    <n v="15790"/>
    <n v="15.79"/>
  </r>
  <r>
    <n v="217"/>
    <n v="5"/>
    <x v="6"/>
    <s v="2018-05-07 17:04:22"/>
    <s v="2018-05-07 17:43:58"/>
    <n v="438"/>
    <n v="450"/>
    <s v="SZP929"/>
    <s v="SZP929"/>
    <s v="LIME S.A E.S.P."/>
    <x v="1"/>
    <x v="0"/>
    <s v="ASE 2 LIME S.A. E.S.P."/>
    <s v="Atencion Criticos clandestino y Otros decreto 1077"/>
    <s v="Optimizacion"/>
    <n v="23240"/>
    <n v="11870"/>
    <n v="11370"/>
    <n v="11.37"/>
  </r>
  <r>
    <n v="218"/>
    <n v="5"/>
    <x v="6"/>
    <s v="2018-05-07 17:13:26"/>
    <s v="2018-05-07 17:42:43"/>
    <n v="447"/>
    <n v="449"/>
    <s v="TTY452"/>
    <s v="TTY452"/>
    <s v="LIME S.A E.S.P."/>
    <x v="1"/>
    <x v="0"/>
    <s v="ASE 2 LIME S.A. E.S.P."/>
    <s v="Atencion Criticos clandestino y Otros decreto 1077"/>
    <s v="Aprovechamiento"/>
    <n v="27110"/>
    <n v="12190"/>
    <n v="14920"/>
    <n v="14.92"/>
  </r>
  <r>
    <n v="219"/>
    <n v="5"/>
    <x v="6"/>
    <s v="2018-05-07 17:18:52"/>
    <s v="2018-05-07 17:59:14"/>
    <n v="451"/>
    <n v="462"/>
    <s v="TAM298"/>
    <s v="TAM298"/>
    <s v="LIME S.A E.S.P."/>
    <x v="1"/>
    <x v="0"/>
    <s v="ASE 2 LIME S.A. E.S.P."/>
    <s v="Atencion Criticos clandestino y Otros decreto 1077"/>
    <s v="Optimizacion"/>
    <n v="30430"/>
    <n v="11920"/>
    <n v="18510"/>
    <n v="18.510000000000002"/>
  </r>
  <r>
    <n v="220"/>
    <n v="5"/>
    <x v="6"/>
    <s v="2018-05-07 17:54:32"/>
    <s v="2018-05-07 18:48:15"/>
    <n v="470"/>
    <n v="493"/>
    <s v="WGY205"/>
    <s v="WGY2015"/>
    <s v="LIME S.A E.S.P."/>
    <x v="0"/>
    <x v="0"/>
    <s v="ASE 2 LIME S.A. E.S.P."/>
    <s v="Atencion Criticos clandestino y Otros decreto 1077"/>
    <s v="Optimizacion"/>
    <n v="20660"/>
    <n v="12070"/>
    <n v="8590"/>
    <n v="8.59"/>
  </r>
  <r>
    <n v="221"/>
    <n v="5"/>
    <x v="6"/>
    <s v="2018-05-07 19:26:51"/>
    <s v="2018-05-07 20:01:20"/>
    <n v="498"/>
    <n v="510"/>
    <s v="SZO996"/>
    <s v="SZO996"/>
    <s v="LIME S.A E.S.P."/>
    <x v="0"/>
    <x v="0"/>
    <s v="ASE 2 LIME S.A. E.S.P."/>
    <s v="Atencion Criticos clandestino y Otros decreto 1077"/>
    <s v="Optimizacion"/>
    <n v="14970"/>
    <n v="12230"/>
    <n v="2740"/>
    <n v="2.74"/>
  </r>
  <r>
    <n v="222"/>
    <n v="5"/>
    <x v="6"/>
    <s v="2018-05-07 19:38:42"/>
    <s v="2018-05-07 20:28:22"/>
    <n v="499"/>
    <n v="515"/>
    <s v="TSW462"/>
    <s v="TSW462"/>
    <s v="LIME S.A E.S.P."/>
    <x v="1"/>
    <x v="0"/>
    <s v="ASE 2 LIME S.A. E.S.P."/>
    <s v="Atencion Criticos clandestino y Otros decreto 1077"/>
    <s v="Optimizacion"/>
    <n v="29730"/>
    <n v="12980"/>
    <n v="16750"/>
    <n v="16.75"/>
  </r>
  <r>
    <n v="223"/>
    <n v="5"/>
    <x v="6"/>
    <s v="2018-05-07 21:12:40"/>
    <s v="2018-05-07 21:49:10"/>
    <n v="516"/>
    <n v="530"/>
    <s v="THY977"/>
    <s v="THY977"/>
    <s v="LIME S.A E.S.P."/>
    <x v="1"/>
    <x v="0"/>
    <s v="ASE 2 LIME S.A. E.S.P."/>
    <s v="Atencion Criticos clandestino y Otros decreto 1077"/>
    <s v="Optimizacion"/>
    <n v="16640"/>
    <n v="11960"/>
    <n v="4680"/>
    <n v="4.68"/>
  </r>
  <r>
    <n v="224"/>
    <n v="5"/>
    <x v="6"/>
    <s v="2018-05-07 21:25:01"/>
    <s v="2018-05-07 22:15:56"/>
    <n v="522"/>
    <n v="540"/>
    <s v="KUM393"/>
    <s v="KUM393"/>
    <s v="LIME S.A E.S.P."/>
    <x v="0"/>
    <x v="0"/>
    <s v="ASE 2 LIME S.A. E.S.P."/>
    <s v="Atencion Criticos clandestino y Otros decreto 1077"/>
    <s v="Optimizacion"/>
    <n v="32230"/>
    <n v="10160"/>
    <n v="22070"/>
    <n v="22.07"/>
  </r>
  <r>
    <n v="225"/>
    <n v="5"/>
    <x v="6"/>
    <s v="2018-05-07 21:45:43"/>
    <s v="2018-05-07 22:29:11"/>
    <n v="527"/>
    <n v="545"/>
    <s v="SZX185"/>
    <s v="SZX185"/>
    <s v="LIME S.A E.S.P."/>
    <x v="0"/>
    <x v="0"/>
    <s v="ASE 2 LIME S.A. E.S.P."/>
    <s v="Atencion Criticos clandestino y Otros decreto 1077"/>
    <s v="Optimizacion"/>
    <n v="24160"/>
    <n v="11960"/>
    <n v="12200"/>
    <n v="12.2"/>
  </r>
  <r>
    <n v="226"/>
    <n v="5"/>
    <x v="6"/>
    <s v="2018-05-07 22:03:10"/>
    <s v="2018-05-07 22:35:00"/>
    <n v="537"/>
    <n v="550"/>
    <s v="TAM298"/>
    <s v="TAM298"/>
    <s v="LIME S.A E.S.P."/>
    <x v="0"/>
    <x v="0"/>
    <s v="ASE 2 LIME S.A. E.S.P."/>
    <s v="Atencion Criticos clandestino y Otros decreto 1077"/>
    <s v="Optimizacion"/>
    <n v="24610"/>
    <n v="12200"/>
    <n v="12410"/>
    <n v="12.41"/>
  </r>
  <r>
    <n v="227"/>
    <n v="5"/>
    <x v="6"/>
    <s v="2018-05-07 22:06:02"/>
    <s v="2018-05-07 22:36:59"/>
    <n v="539"/>
    <n v="552"/>
    <s v="TSW572"/>
    <s v="TSW572"/>
    <s v="LIME S.A E.S.P."/>
    <x v="0"/>
    <x v="0"/>
    <s v="ASE 2 LIME S.A. E.S.P."/>
    <s v="Atencion Criticos clandestino y Otros decreto 1077"/>
    <s v="Optimizacion"/>
    <n v="20710"/>
    <n v="12380"/>
    <n v="8330"/>
    <n v="8.33"/>
  </r>
  <r>
    <n v="228"/>
    <n v="5"/>
    <x v="6"/>
    <s v="2018-05-07 22:48:21"/>
    <s v="2018-05-07 23:28:34"/>
    <n v="577"/>
    <n v="590"/>
    <s v="TSW462"/>
    <s v="TSW462"/>
    <s v="LIME S.A E.S.P."/>
    <x v="1"/>
    <x v="0"/>
    <s v="ASE 2 LIME S.A. E.S.P."/>
    <s v="Atencion Criticos clandestino y Otros decreto 1077"/>
    <s v="Optimizacion"/>
    <n v="18520"/>
    <n v="12960"/>
    <n v="5560"/>
    <n v="5.56"/>
  </r>
  <r>
    <n v="229"/>
    <n v="5"/>
    <x v="6"/>
    <s v="2018-05-07 23:19:52"/>
    <s v="2018-05-08 00:24:51"/>
    <n v="617"/>
    <n v="18"/>
    <s v="SZP929"/>
    <s v="SZP929"/>
    <s v="LIME S.A E.S.P."/>
    <x v="1"/>
    <x v="0"/>
    <s v="ASE 2 LIME S.A. E.S.P."/>
    <s v="Atencion Criticos clandestino y Otros decreto 1077"/>
    <s v="Optimizacion"/>
    <n v="21520"/>
    <n v="11930"/>
    <n v="9590"/>
    <n v="9.59"/>
  </r>
  <r>
    <n v="230"/>
    <n v="5"/>
    <x v="6"/>
    <s v="2018-05-07 23:25:01"/>
    <s v="2018-05-08 00:26:33"/>
    <n v="625"/>
    <n v="20"/>
    <s v="TTY452"/>
    <s v="TTY452"/>
    <s v="LIME S.A E.S.P."/>
    <x v="0"/>
    <x v="0"/>
    <s v="ASE 2 LIME S.A. E.S.P."/>
    <s v="Atencion Criticos clandestino y Otros decreto 1077"/>
    <s v="Optimizacion"/>
    <n v="22760"/>
    <n v="12280"/>
    <n v="10480"/>
    <n v="10.48"/>
  </r>
  <r>
    <n v="231"/>
    <n v="5"/>
    <x v="6"/>
    <s v="2018-05-07 23:54:16"/>
    <s v="2018-05-08 00:38:49"/>
    <n v="658"/>
    <n v="36"/>
    <s v="SZV691"/>
    <s v="SZV691"/>
    <s v="LIME S.A E.S.P."/>
    <x v="0"/>
    <x v="0"/>
    <s v="ASE 2 LIME S.A. E.S.P."/>
    <s v="Atencion Criticos clandestino y Otros decreto 1077"/>
    <s v="Aprovechamiento"/>
    <n v="21790"/>
    <n v="13050"/>
    <n v="8740"/>
    <n v="8.74"/>
  </r>
  <r>
    <n v="232"/>
    <n v="5"/>
    <x v="7"/>
    <s v="2018-05-08 00:02:36"/>
    <s v="2018-05-08 01:10:11"/>
    <n v="4"/>
    <n v="66"/>
    <s v="SZO996"/>
    <s v="SZO996"/>
    <s v="LIME S.A E.S.P."/>
    <x v="0"/>
    <x v="0"/>
    <s v="ASE 2 LIME S.A. E.S.P."/>
    <s v="Atencion Criticos clandestino y Otros decreto 1077"/>
    <s v="Optimizacion"/>
    <n v="21730"/>
    <n v="12240"/>
    <n v="9490"/>
    <n v="9.49"/>
  </r>
  <r>
    <n v="233"/>
    <n v="5"/>
    <x v="7"/>
    <s v="2018-05-08 00:41:20"/>
    <s v="2018-05-08 02:04:24"/>
    <n v="44"/>
    <n v="108"/>
    <s v="SZX185"/>
    <s v="SZX185"/>
    <s v="LIME S.A E.S.P."/>
    <x v="0"/>
    <x v="0"/>
    <s v="ASE 2 LIME S.A. E.S.P."/>
    <s v="Atencion Criticos clandestino y Otros decreto 1077"/>
    <s v="Optimizacion"/>
    <n v="19800"/>
    <n v="12000"/>
    <n v="7800"/>
    <n v="7.8"/>
  </r>
  <r>
    <n v="234"/>
    <n v="5"/>
    <x v="7"/>
    <s v="2018-05-08 00:51:34"/>
    <s v="2018-05-08 02:10:43"/>
    <n v="54"/>
    <n v="115"/>
    <s v="TAM298"/>
    <s v="TAM298"/>
    <s v="LIME S.A E.S.P."/>
    <x v="0"/>
    <x v="0"/>
    <s v="ASE 2 LIME S.A. E.S.P."/>
    <s v="Atencion Criticos clandestino y Otros decreto 1077"/>
    <s v="Optimizacion"/>
    <n v="20010"/>
    <n v="12210"/>
    <n v="7800"/>
    <n v="7.8"/>
  </r>
  <r>
    <n v="235"/>
    <n v="5"/>
    <x v="7"/>
    <s v="2018-05-08 01:35:38"/>
    <s v="2018-05-08 02:49:01"/>
    <n v="82"/>
    <n v="147"/>
    <s v="WGY205"/>
    <s v="WGY2015"/>
    <s v="LIME S.A E.S.P."/>
    <x v="0"/>
    <x v="0"/>
    <s v="ASE 2 LIME S.A. E.S.P."/>
    <s v="Atencion Criticos clandestino y Otros decreto 1077"/>
    <s v="Optimizacion"/>
    <n v="20610"/>
    <n v="12200"/>
    <n v="8410"/>
    <n v="8.41"/>
  </r>
  <r>
    <n v="236"/>
    <n v="5"/>
    <x v="7"/>
    <s v="2018-05-08 02:25:47"/>
    <s v="2018-05-08 03:34:47"/>
    <n v="108"/>
    <n v="181"/>
    <s v="TTY452"/>
    <s v="TTY452"/>
    <s v="LIME S.A E.S.P."/>
    <x v="0"/>
    <x v="0"/>
    <s v="ASE 2 LIME S.A. E.S.P."/>
    <s v="Atencion Criticos clandestino y Otros decreto 1077"/>
    <s v="Optimizacion"/>
    <n v="19620"/>
    <n v="12290"/>
    <n v="7330"/>
    <n v="7.33"/>
  </r>
  <r>
    <n v="237"/>
    <n v="5"/>
    <x v="7"/>
    <s v="2018-05-08 02:31:17"/>
    <s v="2018-05-08 03:28:19"/>
    <n v="111"/>
    <n v="174"/>
    <s v="TSP338"/>
    <n v="1306"/>
    <s v="LIME S.A E.S.P."/>
    <x v="0"/>
    <x v="0"/>
    <s v="ASE 2 LIME S.A. E.S.P."/>
    <s v="Atencion Criticos clandestino y Otros decreto 1077"/>
    <s v="Optimizacion"/>
    <n v="16480"/>
    <n v="12110"/>
    <n v="4370"/>
    <n v="4.37"/>
  </r>
  <r>
    <n v="238"/>
    <n v="5"/>
    <x v="7"/>
    <s v="2018-05-08 03:41:20"/>
    <s v="2018-05-08 04:39:47"/>
    <n v="156"/>
    <n v="218"/>
    <s v="SZP929"/>
    <s v="SZP929"/>
    <s v="LIME S.A E.S.P."/>
    <x v="0"/>
    <x v="0"/>
    <s v="ASE 2 LIME S.A. E.S.P."/>
    <s v="Atencion Criticos clandestino y Otros decreto 1077"/>
    <s v="Optimizacion"/>
    <n v="21370"/>
    <n v="12100"/>
    <n v="9270"/>
    <n v="9.27"/>
  </r>
  <r>
    <n v="239"/>
    <n v="5"/>
    <x v="7"/>
    <s v="2018-05-08 05:03:00"/>
    <s v="2018-05-08 05:45:22"/>
    <n v="37"/>
    <n v="270"/>
    <s v="SZV691"/>
    <s v="SZV691"/>
    <s v="LIME S.A E.S.P."/>
    <x v="0"/>
    <x v="0"/>
    <s v="ASE 2 LIME S.A. E.S.P."/>
    <s v="Atencion Criticos clandestino y Otros decreto 1077"/>
    <s v="Aprovechamiento"/>
    <n v="29610"/>
    <n v="13130"/>
    <n v="16480"/>
    <n v="16.48"/>
  </r>
  <r>
    <n v="240"/>
    <n v="5"/>
    <x v="7"/>
    <s v="2018-05-08 05:07:30"/>
    <s v="2018-05-08 06:08:30"/>
    <n v="45"/>
    <n v="288"/>
    <s v="SWL355"/>
    <s v="SWL355"/>
    <s v="LIME S.A E.S.P."/>
    <x v="1"/>
    <x v="0"/>
    <s v="ASE 2 LIME S.A. E.S.P."/>
    <s v="Atencion Criticos clandestino y Otros decreto 1077"/>
    <s v="Optimizacion"/>
    <n v="16010"/>
    <n v="10570"/>
    <n v="5440"/>
    <n v="5.44"/>
  </r>
  <r>
    <n v="241"/>
    <n v="5"/>
    <x v="7"/>
    <s v="2018-05-08 06:00:16"/>
    <s v="2018-05-08 06:38:36"/>
    <n v="183"/>
    <n v="320"/>
    <s v="TSW572"/>
    <s v="TSW572"/>
    <s v="LIME S.A E.S.P."/>
    <x v="1"/>
    <x v="0"/>
    <s v="ASE 2 LIME S.A. E.S.P."/>
    <s v="Atencion Criticos clandestino y Otros decreto 1077"/>
    <s v="Optimizacion"/>
    <n v="17350"/>
    <n v="12370"/>
    <n v="4980"/>
    <n v="4.9800000000000004"/>
  </r>
  <r>
    <n v="242"/>
    <n v="5"/>
    <x v="7"/>
    <s v="2018-05-08 06:28:23"/>
    <s v="2018-05-08 07:18:33"/>
    <n v="89"/>
    <n v="339"/>
    <s v="KUM393"/>
    <s v="KUM393"/>
    <s v="LIME S.A E.S.P."/>
    <x v="0"/>
    <x v="0"/>
    <s v="ASE 2 LIME S.A. E.S.P."/>
    <s v="Atencion Criticos clandestino y Otros decreto 1077"/>
    <s v="Aprovechamiento"/>
    <n v="19590"/>
    <n v="10160"/>
    <n v="9430"/>
    <n v="9.43"/>
  </r>
  <r>
    <n v="243"/>
    <n v="5"/>
    <x v="7"/>
    <s v="2018-05-08 08:38:55"/>
    <s v="2018-05-08 09:41:58"/>
    <n v="128"/>
    <n v="385"/>
    <s v="SZX185"/>
    <s v="SZX185"/>
    <s v="LIME S.A E.S.P."/>
    <x v="1"/>
    <x v="0"/>
    <s v="ASE 2 LIME S.A. E.S.P."/>
    <s v="Atencion Criticos clandestino y Otros decreto 1077"/>
    <s v="Optimizacion"/>
    <n v="31850"/>
    <n v="12290"/>
    <n v="19560"/>
    <n v="19.559999999999999"/>
  </r>
  <r>
    <n v="244"/>
    <n v="5"/>
    <x v="7"/>
    <s v="2018-05-08 09:15:52"/>
    <s v="2018-05-08 09:55:05"/>
    <n v="136"/>
    <n v="392"/>
    <s v="TSP342"/>
    <n v="1310"/>
    <s v="LIME S.A E.S.P."/>
    <x v="1"/>
    <x v="0"/>
    <s v="ASE 2 LIME S.A. E.S.P."/>
    <s v="Atencion Criticos clandestino y Otros decreto 1077"/>
    <s v="Optimizacion"/>
    <n v="15220"/>
    <n v="12470"/>
    <n v="2750"/>
    <n v="2.75"/>
  </r>
  <r>
    <n v="245"/>
    <n v="5"/>
    <x v="7"/>
    <s v="2018-05-08 10:03:43"/>
    <s v="2018-05-08 10:39:52"/>
    <n v="156"/>
    <n v="414"/>
    <s v="THY977"/>
    <s v="THY977"/>
    <s v="LIME S.A E.S.P."/>
    <x v="1"/>
    <x v="0"/>
    <s v="ASE 2 LIME S.A. E.S.P."/>
    <s v="Atencion Criticos clandestino y Otros decreto 1077"/>
    <s v="Optimizacion"/>
    <n v="17690"/>
    <n v="11960"/>
    <n v="5730"/>
    <n v="5.73"/>
  </r>
  <r>
    <n v="246"/>
    <n v="5"/>
    <x v="7"/>
    <s v="2018-05-08 11:09:14"/>
    <s v="2018-05-08 11:54:15"/>
    <n v="202"/>
    <n v="463"/>
    <s v="SZO996"/>
    <s v="SZO996"/>
    <s v="LIME S.A E.S.P."/>
    <x v="1"/>
    <x v="0"/>
    <s v="ASE 2 LIME S.A. E.S.P."/>
    <s v="Atencion Criticos clandestino y Otros decreto 1077"/>
    <s v="Optimizacion"/>
    <n v="29000"/>
    <n v="12180"/>
    <n v="16820"/>
    <n v="16.82"/>
  </r>
  <r>
    <n v="247"/>
    <n v="5"/>
    <x v="7"/>
    <s v="2018-05-08 11:39:26"/>
    <s v="2018-05-08 12:08:32"/>
    <n v="216"/>
    <n v="473"/>
    <s v="SZV691"/>
    <s v="SZV691"/>
    <s v="LIME S.A E.S.P."/>
    <x v="1"/>
    <x v="0"/>
    <s v="ASE 2 LIME S.A. E.S.P."/>
    <s v="Atencion Criticos clandestino y Otros decreto 1077"/>
    <s v="Aprovechamiento"/>
    <n v="24210"/>
    <n v="13110"/>
    <n v="11100"/>
    <n v="11.1"/>
  </r>
  <r>
    <n v="248"/>
    <n v="5"/>
    <x v="7"/>
    <s v="2018-05-08 11:58:42"/>
    <s v="2018-05-08 12:38:19"/>
    <n v="226"/>
    <n v="488"/>
    <s v="TSW572"/>
    <s v="TSW572"/>
    <s v="LIME S.A E.S.P."/>
    <x v="1"/>
    <x v="0"/>
    <s v="ASE 2 LIME S.A. E.S.P."/>
    <s v="Atencion Criticos clandestino y Otros decreto 1077"/>
    <s v="Optimizacion"/>
    <n v="25210"/>
    <n v="12360"/>
    <n v="12850"/>
    <n v="12.85"/>
  </r>
  <r>
    <n v="249"/>
    <n v="5"/>
    <x v="7"/>
    <s v="2018-05-08 12:57:24"/>
    <s v="2018-05-08 13:43:47"/>
    <n v="286"/>
    <n v="542"/>
    <s v="SZP929"/>
    <s v="SZP929"/>
    <s v="LIME S.A E.S.P."/>
    <x v="0"/>
    <x v="0"/>
    <s v="ASE 2 LIME S.A. E.S.P."/>
    <s v="Atencion Criticos clandestino y Otros decreto 1077"/>
    <s v="Optimizacion"/>
    <n v="22320"/>
    <n v="12230"/>
    <n v="10090"/>
    <n v="10.09"/>
  </r>
  <r>
    <n v="250"/>
    <n v="5"/>
    <x v="7"/>
    <s v="2018-05-08 13:05:14"/>
    <s v="2018-05-08 13:46:15"/>
    <n v="293"/>
    <n v="543"/>
    <s v="SWL355"/>
    <s v="SWL355"/>
    <s v="LIME S.A E.S.P."/>
    <x v="1"/>
    <x v="0"/>
    <s v="ASE 2 LIME S.A. E.S.P."/>
    <s v="Atencion Criticos clandestino y Otros decreto 1077"/>
    <s v="Aprovechamiento"/>
    <n v="24130"/>
    <n v="10560"/>
    <n v="13570"/>
    <n v="13.57"/>
  </r>
  <r>
    <n v="251"/>
    <n v="5"/>
    <x v="7"/>
    <s v="2018-05-08 15:06:42"/>
    <s v="2018-05-08 16:03:42"/>
    <n v="393"/>
    <n v="658"/>
    <s v="SZX185"/>
    <s v="SZX185"/>
    <s v="LIME S.A E.S.P."/>
    <x v="1"/>
    <x v="0"/>
    <s v="ASE 2 LIME S.A. E.S.P."/>
    <s v="Atencion Criticos clandestino y Otros decreto 1077"/>
    <s v="Optimizacion"/>
    <n v="20790"/>
    <n v="12210"/>
    <n v="8580"/>
    <n v="8.58"/>
  </r>
  <r>
    <n v="252"/>
    <n v="5"/>
    <x v="7"/>
    <s v="2018-05-08 15:20:10"/>
    <s v="2018-05-08 16:26:26"/>
    <n v="410"/>
    <n v="675"/>
    <s v="TSW462"/>
    <s v="TSW462"/>
    <s v="LIME S.A E.S.P."/>
    <x v="0"/>
    <x v="0"/>
    <s v="ASE 2 LIME S.A. E.S.P."/>
    <s v="Atencion Criticos clandestino y Otros decreto 1077"/>
    <s v="Optimizacion"/>
    <n v="29590"/>
    <n v="12960"/>
    <n v="16630"/>
    <n v="16.63"/>
  </r>
  <r>
    <n v="253"/>
    <n v="5"/>
    <x v="7"/>
    <s v="2018-05-08 15:22:29"/>
    <s v="2018-05-08 16:31:03"/>
    <n v="413"/>
    <n v="681"/>
    <s v="WGY205"/>
    <s v="WGY2015"/>
    <s v="LIME S.A E.S.P."/>
    <x v="1"/>
    <x v="0"/>
    <s v="ASE 2 LIME S.A. E.S.P."/>
    <s v="Atencion Criticos clandestino y Otros decreto 1077"/>
    <s v="Optimizacion"/>
    <n v="16190"/>
    <n v="12060"/>
    <n v="4130"/>
    <n v="4.13"/>
  </r>
  <r>
    <n v="254"/>
    <n v="5"/>
    <x v="7"/>
    <s v="2018-05-08 16:49:46"/>
    <s v="2018-05-08 17:51:11"/>
    <n v="479"/>
    <n v="749"/>
    <s v="TTY452"/>
    <s v="TTY452"/>
    <s v="LIME S.A E.S.P."/>
    <x v="1"/>
    <x v="0"/>
    <s v="ASE 2 LIME S.A. E.S.P."/>
    <s v="Atencion Criticos clandestino y Otros decreto 1077"/>
    <s v="Optimizacion"/>
    <n v="25290"/>
    <n v="12160"/>
    <n v="13130"/>
    <n v="13.13"/>
  </r>
  <r>
    <n v="255"/>
    <n v="5"/>
    <x v="7"/>
    <s v="2018-05-08 17:16:11"/>
    <s v="2018-05-08 17:48:01"/>
    <n v="505"/>
    <n v="746"/>
    <s v="SZP929"/>
    <s v="SZP929"/>
    <s v="LIME S.A E.S.P."/>
    <x v="1"/>
    <x v="0"/>
    <s v="ASE 2 LIME S.A. E.S.P."/>
    <s v="Atencion Criticos clandestino y Otros decreto 1077"/>
    <s v="Aprovechamiento"/>
    <n v="30620"/>
    <n v="12150"/>
    <n v="18470"/>
    <n v="18.47"/>
  </r>
  <r>
    <n v="256"/>
    <n v="5"/>
    <x v="7"/>
    <s v="2018-05-08 17:21:45"/>
    <s v="2018-05-08 17:57:29"/>
    <n v="511"/>
    <n v="756"/>
    <s v="SZO996"/>
    <s v="SZO996"/>
    <s v="LIME S.A E.S.P."/>
    <x v="1"/>
    <x v="0"/>
    <s v="ASE 2 LIME S.A. E.S.P."/>
    <s v="Atencion Criticos clandestino y Otros decreto 1077"/>
    <s v="Aprovechamiento"/>
    <n v="31880"/>
    <n v="12140"/>
    <n v="19740"/>
    <n v="19.739999999999998"/>
  </r>
  <r>
    <n v="257"/>
    <n v="5"/>
    <x v="7"/>
    <s v="2018-05-08 17:28:59"/>
    <s v="2018-05-08 18:33:23"/>
    <n v="516"/>
    <n v="793"/>
    <s v="TSW572"/>
    <s v="TSW572"/>
    <s v="LIME S.A E.S.P."/>
    <x v="1"/>
    <x v="0"/>
    <s v="ASE 2 LIME S.A. E.S.P."/>
    <s v="Atencion Criticos clandestino y Otros decreto 1077"/>
    <s v="Optimizacion"/>
    <n v="22350"/>
    <n v="12270"/>
    <n v="10080"/>
    <n v="10.08"/>
  </r>
  <r>
    <n v="258"/>
    <n v="5"/>
    <x v="7"/>
    <s v="2018-05-08 18:07:39"/>
    <s v="2018-05-08 18:41:19"/>
    <n v="546"/>
    <n v="796"/>
    <s v="SZV691"/>
    <s v="SZV691"/>
    <s v="LIME S.A E.S.P."/>
    <x v="0"/>
    <x v="0"/>
    <s v="ASE 2 LIME S.A. E.S.P."/>
    <s v="Atencion Criticos clandestino y Otros decreto 1077"/>
    <s v="Aprovechamiento"/>
    <n v="25580"/>
    <n v="13100"/>
    <n v="12480"/>
    <n v="12.48"/>
  </r>
  <r>
    <n v="259"/>
    <n v="5"/>
    <x v="7"/>
    <s v="2018-05-08 18:12:01"/>
    <s v="2018-05-08 18:49:33"/>
    <n v="548"/>
    <n v="803"/>
    <s v="THY977"/>
    <s v="THY977"/>
    <s v="LIME S.A E.S.P."/>
    <x v="1"/>
    <x v="0"/>
    <s v="ASE 2 LIME S.A. E.S.P."/>
    <s v="Atencion Criticos clandestino y Otros decreto 1077"/>
    <s v="Aprovechamiento"/>
    <n v="32530"/>
    <n v="11940"/>
    <n v="20590"/>
    <n v="20.59"/>
  </r>
  <r>
    <n v="260"/>
    <n v="5"/>
    <x v="7"/>
    <s v="2018-05-08 20:36:58"/>
    <s v="2018-05-08 21:31:40"/>
    <n v="617"/>
    <n v="891"/>
    <s v="TSW572"/>
    <s v="TSW572"/>
    <s v="LIME S.A E.S.P."/>
    <x v="0"/>
    <x v="0"/>
    <s v="ASE 2 LIME S.A. E.S.P."/>
    <s v="Atencion Criticos clandestino y Otros decreto 1077"/>
    <s v="Optimizacion"/>
    <n v="33870"/>
    <n v="12350"/>
    <n v="21520"/>
    <n v="21.52"/>
  </r>
  <r>
    <n v="261"/>
    <n v="5"/>
    <x v="7"/>
    <s v="2018-05-08 21:06:31"/>
    <s v="2018-05-08 21:47:40"/>
    <n v="629"/>
    <n v="896"/>
    <s v="SWL355"/>
    <s v="SWL355"/>
    <s v="LIME S.A E.S.P."/>
    <x v="1"/>
    <x v="0"/>
    <s v="ASE 2 LIME S.A. E.S.P."/>
    <s v="Atencion Criticos clandestino y Otros decreto 1077"/>
    <s v="Aprovechamiento"/>
    <n v="21820"/>
    <n v="10630"/>
    <n v="11190"/>
    <n v="11.19"/>
  </r>
  <r>
    <n v="262"/>
    <n v="5"/>
    <x v="7"/>
    <s v="2018-05-08 21:33:55"/>
    <s v="2018-05-08 22:34:43"/>
    <n v="644"/>
    <n v="916"/>
    <s v="TTY452"/>
    <s v="TTY452"/>
    <s v="LIME S.A E.S.P."/>
    <x v="0"/>
    <x v="0"/>
    <s v="ASE 2 LIME S.A. E.S.P."/>
    <s v="Atencion Criticos clandestino y Otros decreto 1077"/>
    <s v="Optimizacion"/>
    <n v="31630"/>
    <n v="12270"/>
    <n v="19360"/>
    <n v="19.36"/>
  </r>
  <r>
    <n v="263"/>
    <n v="5"/>
    <x v="7"/>
    <s v="2018-05-08 22:29:04"/>
    <s v="2018-05-08 23:32:40"/>
    <n v="672"/>
    <n v="945"/>
    <s v="SZP929"/>
    <s v="SZP929"/>
    <s v="LIME S.A E.S.P."/>
    <x v="0"/>
    <x v="0"/>
    <s v="ASE 2 LIME S.A. E.S.P."/>
    <s v="Atencion Criticos clandestino y Otros decreto 1077"/>
    <s v="Optimizacion"/>
    <n v="17890"/>
    <n v="12170"/>
    <n v="5720"/>
    <n v="5.72"/>
  </r>
  <r>
    <n v="264"/>
    <n v="5"/>
    <x v="7"/>
    <s v="2018-05-08 22:49:03"/>
    <s v="2018-05-09 00:03:37"/>
    <n v="679"/>
    <n v="3"/>
    <s v="WGY205"/>
    <s v="WGY2015"/>
    <s v="LIME S.A E.S.P."/>
    <x v="1"/>
    <x v="0"/>
    <s v="ASE 2 LIME S.A. E.S.P."/>
    <s v="Atencion Criticos clandestino y Otros decreto 1077"/>
    <s v="Optimizacion"/>
    <n v="21220"/>
    <n v="12060"/>
    <n v="9160"/>
    <n v="9.16"/>
  </r>
  <r>
    <n v="265"/>
    <n v="5"/>
    <x v="7"/>
    <s v="2018-05-08 22:57:52"/>
    <s v="2018-05-09 00:02:13"/>
    <n v="690"/>
    <n v="2"/>
    <s v="TAM298"/>
    <s v="TAM298"/>
    <s v="LIME S.A E.S.P."/>
    <x v="0"/>
    <x v="0"/>
    <s v="ASE 2 LIME S.A. E.S.P."/>
    <s v="Atencion Criticos clandestino y Otros decreto 1077"/>
    <s v="Optimizacion"/>
    <n v="24650"/>
    <n v="12260"/>
    <n v="12390"/>
    <n v="12.39"/>
  </r>
  <r>
    <n v="266"/>
    <n v="5"/>
    <x v="7"/>
    <s v="2018-05-08 23:07:00"/>
    <s v="2018-05-09 00:10:13"/>
    <n v="700"/>
    <n v="12"/>
    <s v="SZX185"/>
    <s v="SZX185"/>
    <s v="LIME S.A E.S.P."/>
    <x v="0"/>
    <x v="0"/>
    <s v="ASE 2 LIME S.A. E.S.P."/>
    <s v="Atencion Criticos clandestino y Otros decreto 1077"/>
    <s v="Optimizacion"/>
    <n v="19940"/>
    <n v="12240"/>
    <n v="7700"/>
    <n v="7.7"/>
  </r>
  <r>
    <n v="267"/>
    <n v="5"/>
    <x v="7"/>
    <s v="2018-05-08 23:50:44"/>
    <s v="2018-05-09 01:00:50"/>
    <n v="740"/>
    <n v="53"/>
    <s v="TSW572"/>
    <s v="TSW572"/>
    <s v="LIME S.A E.S.P."/>
    <x v="0"/>
    <x v="0"/>
    <s v="ASE 2 LIME S.A. E.S.P."/>
    <s v="Atencion Criticos clandestino y Otros decreto 1077"/>
    <s v="Optimizacion"/>
    <n v="20630"/>
    <n v="12350"/>
    <n v="8280"/>
    <n v="8.2799999999999994"/>
  </r>
  <r>
    <n v="268"/>
    <n v="5"/>
    <x v="8"/>
    <s v="2018-05-09 01:05:50"/>
    <s v="2018-05-09 01:52:36"/>
    <n v="52"/>
    <n v="78"/>
    <s v="KUM393"/>
    <s v="KUM393"/>
    <s v="LIME S.A E.S.P."/>
    <x v="0"/>
    <x v="0"/>
    <s v="ASE 2 LIME S.A. E.S.P."/>
    <s v="Atencion Criticos clandestino y Otros decreto 1077"/>
    <s v="Aprovechamiento"/>
    <n v="20010"/>
    <n v="10120"/>
    <n v="9890"/>
    <n v="9.89"/>
  </r>
  <r>
    <n v="269"/>
    <n v="5"/>
    <x v="8"/>
    <s v="2018-05-09 01:10:21"/>
    <s v="2018-05-09 02:46:53"/>
    <n v="55"/>
    <n v="115"/>
    <s v="THY977"/>
    <s v="THY977"/>
    <s v="LIME S.A E.S.P."/>
    <x v="1"/>
    <x v="0"/>
    <s v="ASE 2 LIME S.A. E.S.P."/>
    <s v="Atencion Criticos clandestino y Otros decreto 1077"/>
    <s v="Optimizacion"/>
    <n v="22330"/>
    <n v="11940"/>
    <n v="10390"/>
    <n v="10.39"/>
  </r>
  <r>
    <n v="270"/>
    <n v="5"/>
    <x v="8"/>
    <s v="2018-05-09 01:28:20"/>
    <s v="2018-05-09 03:17:12"/>
    <n v="68"/>
    <n v="136"/>
    <s v="SZO996"/>
    <s v="SZO996"/>
    <s v="LIME S.A E.S.P."/>
    <x v="0"/>
    <x v="0"/>
    <s v="ASE 2 LIME S.A. E.S.P."/>
    <s v="Atencion Criticos clandestino y Otros decreto 1077"/>
    <s v="Optimizacion"/>
    <n v="18030"/>
    <n v="12160"/>
    <n v="5870"/>
    <n v="5.87"/>
  </r>
  <r>
    <n v="271"/>
    <n v="5"/>
    <x v="8"/>
    <s v="2018-05-09 02:31:53"/>
    <s v="2018-05-09 04:28:11"/>
    <n v="114"/>
    <n v="177"/>
    <s v="TSP337"/>
    <n v="1305"/>
    <s v="LIME S.A E.S.P."/>
    <x v="0"/>
    <x v="0"/>
    <s v="ASE 2 LIME S.A. E.S.P."/>
    <s v="Atencion Criticos clandestino y Otros decreto 1077"/>
    <s v="Optimizacion"/>
    <n v="16220"/>
    <n v="12460"/>
    <n v="3760"/>
    <n v="3.76"/>
  </r>
  <r>
    <n v="272"/>
    <n v="5"/>
    <x v="8"/>
    <s v="2018-05-09 02:38:24"/>
    <s v="2018-05-09 04:33:25"/>
    <n v="119"/>
    <n v="184"/>
    <s v="TAM298"/>
    <s v="TAM298"/>
    <s v="LIME S.A E.S.P."/>
    <x v="0"/>
    <x v="0"/>
    <s v="ASE 2 LIME S.A. E.S.P."/>
    <s v="Atencion Criticos clandestino y Otros decreto 1077"/>
    <s v="Optimizacion"/>
    <n v="22510"/>
    <n v="12270"/>
    <n v="10240"/>
    <n v="10.24"/>
  </r>
  <r>
    <n v="273"/>
    <n v="5"/>
    <x v="8"/>
    <s v="2018-05-09 02:40:13"/>
    <s v="2018-05-09 04:35:24"/>
    <n v="120"/>
    <n v="186"/>
    <s v="SZX185"/>
    <s v="SZX185"/>
    <s v="LIME S.A E.S.P."/>
    <x v="0"/>
    <x v="0"/>
    <s v="ASE 2 LIME S.A. E.S.P."/>
    <s v="Atencion Criticos clandestino y Otros decreto 1077"/>
    <s v="Optimizacion"/>
    <n v="20130"/>
    <n v="12150"/>
    <n v="7980"/>
    <n v="7.98"/>
  </r>
  <r>
    <n v="274"/>
    <n v="5"/>
    <x v="8"/>
    <s v="2018-05-09 02:50:32"/>
    <s v="2018-05-09 08:08:46"/>
    <n v="126"/>
    <n v="313"/>
    <s v="SZV691"/>
    <s v="SZV691"/>
    <s v="LIME S.A E.S.P."/>
    <x v="0"/>
    <x v="0"/>
    <s v="ASE 2 LIME S.A. E.S.P."/>
    <s v="Atencion Criticos clandestino y Otros decreto 1077"/>
    <s v="Optimizacion"/>
    <n v="24530"/>
    <n v="13080"/>
    <n v="11450"/>
    <n v="11.45"/>
  </r>
  <r>
    <n v="275"/>
    <n v="5"/>
    <x v="8"/>
    <s v="2018-05-09 03:14:37"/>
    <s v="2018-05-09 05:02:44"/>
    <n v="141"/>
    <n v="199"/>
    <s v="TSP336"/>
    <n v="1304"/>
    <s v="LIME S.A E.S.P."/>
    <x v="0"/>
    <x v="0"/>
    <s v="ASE 2 LIME S.A. E.S.P."/>
    <s v="Atencion Criticos clandestino y Otros decreto 1077"/>
    <s v="Optimizacion"/>
    <n v="17710"/>
    <n v="12110"/>
    <n v="5600"/>
    <n v="5.6"/>
  </r>
  <r>
    <n v="276"/>
    <n v="5"/>
    <x v="8"/>
    <s v="2018-05-09 03:38:30"/>
    <s v="2018-05-09 05:38:55"/>
    <n v="160"/>
    <n v="224"/>
    <s v="TTY452"/>
    <s v="TTY452"/>
    <s v="LIME S.A E.S.P."/>
    <x v="0"/>
    <x v="0"/>
    <s v="ASE 2 LIME S.A. E.S.P."/>
    <s v="Atencion Criticos clandestino y Otros decreto 1077"/>
    <s v="Optimizacion"/>
    <n v="20230"/>
    <n v="12280"/>
    <n v="7950"/>
    <n v="7.95"/>
  </r>
  <r>
    <n v="277"/>
    <n v="5"/>
    <x v="8"/>
    <s v="2018-05-09 04:39:14"/>
    <s v="2018-05-09 06:58:59"/>
    <n v="211"/>
    <n v="275"/>
    <s v="WGY205"/>
    <s v="WGY2015"/>
    <s v="LIME S.A E.S.P."/>
    <x v="1"/>
    <x v="0"/>
    <s v="ASE 2 LIME S.A. E.S.P."/>
    <s v="Atencion Criticos clandestino y Otros decreto 1077"/>
    <s v="Optimizacion"/>
    <n v="22370"/>
    <n v="12030"/>
    <n v="10340"/>
    <n v="10.34"/>
  </r>
  <r>
    <n v="278"/>
    <n v="5"/>
    <x v="8"/>
    <s v="2018-05-09 05:01:04"/>
    <s v="2018-05-09 07:29:53"/>
    <n v="226"/>
    <n v="289"/>
    <s v="SWL355"/>
    <s v="SWL355"/>
    <s v="LIME S.A E.S.P."/>
    <x v="1"/>
    <x v="0"/>
    <s v="ASE 2 LIME S.A. E.S.P."/>
    <s v="Atencion Criticos clandestino y Otros decreto 1077"/>
    <s v="Optimizacion"/>
    <n v="14770"/>
    <n v="10560"/>
    <n v="4210"/>
    <n v="4.21"/>
  </r>
  <r>
    <n v="279"/>
    <n v="5"/>
    <x v="8"/>
    <s v="2018-05-09 05:18:54"/>
    <s v="2018-05-09 07:58:21"/>
    <n v="238"/>
    <n v="306"/>
    <s v="SZP929"/>
    <s v="SZP929"/>
    <s v="LIME S.A E.S.P."/>
    <x v="0"/>
    <x v="0"/>
    <s v="ASE 2 LIME S.A. E.S.P."/>
    <s v="Atencion Criticos clandestino y Otros decreto 1077"/>
    <s v="Optimizacion"/>
    <n v="22970"/>
    <n v="12260"/>
    <n v="10710"/>
    <n v="10.71"/>
  </r>
  <r>
    <n v="280"/>
    <n v="5"/>
    <x v="8"/>
    <s v="2018-05-09 07:13:34"/>
    <s v="2018-05-09 07:39:29"/>
    <n v="266"/>
    <n v="294"/>
    <s v="TSW462"/>
    <s v="TSW462"/>
    <s v="LIME S.A E.S.P."/>
    <x v="1"/>
    <x v="0"/>
    <s v="ASE 2 LIME S.A. E.S.P."/>
    <s v="Atencion Criticos clandestino y Otros decreto 1077"/>
    <s v="Aprovechamiento"/>
    <n v="25270"/>
    <n v="12960"/>
    <n v="12310"/>
    <n v="12.31"/>
  </r>
  <r>
    <n v="281"/>
    <n v="5"/>
    <x v="8"/>
    <s v="2018-05-09 10:23:36"/>
    <s v="2018-05-09 12:00:55"/>
    <n v="336"/>
    <n v="415"/>
    <s v="TSW572"/>
    <s v="TSW572"/>
    <s v="LIME S.A E.S.P."/>
    <x v="1"/>
    <x v="0"/>
    <s v="ASE 2 LIME S.A. E.S.P."/>
    <s v="Atencion Criticos clandestino y Otros decreto 1077"/>
    <s v="Optimizacion"/>
    <n v="25400"/>
    <n v="12370"/>
    <n v="13030"/>
    <n v="13.03"/>
  </r>
  <r>
    <n v="282"/>
    <n v="5"/>
    <x v="8"/>
    <s v="2018-05-09 10:34:16"/>
    <s v="2018-05-09 12:33:18"/>
    <n v="344"/>
    <n v="432"/>
    <s v="KUM393"/>
    <s v="KUM393"/>
    <s v="LIME S.A E.S.P."/>
    <x v="1"/>
    <x v="0"/>
    <s v="ASE 2 LIME S.A. E.S.P."/>
    <s v="Atencion Criticos clandestino y Otros decreto 1077"/>
    <s v="Optimizacion"/>
    <n v="37310"/>
    <n v="10090"/>
    <n v="27220"/>
    <n v="27.22"/>
  </r>
  <r>
    <n v="283"/>
    <n v="5"/>
    <x v="8"/>
    <s v="2018-05-09 11:35:29"/>
    <s v="2018-05-09 12:46:01"/>
    <n v="371"/>
    <n v="443"/>
    <s v="SZO996"/>
    <s v="SZO996"/>
    <s v="LIME S.A E.S.P."/>
    <x v="1"/>
    <x v="0"/>
    <s v="ASE 2 LIME S.A. E.S.P."/>
    <s v="Atencion Criticos clandestino y Otros decreto 1077"/>
    <s v="Optimizacion"/>
    <n v="21310"/>
    <n v="12170"/>
    <n v="9140"/>
    <n v="9.14"/>
  </r>
  <r>
    <n v="284"/>
    <n v="5"/>
    <x v="8"/>
    <s v="2018-05-09 12:06:47"/>
    <s v="2018-05-09 13:26:25"/>
    <n v="393"/>
    <n v="464"/>
    <s v="TAM298"/>
    <s v="TAM298"/>
    <s v="LIME S.A E.S.P."/>
    <x v="1"/>
    <x v="0"/>
    <s v="ASE 2 LIME S.A. E.S.P."/>
    <s v="Atencion Criticos clandestino y Otros decreto 1077"/>
    <s v="Optimizacion"/>
    <n v="30330"/>
    <n v="12240"/>
    <n v="18090"/>
    <n v="18.09"/>
  </r>
  <r>
    <n v="285"/>
    <n v="5"/>
    <x v="8"/>
    <s v="2018-05-09 12:52:58"/>
    <s v="2018-05-09 14:31:11"/>
    <n v="422"/>
    <n v="497"/>
    <s v="SZP929"/>
    <s v="SZP929"/>
    <s v="LIME S.A E.S.P."/>
    <x v="1"/>
    <x v="0"/>
    <s v="ASE 2 LIME S.A. E.S.P."/>
    <s v="Atencion Criticos clandestino y Otros decreto 1077"/>
    <s v="Optimizacion"/>
    <n v="30260"/>
    <n v="12140"/>
    <n v="18120"/>
    <n v="18.12"/>
  </r>
  <r>
    <n v="286"/>
    <n v="5"/>
    <x v="8"/>
    <s v="2018-05-09 12:54:49"/>
    <s v="2018-05-09 13:30:42"/>
    <n v="424"/>
    <n v="468"/>
    <s v="SWL355"/>
    <s v="SWL355"/>
    <s v="LIME S.A E.S.P."/>
    <x v="1"/>
    <x v="0"/>
    <s v="ASE 2 LIME S.A. E.S.P."/>
    <s v="Atencion Criticos clandestino y Otros decreto 1077"/>
    <s v="Aprovechamiento"/>
    <n v="24980"/>
    <n v="10590"/>
    <n v="14390"/>
    <n v="14.39"/>
  </r>
  <r>
    <n v="287"/>
    <n v="5"/>
    <x v="8"/>
    <s v="2018-05-09 13:59:24"/>
    <s v="2018-05-09 16:04:41"/>
    <n v="480"/>
    <n v="584"/>
    <s v="TSW572"/>
    <s v="TSW572"/>
    <s v="LIME S.A E.S.P."/>
    <x v="1"/>
    <x v="0"/>
    <s v="ASE 2 LIME S.A. E.S.P."/>
    <s v="Atencion Criticos clandestino y Otros decreto 1077"/>
    <s v="Optimizacion"/>
    <n v="37440"/>
    <n v="12350"/>
    <n v="25090"/>
    <n v="25.09"/>
  </r>
  <r>
    <n v="288"/>
    <n v="5"/>
    <x v="8"/>
    <s v="2018-05-09 14:04:01"/>
    <s v="2018-05-09 15:44:46"/>
    <n v="486"/>
    <n v="564"/>
    <s v="WGY205"/>
    <s v="WGY2015"/>
    <s v="LIME S.A E.S.P."/>
    <x v="1"/>
    <x v="0"/>
    <s v="ASE 2 LIME S.A. E.S.P."/>
    <s v="Atencion Criticos clandestino y Otros decreto 1077"/>
    <s v="Optimizacion"/>
    <n v="23820"/>
    <n v="12000"/>
    <n v="11820"/>
    <n v="11.82"/>
  </r>
  <r>
    <n v="289"/>
    <n v="5"/>
    <x v="8"/>
    <s v="2018-05-09 14:23:00"/>
    <s v="2018-05-09 15:01:00"/>
    <n v="510"/>
    <n v="526"/>
    <s v="THY977"/>
    <s v="THY977"/>
    <s v="LIME S.A E.S.P."/>
    <x v="1"/>
    <x v="0"/>
    <s v="ASE 2 LIME S.A. E.S.P."/>
    <s v="Atencion Criticos clandestino y Otros decreto 1077"/>
    <s v="Aprovechamiento"/>
    <n v="27360"/>
    <n v="11770"/>
    <n v="15590"/>
    <n v="15.59"/>
  </r>
  <r>
    <n v="290"/>
    <n v="5"/>
    <x v="8"/>
    <s v="2018-05-09 15:04:54"/>
    <s v="2018-05-09 18:19:43"/>
    <n v="547"/>
    <n v="651"/>
    <s v="TTY452"/>
    <s v="TTY452"/>
    <s v="LIME S.A E.S.P."/>
    <x v="1"/>
    <x v="0"/>
    <s v="ASE 2 LIME S.A. E.S.P."/>
    <s v="Atencion Criticos clandestino y Otros decreto 1077"/>
    <s v="Optimizacion"/>
    <n v="28270"/>
    <n v="12780"/>
    <n v="15490"/>
    <n v="15.49"/>
  </r>
  <r>
    <n v="291"/>
    <n v="5"/>
    <x v="8"/>
    <s v="2018-05-09 15:32:40"/>
    <s v="2018-05-09 18:44:59"/>
    <n v="568"/>
    <n v="672"/>
    <s v="SZX185"/>
    <s v="SZX185"/>
    <s v="LIME S.A E.S.P."/>
    <x v="1"/>
    <x v="0"/>
    <s v="ASE 2 LIME S.A. E.S.P."/>
    <s v="Atencion Criticos clandestino y Otros decreto 1077"/>
    <s v="Optimizacion"/>
    <n v="24380"/>
    <n v="12060"/>
    <n v="12320"/>
    <n v="12.32"/>
  </r>
  <r>
    <n v="292"/>
    <n v="5"/>
    <x v="8"/>
    <s v="2018-05-09 17:35:26"/>
    <s v="2018-05-09 20:14:42"/>
    <n v="640"/>
    <n v="724"/>
    <s v="THY977"/>
    <s v="THY977"/>
    <s v="LIME S.A E.S.P."/>
    <x v="1"/>
    <x v="0"/>
    <s v="ASE 2 LIME S.A. E.S.P."/>
    <s v="Atencion Criticos clandestino y Otros decreto 1077"/>
    <s v="Optimizacion"/>
    <n v="38690"/>
    <n v="11870"/>
    <n v="26820"/>
    <n v="26.82"/>
  </r>
  <r>
    <n v="293"/>
    <n v="5"/>
    <x v="8"/>
    <s v="2018-05-09 17:45:09"/>
    <s v="2018-05-09 18:13:17"/>
    <n v="643"/>
    <n v="646"/>
    <s v="SZV691"/>
    <s v="SZV691"/>
    <s v="LIME S.A E.S.P."/>
    <x v="1"/>
    <x v="0"/>
    <s v="ASE 2 LIME S.A. E.S.P."/>
    <s v="Atencion Criticos clandestino y Otros decreto 1077"/>
    <s v="Aprovechamiento"/>
    <n v="26280"/>
    <n v="13040"/>
    <n v="13240"/>
    <n v="13.24"/>
  </r>
  <r>
    <n v="294"/>
    <n v="5"/>
    <x v="8"/>
    <s v="2018-05-09 18:04:03"/>
    <s v="2018-05-09 20:25:19"/>
    <n v="651"/>
    <n v="730"/>
    <s v="TAM298"/>
    <s v="TAM298"/>
    <s v="LIME S.A E.S.P."/>
    <x v="1"/>
    <x v="0"/>
    <s v="ASE 2 LIME S.A. E.S.P."/>
    <s v="Atencion Criticos clandestino y Otros decreto 1077"/>
    <s v="Optimizacion"/>
    <n v="24340"/>
    <n v="12220"/>
    <n v="12120"/>
    <n v="12.12"/>
  </r>
  <r>
    <n v="295"/>
    <n v="5"/>
    <x v="8"/>
    <s v="2018-05-09 18:40:47"/>
    <s v="2018-05-09 19:12:04"/>
    <n v="657"/>
    <n v="687"/>
    <s v="SZO996"/>
    <s v="SZO996"/>
    <s v="LIME S.A E.S.P."/>
    <x v="1"/>
    <x v="0"/>
    <s v="ASE 2 LIME S.A. E.S.P."/>
    <s v="Atencion Criticos clandestino y Otros decreto 1077"/>
    <s v="Aprovechamiento"/>
    <n v="22570"/>
    <n v="12050"/>
    <n v="10520"/>
    <n v="10.52"/>
  </r>
  <r>
    <n v="296"/>
    <n v="5"/>
    <x v="8"/>
    <s v="2018-05-09 18:49:08"/>
    <s v="2018-05-09 19:20:51"/>
    <n v="660"/>
    <n v="696"/>
    <s v="TSW462"/>
    <s v="TSW462"/>
    <s v="LIME S.A E.S.P."/>
    <x v="0"/>
    <x v="0"/>
    <s v="ASE 2 LIME S.A. E.S.P."/>
    <s v="Atencion Criticos clandestino y Otros decreto 1077"/>
    <s v="Aprovechamiento"/>
    <n v="29080"/>
    <n v="12890"/>
    <n v="16190"/>
    <n v="16.190000000000001"/>
  </r>
  <r>
    <n v="297"/>
    <n v="5"/>
    <x v="8"/>
    <s v="2018-05-09 20:23:45"/>
    <s v="2018-05-09 21:22:14"/>
    <n v="684"/>
    <n v="758"/>
    <s v="TSW462"/>
    <s v="TSW462"/>
    <s v="LIME S.A E.S.P."/>
    <x v="1"/>
    <x v="0"/>
    <s v="ASE 2 LIME S.A. E.S.P."/>
    <s v="Atencion Criticos clandestino y Otros decreto 1077"/>
    <s v="Optimizacion"/>
    <n v="30120"/>
    <n v="12890"/>
    <n v="17230"/>
    <n v="17.23"/>
  </r>
  <r>
    <n v="298"/>
    <n v="5"/>
    <x v="8"/>
    <s v="2018-05-09 20:54:08"/>
    <s v="2018-05-09 22:03:25"/>
    <n v="692"/>
    <n v="777"/>
    <s v="SWL355"/>
    <s v="SWL355"/>
    <s v="LIME S.A E.S.P."/>
    <x v="1"/>
    <x v="0"/>
    <s v="ASE 2 LIME S.A. E.S.P."/>
    <s v="Atencion Criticos clandestino y Otros decreto 1077"/>
    <s v="Optimizacion"/>
    <n v="19600"/>
    <n v="10650"/>
    <n v="8950"/>
    <n v="8.9499999999999993"/>
  </r>
  <r>
    <n v="299"/>
    <n v="5"/>
    <x v="8"/>
    <s v="2018-05-09 21:50:54"/>
    <s v="2018-05-09 23:21:48"/>
    <n v="715"/>
    <n v="815"/>
    <s v="SZX185"/>
    <s v="SZX185"/>
    <s v="LIME S.A E.S.P."/>
    <x v="0"/>
    <x v="0"/>
    <s v="ASE 2 LIME S.A. E.S.P."/>
    <s v="Atencion Criticos clandestino y Otros decreto 1077"/>
    <s v="Optimizacion"/>
    <n v="16120"/>
    <n v="12140"/>
    <n v="3980"/>
    <n v="3.98"/>
  </r>
  <r>
    <n v="300"/>
    <n v="5"/>
    <x v="8"/>
    <s v="2018-05-09 22:58:53"/>
    <s v="2018-05-10 00:00:24"/>
    <n v="744"/>
    <n v="1"/>
    <s v="SZO996"/>
    <s v="SZO996"/>
    <s v="LIME S.A E.S.P."/>
    <x v="1"/>
    <x v="0"/>
    <s v="ASE 2 LIME S.A. E.S.P."/>
    <s v="Atencion Criticos clandestino y Otros decreto 1077"/>
    <s v="Optimizacion"/>
    <n v="18470"/>
    <n v="12260"/>
    <n v="6210"/>
    <n v="6.21"/>
  </r>
  <r>
    <n v="301"/>
    <n v="5"/>
    <x v="8"/>
    <s v="2018-05-09 23:03:03"/>
    <s v="2018-05-09 23:43:35"/>
    <n v="746"/>
    <n v="822"/>
    <s v="SZV691"/>
    <s v="SZV691"/>
    <s v="LIME S.A E.S.P."/>
    <x v="0"/>
    <x v="0"/>
    <s v="ASE 2 LIME S.A. E.S.P."/>
    <s v="Atencion Criticos clandestino y Otros decreto 1077"/>
    <s v="Optimizacion"/>
    <n v="20970"/>
    <n v="13030"/>
    <n v="7940"/>
    <n v="7.94"/>
  </r>
  <r>
    <n v="302"/>
    <n v="5"/>
    <x v="8"/>
    <s v="2018-05-09 23:36:06"/>
    <s v="2018-05-10 00:18:47"/>
    <n v="765"/>
    <n v="11"/>
    <s v="TTY452"/>
    <s v="TTY452"/>
    <s v="LIME S.A E.S.P."/>
    <x v="0"/>
    <x v="0"/>
    <s v="ASE 2 LIME S.A. E.S.P."/>
    <s v="Atencion Criticos clandestino y Otros decreto 1077"/>
    <s v="Optimizacion"/>
    <n v="15560"/>
    <n v="12550"/>
    <n v="3010"/>
    <n v="3.01"/>
  </r>
  <r>
    <n v="303"/>
    <n v="5"/>
    <x v="9"/>
    <s v="2018-05-10 00:16:13"/>
    <s v="2018-05-10 01:29:13"/>
    <n v="18"/>
    <n v="51"/>
    <s v="WGY205"/>
    <s v="WGY2015"/>
    <s v="LIME S.A E.S.P."/>
    <x v="1"/>
    <x v="0"/>
    <s v="ASE 2 LIME S.A. E.S.P."/>
    <s v="Atencion Criticos clandestino y Otros decreto 1077"/>
    <s v="Optimizacion"/>
    <n v="20960"/>
    <n v="12180"/>
    <n v="8780"/>
    <n v="8.7799999999999994"/>
  </r>
  <r>
    <n v="304"/>
    <n v="5"/>
    <x v="9"/>
    <s v="2018-05-10 00:19:45"/>
    <s v="2018-05-10 01:30:57"/>
    <n v="19"/>
    <n v="52"/>
    <s v="TAM298"/>
    <s v="TAM298"/>
    <s v="LIME S.A E.S.P."/>
    <x v="0"/>
    <x v="0"/>
    <s v="ASE 2 LIME S.A. E.S.P."/>
    <s v="Atencion Criticos clandestino y Otros decreto 1077"/>
    <s v="Optimizacion"/>
    <n v="15930"/>
    <n v="12170"/>
    <n v="3760"/>
    <n v="3.76"/>
  </r>
  <r>
    <n v="305"/>
    <n v="5"/>
    <x v="9"/>
    <s v="2018-05-10 00:24:23"/>
    <s v="2018-05-10 01:42:21"/>
    <n v="24"/>
    <n v="63"/>
    <s v="SZP929"/>
    <s v="SZP929"/>
    <s v="LIME S.A E.S.P."/>
    <x v="0"/>
    <x v="0"/>
    <s v="ASE 2 LIME S.A. E.S.P."/>
    <s v="Atencion Criticos clandestino y Otros decreto 1077"/>
    <s v="Optimizacion"/>
    <n v="21070"/>
    <n v="12140"/>
    <n v="8930"/>
    <n v="8.93"/>
  </r>
  <r>
    <n v="306"/>
    <n v="5"/>
    <x v="9"/>
    <s v="2018-05-10 01:01:31"/>
    <s v="2018-05-10 02:30:27"/>
    <n v="64"/>
    <n v="100"/>
    <s v="KUM393"/>
    <s v="KUM393"/>
    <s v="LIME S.A E.S.P."/>
    <x v="0"/>
    <x v="0"/>
    <s v="ASE 2 LIME S.A. E.S.P."/>
    <s v="Atencion Criticos clandestino y Otros decreto 1077"/>
    <s v="Optimizacion"/>
    <n v="16300"/>
    <n v="10100"/>
    <n v="6200"/>
    <n v="6.2"/>
  </r>
  <r>
    <n v="307"/>
    <n v="5"/>
    <x v="9"/>
    <s v="2018-05-10 01:54:32"/>
    <s v="2018-05-10 03:44:52"/>
    <n v="122"/>
    <n v="28"/>
    <s v="TSP338"/>
    <n v="1306"/>
    <s v="LIME S.A E.S.P."/>
    <x v="0"/>
    <x v="0"/>
    <s v="ASE 2 LIME S.A. E.S.P."/>
    <s v="Atencion Criticos clandestino y Otros decreto 1077"/>
    <s v="Optimizacion"/>
    <n v="14820"/>
    <n v="12070"/>
    <n v="2750"/>
    <n v="2.75"/>
  </r>
  <r>
    <n v="308"/>
    <n v="5"/>
    <x v="9"/>
    <s v="2018-05-10 02:22:52"/>
    <s v="2018-05-10 04:28:11"/>
    <n v="152"/>
    <n v="64"/>
    <s v="SZO996"/>
    <s v="SZO996"/>
    <s v="LIME S.A E.S.P."/>
    <x v="1"/>
    <x v="0"/>
    <s v="ASE 2 LIME S.A. E.S.P."/>
    <s v="Atencion Criticos clandestino y Otros decreto 1077"/>
    <s v="Optimizacion"/>
    <n v="15840"/>
    <n v="12300"/>
    <n v="3540"/>
    <n v="3.54"/>
  </r>
  <r>
    <n v="309"/>
    <n v="5"/>
    <x v="9"/>
    <s v="2018-05-10 02:36:29"/>
    <s v="2018-05-10 06:01:59"/>
    <n v="169"/>
    <n v="126"/>
    <s v="SZX185"/>
    <s v="SZX185"/>
    <s v="LIME S.A E.S.P."/>
    <x v="0"/>
    <x v="0"/>
    <s v="ASE 2 LIME S.A. E.S.P."/>
    <s v="Atencion Criticos clandestino y Otros decreto 1077"/>
    <s v="Optimizacion"/>
    <n v="27760"/>
    <n v="12050"/>
    <n v="15710"/>
    <n v="15.71"/>
  </r>
  <r>
    <n v="310"/>
    <n v="5"/>
    <x v="9"/>
    <s v="2018-05-10 02:44:47"/>
    <s v="2018-05-10 03:23:53"/>
    <n v="176"/>
    <n v="13"/>
    <s v="SZV691"/>
    <s v="SZV691"/>
    <s v="LIME S.A E.S.P."/>
    <x v="0"/>
    <x v="0"/>
    <s v="ASE 2 LIME S.A. E.S.P."/>
    <s v="Atencion Criticos clandestino y Otros decreto 1077"/>
    <s v="Aprovechamiento"/>
    <n v="27570"/>
    <n v="12980"/>
    <n v="14590"/>
    <n v="14.59"/>
  </r>
  <r>
    <n v="311"/>
    <n v="5"/>
    <x v="9"/>
    <s v="2018-05-10 02:53:40"/>
    <s v="2018-05-10 05:14:05"/>
    <n v="186"/>
    <n v="94"/>
    <s v="TTY452"/>
    <s v="TTY452"/>
    <s v="LIME S.A E.S.P."/>
    <x v="0"/>
    <x v="0"/>
    <s v="ASE 2 LIME S.A. E.S.P."/>
    <s v="Atencion Criticos clandestino y Otros decreto 1077"/>
    <s v="Optimizacion"/>
    <n v="17600"/>
    <n v="12540"/>
    <n v="5060"/>
    <n v="5.0599999999999996"/>
  </r>
  <r>
    <n v="312"/>
    <n v="5"/>
    <x v="9"/>
    <s v="2018-05-10 03:11:21"/>
    <s v="2018-05-10 05:50:56"/>
    <n v="202"/>
    <n v="115"/>
    <s v="TSP337"/>
    <n v="1305"/>
    <s v="LIME S.A E.S.P."/>
    <x v="0"/>
    <x v="0"/>
    <s v="ASE 2 LIME S.A. E.S.P."/>
    <s v="Atencion Criticos clandestino y Otros decreto 1077"/>
    <s v="Optimizacion"/>
    <n v="16190"/>
    <n v="12270"/>
    <n v="3920"/>
    <n v="3.92"/>
  </r>
  <r>
    <n v="313"/>
    <n v="5"/>
    <x v="9"/>
    <s v="2018-05-10 03:14:21"/>
    <s v="2018-05-10 04:20:09"/>
    <n v="205"/>
    <n v="59"/>
    <s v="TAM298"/>
    <s v="TAM298"/>
    <s v="LIME S.A E.S.P."/>
    <x v="0"/>
    <x v="0"/>
    <s v="ASE 2 LIME S.A. E.S.P."/>
    <s v="Atencion Criticos clandestino y Otros decreto 1077"/>
    <s v="Aprovechamiento"/>
    <n v="32480"/>
    <n v="12190"/>
    <n v="20290"/>
    <n v="20.29"/>
  </r>
  <r>
    <n v="314"/>
    <n v="5"/>
    <x v="9"/>
    <s v="2018-05-10 03:51:40"/>
    <s v="2018-05-10 04:37:27"/>
    <n v="228"/>
    <n v="70"/>
    <s v="THY977"/>
    <s v="THY977"/>
    <s v="LIME S.A E.S.P."/>
    <x v="0"/>
    <x v="0"/>
    <s v="ASE 2 LIME S.A. E.S.P."/>
    <s v="Atencion Criticos clandestino y Otros decreto 1077"/>
    <s v="Aprovechamiento"/>
    <n v="21890"/>
    <n v="11840"/>
    <n v="10050"/>
    <n v="10.050000000000001"/>
  </r>
  <r>
    <n v="315"/>
    <n v="5"/>
    <x v="9"/>
    <s v="2018-05-10 04:19:51"/>
    <s v="2018-05-10 06:42:27"/>
    <n v="235"/>
    <n v="154"/>
    <s v="WGY205"/>
    <s v="WGY2015"/>
    <s v="LIME S.A E.S.P."/>
    <x v="1"/>
    <x v="0"/>
    <s v="ASE 2 LIME S.A. E.S.P."/>
    <s v="Atencion Criticos clandestino y Otros decreto 1077"/>
    <s v="Optimizacion"/>
    <n v="19950"/>
    <n v="12160"/>
    <n v="7790"/>
    <n v="7.79"/>
  </r>
  <r>
    <n v="316"/>
    <n v="5"/>
    <x v="9"/>
    <s v="2018-05-10 04:22:40"/>
    <s v="2018-05-10 07:39:42"/>
    <n v="237"/>
    <n v="165"/>
    <s v="KUM393"/>
    <s v="KUM393"/>
    <s v="LIME S.A E.S.P."/>
    <x v="0"/>
    <x v="0"/>
    <s v="ASE 2 LIME S.A. E.S.P."/>
    <s v="Atencion Criticos clandestino y Otros decreto 1077"/>
    <s v="Optimizacion"/>
    <n v="14440"/>
    <n v="10080"/>
    <n v="4360"/>
    <n v="4.3600000000000003"/>
  </r>
  <r>
    <n v="317"/>
    <n v="5"/>
    <x v="9"/>
    <s v="2018-05-10 05:41:25"/>
    <s v="2018-05-10 06:37:31"/>
    <n v="249"/>
    <n v="151"/>
    <s v="TSW572"/>
    <s v="TSW572"/>
    <s v="LIME S.A E.S.P."/>
    <x v="1"/>
    <x v="0"/>
    <s v="ASE 2 LIME S.A. E.S.P."/>
    <s v="Atencion Criticos clandestino y Otros decreto 1077"/>
    <s v="Optimizacion"/>
    <n v="18460"/>
    <n v="12360"/>
    <n v="6100"/>
    <n v="6.1"/>
  </r>
  <r>
    <n v="318"/>
    <n v="5"/>
    <x v="9"/>
    <s v="2018-05-10 07:45:40"/>
    <s v="2018-05-10 08:36:44"/>
    <n v="264"/>
    <n v="176"/>
    <s v="TSW462"/>
    <s v="TSW462"/>
    <s v="LIME S.A E.S.P."/>
    <x v="1"/>
    <x v="0"/>
    <s v="ASE 2 LIME S.A. E.S.P."/>
    <s v="Atencion Criticos clandestino y Otros decreto 1077"/>
    <s v="Optimizacion"/>
    <n v="20330"/>
    <n v="12890"/>
    <n v="7440"/>
    <n v="7.44"/>
  </r>
  <r>
    <n v="319"/>
    <n v="5"/>
    <x v="9"/>
    <s v="2018-05-10 08:05:48"/>
    <s v="2018-05-10 08:32:49"/>
    <n v="265"/>
    <n v="175"/>
    <s v="SZX185"/>
    <s v="SZX185"/>
    <s v="LIME S.A E.S.P."/>
    <x v="1"/>
    <x v="0"/>
    <s v="ASE 2 LIME S.A. E.S.P."/>
    <s v="Atencion Criticos clandestino y Otros decreto 1077"/>
    <s v="Aprovechamiento"/>
    <n v="24080"/>
    <n v="12110"/>
    <n v="11970"/>
    <n v="11.97"/>
  </r>
  <r>
    <n v="320"/>
    <n v="5"/>
    <x v="9"/>
    <s v="2018-05-10 09:53:56"/>
    <s v="2018-05-10 10:38:11"/>
    <n v="296"/>
    <n v="211"/>
    <s v="SWL355"/>
    <s v="SWL355"/>
    <s v="LIME S.A E.S.P."/>
    <x v="1"/>
    <x v="0"/>
    <s v="ASE 2 LIME S.A. E.S.P."/>
    <s v="Atencion Criticos clandestino y Otros decreto 1077"/>
    <s v="Optimizacion"/>
    <n v="26850"/>
    <n v="10570"/>
    <n v="16280"/>
    <n v="16.28"/>
  </r>
  <r>
    <n v="321"/>
    <n v="5"/>
    <x v="9"/>
    <s v="2018-05-10 10:51:08"/>
    <s v="2018-05-10 11:55:51"/>
    <n v="320"/>
    <n v="252"/>
    <s v="SZV691"/>
    <s v="SZV691"/>
    <s v="LIME S.A E.S.P."/>
    <x v="1"/>
    <x v="0"/>
    <s v="ASE 2 LIME S.A. E.S.P."/>
    <s v="Atencion Criticos clandestino y Otros decreto 1077"/>
    <s v="Optimizacion"/>
    <n v="26020"/>
    <n v="13000"/>
    <n v="13020"/>
    <n v="13.02"/>
  </r>
  <r>
    <n v="322"/>
    <n v="5"/>
    <x v="9"/>
    <s v="2018-05-10 10:51:50"/>
    <s v="2018-05-10 11:49:29"/>
    <n v="321"/>
    <n v="246"/>
    <s v="TTY452"/>
    <s v="TTY452"/>
    <s v="LIME S.A E.S.P."/>
    <x v="1"/>
    <x v="0"/>
    <s v="ASE 2 LIME S.A. E.S.P."/>
    <s v="Atencion Criticos clandestino y Otros decreto 1077"/>
    <s v="Optimizacion"/>
    <n v="24660"/>
    <n v="12560"/>
    <n v="12100"/>
    <n v="12.1"/>
  </r>
  <r>
    <n v="323"/>
    <n v="5"/>
    <x v="9"/>
    <s v="2018-05-10 10:57:50"/>
    <s v="2018-05-10 12:52:39"/>
    <n v="327"/>
    <n v="302"/>
    <s v="KUM393"/>
    <s v="KUM393"/>
    <s v="LIME S.A E.S.P."/>
    <x v="1"/>
    <x v="0"/>
    <s v="ASE 2 LIME S.A. E.S.P."/>
    <s v="Atencion Criticos clandestino y Otros decreto 1077"/>
    <s v="Optimizacion"/>
    <n v="33550"/>
    <n v="10420"/>
    <n v="23130"/>
    <n v="23.13"/>
  </r>
  <r>
    <n v="324"/>
    <n v="5"/>
    <x v="9"/>
    <s v="2018-05-10 11:55:14"/>
    <s v="2018-05-10 12:55:07"/>
    <n v="379"/>
    <n v="304"/>
    <s v="TAM298"/>
    <s v="TAM298"/>
    <s v="LIME S.A E.S.P."/>
    <x v="1"/>
    <x v="0"/>
    <s v="ASE 2 LIME S.A. E.S.P."/>
    <s v="Atencion Criticos clandestino y Otros decreto 1077"/>
    <s v="Optimizacion"/>
    <n v="28270"/>
    <n v="12170"/>
    <n v="16100"/>
    <n v="16.100000000000001"/>
  </r>
  <r>
    <n v="325"/>
    <n v="5"/>
    <x v="9"/>
    <s v="2018-05-10 12:30:46"/>
    <s v="2018-05-10 13:44:32"/>
    <n v="419"/>
    <n v="346"/>
    <s v="SWL355"/>
    <s v="SWL355"/>
    <s v="LIME S.A E.S.P."/>
    <x v="1"/>
    <x v="0"/>
    <s v="ASE 2 LIME S.A. E.S.P."/>
    <s v="Atencion Criticos clandestino y Otros decreto 1077"/>
    <s v="Optimizacion"/>
    <n v="28100"/>
    <n v="10550"/>
    <n v="17550"/>
    <n v="17.55"/>
  </r>
  <r>
    <n v="326"/>
    <n v="5"/>
    <x v="9"/>
    <s v="2018-05-10 12:34:19"/>
    <s v="2018-05-10 13:20:57"/>
    <n v="422"/>
    <n v="330"/>
    <s v="TSW572"/>
    <s v="TSW572"/>
    <s v="LIME S.A E.S.P."/>
    <x v="1"/>
    <x v="0"/>
    <s v="ASE 2 LIME S.A. E.S.P."/>
    <s v="Atencion Criticos clandestino y Otros decreto 1077"/>
    <s v="Optimizacion"/>
    <n v="25660"/>
    <n v="12260"/>
    <n v="13400"/>
    <n v="13.4"/>
  </r>
  <r>
    <n v="327"/>
    <n v="5"/>
    <x v="9"/>
    <s v="2018-05-10 13:15:11"/>
    <s v="2018-05-10 14:31:30"/>
    <n v="474"/>
    <n v="390"/>
    <s v="TTY452"/>
    <s v="TTY452"/>
    <s v="LIME S.A E.S.P."/>
    <x v="1"/>
    <x v="0"/>
    <s v="ASE 2 LIME S.A. E.S.P."/>
    <s v="Atencion Criticos clandestino y Otros decreto 1077"/>
    <s v="Optimizacion"/>
    <n v="36770"/>
    <n v="12530"/>
    <n v="24240"/>
    <n v="24.24"/>
  </r>
  <r>
    <n v="328"/>
    <n v="5"/>
    <x v="9"/>
    <s v="2018-05-10 13:37:27"/>
    <s v="2018-05-10 14:55:05"/>
    <n v="496"/>
    <n v="408"/>
    <s v="SZP929"/>
    <s v="SZP929"/>
    <s v="LIME S.A E.S.P."/>
    <x v="1"/>
    <x v="0"/>
    <s v="ASE 2 LIME S.A. E.S.P."/>
    <s v="Atencion Criticos clandestino y Otros decreto 1077"/>
    <s v="Optimizacion"/>
    <n v="29260"/>
    <n v="12040"/>
    <n v="17220"/>
    <n v="17.22"/>
  </r>
  <r>
    <n v="329"/>
    <n v="5"/>
    <x v="9"/>
    <s v="2018-05-10 14:33:58"/>
    <s v="2018-05-10 15:41:13"/>
    <n v="535"/>
    <n v="447"/>
    <s v="SZV691"/>
    <s v="SZV691"/>
    <s v="LIME S.A E.S.P."/>
    <x v="1"/>
    <x v="0"/>
    <s v="ASE 2 LIME S.A. E.S.P."/>
    <s v="Atencion Criticos clandestino y Otros decreto 1077"/>
    <s v="Optimizacion"/>
    <n v="37720"/>
    <n v="12910"/>
    <n v="24810"/>
    <n v="24.81"/>
  </r>
  <r>
    <n v="330"/>
    <n v="5"/>
    <x v="9"/>
    <s v="2018-05-10 14:46:30"/>
    <s v="2018-05-10 15:12:32"/>
    <n v="541"/>
    <n v="427"/>
    <s v="TSW462"/>
    <s v="TSW462"/>
    <s v="LIME S.A E.S.P."/>
    <x v="0"/>
    <x v="0"/>
    <s v="ASE 2 LIME S.A. E.S.P."/>
    <s v="Atencion Criticos clandestino y Otros decreto 1077"/>
    <s v="Aprovechamiento"/>
    <n v="25500"/>
    <n v="12980"/>
    <n v="12520"/>
    <n v="12.52"/>
  </r>
  <r>
    <n v="331"/>
    <n v="5"/>
    <x v="9"/>
    <s v="2018-05-10 16:16:45"/>
    <s v="2018-05-10 16:54:41"/>
    <n v="593"/>
    <n v="510"/>
    <s v="WGY205"/>
    <s v="WGY2015"/>
    <s v="LIME S.A E.S.P."/>
    <x v="1"/>
    <x v="0"/>
    <s v="ASE 2 LIME S.A. E.S.P."/>
    <s v="Atencion Criticos clandestino y Otros decreto 1077"/>
    <s v="Optimizacion"/>
    <n v="23430"/>
    <n v="12170"/>
    <n v="11260"/>
    <n v="11.26"/>
  </r>
  <r>
    <n v="332"/>
    <n v="5"/>
    <x v="9"/>
    <s v="2018-05-10 16:35:00"/>
    <s v="2018-05-10 17:24:41"/>
    <n v="600"/>
    <n v="525"/>
    <s v="SWL355"/>
    <s v="SWL355"/>
    <s v="LIME S.A E.S.P."/>
    <x v="1"/>
    <x v="0"/>
    <s v="ASE 2 LIME S.A. E.S.P."/>
    <s v="Atencion Criticos clandestino y Otros decreto 1077"/>
    <s v="Optimizacion"/>
    <n v="31530"/>
    <n v="10550"/>
    <n v="20980"/>
    <n v="20.98"/>
  </r>
  <r>
    <n v="333"/>
    <n v="5"/>
    <x v="9"/>
    <s v="2018-05-10 16:36:11"/>
    <s v="2018-05-10 17:23:32"/>
    <n v="601"/>
    <n v="524"/>
    <s v="THY977"/>
    <s v="THY977"/>
    <s v="LIME S.A E.S.P."/>
    <x v="1"/>
    <x v="0"/>
    <s v="ASE 2 LIME S.A. E.S.P."/>
    <s v="Atencion Criticos clandestino y Otros decreto 1077"/>
    <s v="Optimizacion"/>
    <n v="33220"/>
    <n v="11750"/>
    <n v="21470"/>
    <n v="21.47"/>
  </r>
  <r>
    <n v="334"/>
    <n v="5"/>
    <x v="9"/>
    <s v="2018-05-10 16:57:46"/>
    <s v="2018-05-10 17:31:52"/>
    <n v="618"/>
    <n v="533"/>
    <s v="SZO996"/>
    <s v="SZO996"/>
    <s v="LIME S.A E.S.P."/>
    <x v="1"/>
    <x v="0"/>
    <s v="ASE 2 LIME S.A. E.S.P."/>
    <s v="Atencion Criticos clandestino y Otros decreto 1077"/>
    <s v="Aprovechamiento"/>
    <n v="23470"/>
    <n v="12210"/>
    <n v="11260"/>
    <n v="11.26"/>
  </r>
  <r>
    <n v="335"/>
    <n v="5"/>
    <x v="9"/>
    <s v="2018-05-10 17:54:26"/>
    <s v="2018-05-10 18:31:32"/>
    <n v="648"/>
    <n v="567"/>
    <s v="TSW572"/>
    <s v="TSW572"/>
    <s v="LIME S.A E.S.P."/>
    <x v="0"/>
    <x v="0"/>
    <s v="ASE 2 LIME S.A. E.S.P."/>
    <s v="Atencion Criticos clandestino y Otros decreto 1077"/>
    <s v="Optimizacion"/>
    <n v="31440"/>
    <n v="12240"/>
    <n v="19200"/>
    <n v="19.2"/>
  </r>
  <r>
    <n v="336"/>
    <n v="5"/>
    <x v="9"/>
    <s v="2018-05-10 19:06:10"/>
    <s v="2018-05-10 19:41:00"/>
    <n v="659"/>
    <n v="579"/>
    <s v="SZX185"/>
    <s v="SZX185"/>
    <s v="LIME S.A E.S.P."/>
    <x v="0"/>
    <x v="0"/>
    <s v="ASE 2 LIME S.A. E.S.P."/>
    <s v="Atencion Criticos clandestino y Otros decreto 1077"/>
    <s v="Aprovechamiento"/>
    <n v="24790"/>
    <n v="11980"/>
    <n v="12810"/>
    <n v="12.81"/>
  </r>
  <r>
    <n v="337"/>
    <n v="5"/>
    <x v="9"/>
    <s v="2018-05-10 19:21:47"/>
    <s v="2018-05-10 19:55:26"/>
    <n v="667"/>
    <n v="583"/>
    <s v="SZP929"/>
    <s v="SZP929"/>
    <s v="LIME S.A E.S.P."/>
    <x v="0"/>
    <x v="0"/>
    <s v="ASE 2 LIME S.A. E.S.P."/>
    <s v="Atencion Criticos clandestino y Otros decreto 1077"/>
    <s v="Optimizacion"/>
    <n v="20430"/>
    <n v="12050"/>
    <n v="8380"/>
    <n v="8.3800000000000008"/>
  </r>
  <r>
    <n v="338"/>
    <n v="5"/>
    <x v="9"/>
    <s v="2018-05-10 19:32:17"/>
    <s v="2018-05-10 20:04:44"/>
    <n v="671"/>
    <n v="585"/>
    <s v="TSW462"/>
    <s v="TSW462"/>
    <s v="LIME S.A E.S.P."/>
    <x v="0"/>
    <x v="0"/>
    <s v="ASE 2 LIME S.A. E.S.P."/>
    <s v="Atencion Criticos clandestino y Otros decreto 1077"/>
    <s v="Aprovechamiento"/>
    <n v="27940"/>
    <n v="12980"/>
    <n v="14960"/>
    <n v="14.96"/>
  </r>
  <r>
    <n v="339"/>
    <n v="5"/>
    <x v="9"/>
    <s v="2018-05-10 21:44:11"/>
    <s v="2018-05-10 22:11:30"/>
    <n v="700"/>
    <n v="615"/>
    <s v="TTY452"/>
    <s v="TTY452"/>
    <s v="LIME S.A E.S.P."/>
    <x v="0"/>
    <x v="0"/>
    <s v="ASE 2 LIME S.A. E.S.P."/>
    <s v="Atencion Criticos clandestino y Otros decreto 1077"/>
    <s v="Aprovechamiento"/>
    <n v="29300"/>
    <n v="12460"/>
    <n v="16840"/>
    <n v="16.84"/>
  </r>
  <r>
    <n v="340"/>
    <n v="5"/>
    <x v="9"/>
    <s v="2018-05-10 22:15:05"/>
    <s v="2018-05-10 22:55:37"/>
    <n v="711"/>
    <n v="630"/>
    <s v="SZV691"/>
    <s v="SZV691"/>
    <s v="LIME S.A E.S.P."/>
    <x v="0"/>
    <x v="0"/>
    <s v="ASE 2 LIME S.A. E.S.P."/>
    <s v="Atencion Criticos clandestino y Otros decreto 1077"/>
    <s v="Optimizacion"/>
    <n v="27180"/>
    <n v="12910"/>
    <n v="14270"/>
    <n v="14.27"/>
  </r>
  <r>
    <n v="341"/>
    <n v="5"/>
    <x v="9"/>
    <s v="2018-05-10 22:28:02"/>
    <s v="2018-05-10 23:20:42"/>
    <n v="716"/>
    <n v="637"/>
    <s v="THY977"/>
    <s v="THY977"/>
    <s v="LIME S.A E.S.P."/>
    <x v="0"/>
    <x v="0"/>
    <s v="ASE 2 LIME S.A. E.S.P."/>
    <s v="Atencion Criticos clandestino y Otros decreto 1077"/>
    <s v="Optimizacion"/>
    <n v="23200"/>
    <n v="11840"/>
    <n v="11360"/>
    <n v="11.36"/>
  </r>
  <r>
    <n v="342"/>
    <n v="5"/>
    <x v="9"/>
    <s v="2018-05-10 23:03:15"/>
    <s v="2018-05-10 23:48:18"/>
    <n v="731"/>
    <n v="652"/>
    <s v="WGY205"/>
    <s v="WGY2015"/>
    <s v="LIME S.A E.S.P."/>
    <x v="1"/>
    <x v="0"/>
    <s v="ASE 2 LIME S.A. E.S.P."/>
    <s v="Atencion Criticos clandestino y Otros decreto 1077"/>
    <s v="Optimizacion"/>
    <n v="20240"/>
    <n v="12130"/>
    <n v="8110"/>
    <n v="8.11"/>
  </r>
  <r>
    <n v="343"/>
    <n v="5"/>
    <x v="10"/>
    <s v="2018-05-11 00:54:02"/>
    <s v="2018-05-11 02:57:11"/>
    <n v="60"/>
    <n v="98"/>
    <s v="SZV691"/>
    <s v="SZV691"/>
    <s v="LIME S.A E.S.P."/>
    <x v="0"/>
    <x v="0"/>
    <s v="ASE 2 LIME S.A. E.S.P."/>
    <s v="Atencion Criticos clandestino y Otros decreto 1077"/>
    <s v="Optimizacion"/>
    <n v="24880"/>
    <n v="12950"/>
    <n v="11930"/>
    <n v="11.93"/>
  </r>
  <r>
    <n v="344"/>
    <n v="5"/>
    <x v="10"/>
    <s v="2018-05-11 00:55:54"/>
    <s v="2018-05-11 03:00:43"/>
    <n v="62"/>
    <n v="100"/>
    <s v="TAM298"/>
    <s v="TAM298"/>
    <s v="LIME S.A E.S.P."/>
    <x v="0"/>
    <x v="0"/>
    <s v="ASE 2 LIME S.A. E.S.P."/>
    <s v="Atencion Criticos clandestino y Otros decreto 1077"/>
    <s v="Optimizacion"/>
    <n v="18620"/>
    <n v="12150"/>
    <n v="6470"/>
    <n v="6.47"/>
  </r>
  <r>
    <n v="345"/>
    <n v="5"/>
    <x v="10"/>
    <s v="2018-05-11 00:58:23"/>
    <s v="2018-05-11 03:02:47"/>
    <n v="64"/>
    <n v="101"/>
    <s v="SZP929"/>
    <s v="SZP929"/>
    <s v="LIME S.A E.S.P."/>
    <x v="1"/>
    <x v="0"/>
    <s v="ASE 2 LIME S.A. E.S.P."/>
    <s v="Atencion Criticos clandestino y Otros decreto 1077"/>
    <s v="Optimizacion"/>
    <n v="18950"/>
    <n v="12050"/>
    <n v="6900"/>
    <n v="6.9"/>
  </r>
  <r>
    <n v="346"/>
    <n v="5"/>
    <x v="10"/>
    <s v="2018-05-11 01:12:34"/>
    <s v="2018-05-11 03:17:21"/>
    <n v="79"/>
    <n v="114"/>
    <s v="TTY452"/>
    <s v="TTY452"/>
    <s v="LIME S.A E.S.P."/>
    <x v="0"/>
    <x v="0"/>
    <s v="ASE 2 LIME S.A. E.S.P."/>
    <s v="Atencion Criticos clandestino y Otros decreto 1077"/>
    <s v="Optimizacion"/>
    <n v="20190"/>
    <n v="12380"/>
    <n v="7810"/>
    <n v="7.81"/>
  </r>
  <r>
    <n v="347"/>
    <n v="5"/>
    <x v="10"/>
    <s v="2018-05-11 01:23:25"/>
    <s v="2018-05-11 02:23:57"/>
    <n v="91"/>
    <n v="82"/>
    <s v="SZX185"/>
    <s v="SZX185"/>
    <s v="LIME S.A E.S.P."/>
    <x v="0"/>
    <x v="0"/>
    <s v="ASE 2 LIME S.A. E.S.P."/>
    <s v="Atencion Criticos clandestino y Otros decreto 1077"/>
    <s v="Optimizacion"/>
    <n v="21060"/>
    <n v="12050"/>
    <n v="9010"/>
    <n v="9.01"/>
  </r>
  <r>
    <n v="348"/>
    <n v="5"/>
    <x v="10"/>
    <s v="2018-05-11 01:53:34"/>
    <s v="2018-05-11 04:44:14"/>
    <n v="127"/>
    <n v="192"/>
    <s v="WGY205"/>
    <s v="WGY2015"/>
    <s v="LIME S.A E.S.P."/>
    <x v="1"/>
    <x v="0"/>
    <s v="ASE 2 LIME S.A. E.S.P."/>
    <s v="Atencion Criticos clandestino y Otros decreto 1077"/>
    <s v="Optimizacion"/>
    <n v="23110"/>
    <n v="12180"/>
    <n v="10930"/>
    <n v="10.93"/>
  </r>
  <r>
    <n v="349"/>
    <n v="5"/>
    <x v="10"/>
    <s v="2018-05-11 04:05:47"/>
    <s v="2018-05-11 05:41:15"/>
    <n v="207"/>
    <n v="239"/>
    <s v="TSP339"/>
    <n v="1307"/>
    <s v="LIME S.A E.S.P."/>
    <x v="0"/>
    <x v="0"/>
    <s v="ASE 2 LIME S.A. E.S.P."/>
    <s v="Atencion Criticos clandestino y Otros decreto 1077"/>
    <s v="Optimizacion"/>
    <n v="15030"/>
    <n v="12630"/>
    <n v="2400"/>
    <n v="2.4"/>
  </r>
  <r>
    <n v="350"/>
    <n v="5"/>
    <x v="10"/>
    <s v="2018-05-11 04:19:11"/>
    <s v="2018-05-11 05:57:14"/>
    <n v="211"/>
    <n v="247"/>
    <s v="TSP337"/>
    <n v="1305"/>
    <s v="LIME S.A E.S.P."/>
    <x v="0"/>
    <x v="0"/>
    <s v="ASE 2 LIME S.A. E.S.P."/>
    <s v="Atencion Criticos clandestino y Otros decreto 1077"/>
    <s v="Optimizacion"/>
    <n v="20300"/>
    <n v="12400"/>
    <n v="7900"/>
    <n v="7.9"/>
  </r>
  <r>
    <n v="351"/>
    <n v="5"/>
    <x v="10"/>
    <s v="2018-05-11 04:30:42"/>
    <s v="2018-05-11 06:04:27"/>
    <n v="214"/>
    <n v="250"/>
    <s v="SZO996"/>
    <s v="SZO996"/>
    <s v="LIME S.A E.S.P."/>
    <x v="0"/>
    <x v="0"/>
    <s v="ASE 2 LIME S.A. E.S.P."/>
    <s v="Atencion Criticos clandestino y Otros decreto 1077"/>
    <s v="Optimizacion"/>
    <n v="20370"/>
    <n v="12280"/>
    <n v="8090"/>
    <n v="8.09"/>
  </r>
  <r>
    <n v="352"/>
    <n v="5"/>
    <x v="10"/>
    <s v="2018-05-11 04:35:57"/>
    <s v="2018-05-11 06:02:59"/>
    <n v="216"/>
    <n v="249"/>
    <s v="SWL355"/>
    <s v="SWL355"/>
    <s v="LIME S.A E.S.P."/>
    <x v="1"/>
    <x v="0"/>
    <s v="ASE 2 LIME S.A. E.S.P."/>
    <s v="Atencion Criticos clandestino y Otros decreto 1077"/>
    <s v="Optimizacion"/>
    <n v="21190"/>
    <n v="10580"/>
    <n v="10610"/>
    <n v="10.61"/>
  </r>
  <r>
    <n v="353"/>
    <n v="5"/>
    <x v="10"/>
    <s v="2018-05-11 06:42:33"/>
    <s v="2018-05-11 07:14:19"/>
    <n v="228"/>
    <n v="265"/>
    <s v="TSW462"/>
    <s v="TSW462"/>
    <s v="LIME S.A E.S.P."/>
    <x v="0"/>
    <x v="0"/>
    <s v="ASE 2 LIME S.A. E.S.P."/>
    <s v="Atencion Criticos clandestino y Otros decreto 1077"/>
    <s v="Optimizacion"/>
    <n v="23460"/>
    <n v="13010"/>
    <n v="10450"/>
    <n v="10.45"/>
  </r>
  <r>
    <n v="354"/>
    <n v="5"/>
    <x v="10"/>
    <s v="2018-05-11 10:49:49"/>
    <s v="2018-05-11 11:25:30"/>
    <n v="304"/>
    <n v="344"/>
    <s v="TTY452"/>
    <s v="TTY452"/>
    <s v="LIME S.A E.S.P."/>
    <x v="1"/>
    <x v="0"/>
    <s v="ASE 2 LIME S.A. E.S.P."/>
    <s v="Atencion Criticos clandestino y Otros decreto 1077"/>
    <s v="Optimizacion"/>
    <n v="18340"/>
    <n v="12350"/>
    <n v="5990"/>
    <n v="5.99"/>
  </r>
  <r>
    <n v="355"/>
    <n v="5"/>
    <x v="10"/>
    <s v="2018-05-11 11:06:36"/>
    <s v="2018-05-11 11:49:04"/>
    <n v="320"/>
    <n v="365"/>
    <s v="SZP929"/>
    <s v="SZP929"/>
    <s v="LIME S.A E.S.P."/>
    <x v="0"/>
    <x v="0"/>
    <s v="ASE 2 LIME S.A. E.S.P."/>
    <s v="Atencion Criticos clandestino y Otros decreto 1077"/>
    <s v="Optimizacion"/>
    <n v="16570"/>
    <n v="11900"/>
    <n v="4670"/>
    <n v="4.67"/>
  </r>
  <r>
    <n v="356"/>
    <n v="5"/>
    <x v="10"/>
    <s v="2018-05-11 11:15:03"/>
    <s v="2018-05-11 11:51:10"/>
    <n v="328"/>
    <n v="367"/>
    <s v="TAM298"/>
    <s v="TAM298"/>
    <s v="LIME S.A E.S.P."/>
    <x v="1"/>
    <x v="0"/>
    <s v="ASE 2 LIME S.A. E.S.P."/>
    <s v="Atencion Criticos clandestino y Otros decreto 1077"/>
    <s v="Optimizacion"/>
    <n v="23310"/>
    <n v="12290"/>
    <n v="11020"/>
    <n v="11.02"/>
  </r>
  <r>
    <n v="357"/>
    <n v="5"/>
    <x v="10"/>
    <s v="2018-05-11 11:20:27"/>
    <s v="2018-05-11 11:55:51"/>
    <n v="334"/>
    <n v="371"/>
    <s v="TSW572"/>
    <s v="TSW572"/>
    <s v="LIME S.A E.S.P."/>
    <x v="1"/>
    <x v="0"/>
    <s v="ASE 2 LIME S.A. E.S.P."/>
    <s v="Atencion Criticos clandestino y Otros decreto 1077"/>
    <s v="Optimizacion"/>
    <n v="24860"/>
    <n v="12390"/>
    <n v="12470"/>
    <n v="12.47"/>
  </r>
  <r>
    <n v="358"/>
    <n v="5"/>
    <x v="10"/>
    <s v="2018-05-11 11:40:17"/>
    <s v="2018-05-11 12:34:46"/>
    <n v="350"/>
    <n v="401"/>
    <s v="WGY205"/>
    <s v="WGY2015"/>
    <s v="LIME S.A E.S.P."/>
    <x v="1"/>
    <x v="0"/>
    <s v="ASE 2 LIME S.A. E.S.P."/>
    <s v="Atencion Criticos clandestino y Otros decreto 1077"/>
    <s v="Optimizacion"/>
    <n v="25570"/>
    <n v="12110"/>
    <n v="13460"/>
    <n v="13.46"/>
  </r>
  <r>
    <n v="359"/>
    <n v="5"/>
    <x v="10"/>
    <s v="2018-05-11 12:12:57"/>
    <s v="2018-05-11 12:54:36"/>
    <n v="382"/>
    <n v="418"/>
    <s v="SZV691"/>
    <s v="SZV691"/>
    <s v="LIME S.A E.S.P."/>
    <x v="1"/>
    <x v="0"/>
    <s v="ASE 2 LIME S.A. E.S.P."/>
    <s v="Atencion Criticos clandestino y Otros decreto 1077"/>
    <s v="Optimizacion"/>
    <n v="37710"/>
    <n v="13130"/>
    <n v="24580"/>
    <n v="24.58"/>
  </r>
  <r>
    <n v="360"/>
    <n v="5"/>
    <x v="10"/>
    <s v="2018-05-11 13:27:11"/>
    <s v="2018-05-11 14:56:58"/>
    <n v="456"/>
    <n v="501"/>
    <s v="SZX185"/>
    <s v="SZX185"/>
    <s v="LIME S.A E.S.P."/>
    <x v="1"/>
    <x v="0"/>
    <s v="ASE 2 LIME S.A. E.S.P."/>
    <s v="Atencion Criticos clandestino y Otros decreto 1077"/>
    <s v="Optimizacion"/>
    <n v="32850"/>
    <n v="12350"/>
    <n v="20500"/>
    <n v="20.5"/>
  </r>
  <r>
    <n v="361"/>
    <n v="5"/>
    <x v="10"/>
    <s v="2018-05-11 13:47:13"/>
    <s v="2018-05-11 15:23:33"/>
    <n v="473"/>
    <n v="517"/>
    <s v="SZO996"/>
    <s v="SZO996"/>
    <s v="LIME S.A E.S.P."/>
    <x v="1"/>
    <x v="0"/>
    <s v="ASE 2 LIME S.A. E.S.P."/>
    <s v="Atencion Criticos clandestino y Otros decreto 1077"/>
    <s v="Optimizacion"/>
    <n v="22680"/>
    <n v="12230"/>
    <n v="10450"/>
    <n v="10.45"/>
  </r>
  <r>
    <n v="362"/>
    <n v="5"/>
    <x v="10"/>
    <s v="2018-05-11 14:40:44"/>
    <s v="2018-05-11 15:11:26"/>
    <n v="495"/>
    <n v="512"/>
    <s v="TTY452"/>
    <s v="TTY452"/>
    <s v="LIME S.A E.S.P."/>
    <x v="1"/>
    <x v="0"/>
    <s v="ASE 2 LIME S.A. E.S.P."/>
    <s v="Atencion Criticos clandestino y Otros decreto 1077"/>
    <s v="Aprovechamiento"/>
    <n v="28120"/>
    <n v="12430"/>
    <n v="15690"/>
    <n v="15.69"/>
  </r>
  <r>
    <n v="363"/>
    <n v="5"/>
    <x v="10"/>
    <s v="2018-05-11 15:01:26"/>
    <s v="2018-05-11 15:41:34"/>
    <n v="510"/>
    <n v="535"/>
    <s v="THY977"/>
    <s v="THY977"/>
    <s v="LIME S.A E.S.P."/>
    <x v="1"/>
    <x v="0"/>
    <s v="ASE 2 LIME S.A. E.S.P."/>
    <s v="Atencion Criticos clandestino y Otros decreto 1077"/>
    <s v="Aprovechamiento"/>
    <n v="21900"/>
    <n v="11970"/>
    <n v="9930"/>
    <n v="9.93"/>
  </r>
  <r>
    <n v="364"/>
    <n v="5"/>
    <x v="10"/>
    <s v="2018-05-11 15:06:41"/>
    <s v="2018-05-11 16:05:19"/>
    <n v="514"/>
    <n v="548"/>
    <s v="TAM298"/>
    <s v="TAM298"/>
    <s v="LIME S.A E.S.P."/>
    <x v="1"/>
    <x v="0"/>
    <s v="ASE 2 LIME S.A. E.S.P."/>
    <s v="Atencion Criticos clandestino y Otros decreto 1077"/>
    <s v="Optimizacion"/>
    <n v="29550"/>
    <n v="12300"/>
    <n v="17250"/>
    <n v="17.25"/>
  </r>
  <r>
    <n v="365"/>
    <n v="5"/>
    <x v="10"/>
    <s v="2018-05-11 15:15:58"/>
    <s v="2018-05-11 16:11:39"/>
    <n v="515"/>
    <n v="555"/>
    <s v="TSW462"/>
    <s v="TSW462"/>
    <s v="LIME S.A E.S.P."/>
    <x v="0"/>
    <x v="0"/>
    <s v="ASE 2 LIME S.A. E.S.P."/>
    <s v="Atencion Criticos clandestino y Otros decreto 1077"/>
    <s v="Optimizacion"/>
    <n v="25370"/>
    <n v="12940"/>
    <n v="12430"/>
    <n v="12.43"/>
  </r>
  <r>
    <n v="366"/>
    <n v="5"/>
    <x v="10"/>
    <s v="2018-05-11 16:49:53"/>
    <s v="2018-05-11 17:30:34"/>
    <n v="577"/>
    <n v="616"/>
    <s v="SZV691"/>
    <s v="SZV691"/>
    <s v="LIME S.A E.S.P."/>
    <x v="1"/>
    <x v="0"/>
    <s v="ASE 2 LIME S.A. E.S.P."/>
    <s v="Atencion Criticos clandestino y Otros decreto 1077"/>
    <s v="Optimizacion"/>
    <n v="21000"/>
    <n v="13080"/>
    <n v="7920"/>
    <n v="7.92"/>
  </r>
  <r>
    <n v="367"/>
    <n v="5"/>
    <x v="10"/>
    <s v="2018-05-11 16:58:31"/>
    <s v="2018-05-11 17:45:39"/>
    <n v="581"/>
    <n v="624"/>
    <s v="TSW572"/>
    <s v="TSW572"/>
    <s v="LIME S.A E.S.P."/>
    <x v="1"/>
    <x v="0"/>
    <s v="ASE 2 LIME S.A. E.S.P."/>
    <s v="Atencion Criticos clandestino y Otros decreto 1077"/>
    <s v="Optimizacion"/>
    <n v="34630"/>
    <n v="12460"/>
    <n v="22170"/>
    <n v="22.17"/>
  </r>
  <r>
    <n v="368"/>
    <n v="5"/>
    <x v="10"/>
    <s v="2018-05-11 18:16:05"/>
    <s v="2018-05-11 19:09:53"/>
    <n v="614"/>
    <n v="656"/>
    <s v="WGY205"/>
    <s v="WGY2015"/>
    <s v="LIME S.A E.S.P."/>
    <x v="1"/>
    <x v="0"/>
    <s v="ASE 2 LIME S.A. E.S.P."/>
    <s v="Atencion Criticos clandestino y Otros decreto 1077"/>
    <s v="Optimizacion"/>
    <n v="18380"/>
    <n v="12070"/>
    <n v="6310"/>
    <n v="6.31"/>
  </r>
  <r>
    <n v="369"/>
    <n v="5"/>
    <x v="10"/>
    <s v="2018-05-11 18:17:35"/>
    <s v="2018-05-11 18:51:44"/>
    <n v="615"/>
    <n v="652"/>
    <s v="SZP929"/>
    <s v="SZP929"/>
    <s v="LIME S.A E.S.P."/>
    <x v="0"/>
    <x v="0"/>
    <s v="ASE 2 LIME S.A. E.S.P."/>
    <s v="Atencion Criticos clandestino y Otros decreto 1077"/>
    <s v="Optimizacion"/>
    <n v="24570"/>
    <n v="12220"/>
    <n v="12350"/>
    <n v="12.35"/>
  </r>
  <r>
    <n v="370"/>
    <n v="5"/>
    <x v="10"/>
    <s v="2018-05-11 19:39:28"/>
    <s v="2018-05-11 20:23:15"/>
    <n v="628"/>
    <n v="671"/>
    <s v="SZX185"/>
    <s v="SZX185"/>
    <s v="LIME S.A E.S.P."/>
    <x v="0"/>
    <x v="0"/>
    <s v="ASE 2 LIME S.A. E.S.P."/>
    <s v="Atencion Criticos clandestino y Otros decreto 1077"/>
    <s v="Optimizacion"/>
    <n v="19760"/>
    <n v="12180"/>
    <n v="7580"/>
    <n v="7.58"/>
  </r>
  <r>
    <n v="371"/>
    <n v="5"/>
    <x v="10"/>
    <s v="2018-05-11 19:42:00"/>
    <s v="2018-05-11 20:22:00"/>
    <n v="629"/>
    <n v="670"/>
    <s v="KUM393"/>
    <s v="KUM393"/>
    <s v="LIME S.A E.S.P."/>
    <x v="0"/>
    <x v="0"/>
    <s v="ASE 2 LIME S.A. E.S.P."/>
    <s v="Atencion Criticos clandestino y Otros decreto 1077"/>
    <s v="Aprovechamiento"/>
    <n v="28210"/>
    <n v="10500"/>
    <n v="17710"/>
    <n v="17.71"/>
  </r>
  <r>
    <n v="372"/>
    <n v="5"/>
    <x v="10"/>
    <s v="2018-05-11 20:52:22"/>
    <s v="2018-05-11 21:28:29"/>
    <n v="639"/>
    <n v="682"/>
    <s v="SWL355"/>
    <s v="SWL355"/>
    <s v="LIME S.A E.S.P."/>
    <x v="1"/>
    <x v="0"/>
    <s v="ASE 2 LIME S.A. E.S.P."/>
    <s v="Atencion Criticos clandestino y Otros decreto 1077"/>
    <s v="Optimizacion"/>
    <n v="19810"/>
    <n v="10740"/>
    <n v="9070"/>
    <n v="9.07"/>
  </r>
  <r>
    <n v="373"/>
    <n v="5"/>
    <x v="10"/>
    <s v="2018-05-11 22:06:32"/>
    <s v="2018-05-11 22:40:18"/>
    <n v="665"/>
    <n v="707"/>
    <s v="THY977"/>
    <s v="THY977"/>
    <s v="LIME S.A E.S.P."/>
    <x v="0"/>
    <x v="0"/>
    <s v="ASE 2 LIME S.A. E.S.P."/>
    <s v="Atencion Criticos clandestino y Otros decreto 1077"/>
    <s v="Optimizacion"/>
    <n v="15520"/>
    <n v="12080"/>
    <n v="3440"/>
    <n v="3.44"/>
  </r>
  <r>
    <n v="374"/>
    <n v="5"/>
    <x v="10"/>
    <s v="2018-05-11 22:36:18"/>
    <s v="2018-05-11 23:04:23"/>
    <n v="670"/>
    <n v="713"/>
    <s v="TSX909"/>
    <n v="1335"/>
    <s v="LIME S.A E.S.P."/>
    <x v="0"/>
    <x v="0"/>
    <s v="ASE 2 LIME S.A. E.S.P."/>
    <s v="Atencion Criticos clandestino y Otros decreto 1077"/>
    <s v="Optimizacion"/>
    <n v="14750"/>
    <n v="12120"/>
    <n v="2630"/>
    <n v="2.63"/>
  </r>
  <r>
    <n v="375"/>
    <n v="5"/>
    <x v="10"/>
    <s v="2018-05-11 22:46:38"/>
    <s v="2018-05-11 23:37:33"/>
    <n v="676"/>
    <n v="724"/>
    <s v="SZV691"/>
    <s v="SZV691"/>
    <s v="LIME S.A E.S.P."/>
    <x v="0"/>
    <x v="0"/>
    <s v="ASE 2 LIME S.A. E.S.P."/>
    <s v="Atencion Criticos clandestino y Otros decreto 1077"/>
    <s v="Optimizacion"/>
    <n v="20910"/>
    <n v="13130"/>
    <n v="7780"/>
    <n v="7.78"/>
  </r>
  <r>
    <n v="376"/>
    <n v="5"/>
    <x v="10"/>
    <s v="2018-05-11 23:06:53"/>
    <s v="2018-05-11 23:52:56"/>
    <n v="686"/>
    <n v="732"/>
    <s v="TAM298"/>
    <s v="TAM298"/>
    <s v="LIME S.A E.S.P."/>
    <x v="0"/>
    <x v="0"/>
    <s v="ASE 2 LIME S.A. E.S.P."/>
    <s v="Atencion Criticos clandestino y Otros decreto 1077"/>
    <s v="Optimizacion"/>
    <n v="23590"/>
    <n v="12380"/>
    <n v="11210"/>
    <n v="11.21"/>
  </r>
  <r>
    <n v="377"/>
    <n v="5"/>
    <x v="10"/>
    <s v="2018-05-11 23:39:19"/>
    <s v="2018-05-12 01:44:42"/>
    <n v="711"/>
    <n v="76"/>
    <s v="TSW572"/>
    <s v="TSW572"/>
    <s v="LIME S.A E.S.P."/>
    <x v="0"/>
    <x v="0"/>
    <s v="ASE 2 LIME S.A. E.S.P."/>
    <s v="Atencion Criticos clandestino y Otros decreto 1077"/>
    <s v="Optimizacion"/>
    <n v="19030"/>
    <n v="12470"/>
    <n v="6560"/>
    <n v="6.56"/>
  </r>
  <r>
    <n v="378"/>
    <n v="5"/>
    <x v="11"/>
    <s v="2018-05-12 00:03:39"/>
    <s v="2018-05-12 01:20:53"/>
    <n v="5"/>
    <n v="51"/>
    <s v="WGY205"/>
    <s v="WGY2015"/>
    <s v="LIME S.A E.S.P."/>
    <x v="1"/>
    <x v="0"/>
    <s v="ASE 2 LIME S.A. E.S.P."/>
    <s v="Atencion Criticos clandestino y Otros decreto 1077"/>
    <s v="Optimizacion"/>
    <n v="18360"/>
    <n v="12110"/>
    <n v="6250"/>
    <n v="6.25"/>
  </r>
  <r>
    <n v="379"/>
    <n v="5"/>
    <x v="11"/>
    <s v="2018-05-12 00:57:54"/>
    <s v="2018-05-12 05:10:39"/>
    <n v="64"/>
    <n v="216"/>
    <s v="SZX185"/>
    <s v="SZX185"/>
    <s v="LIME S.A E.S.P."/>
    <x v="0"/>
    <x v="0"/>
    <s v="ASE 2 LIME S.A. E.S.P."/>
    <s v="Atencion Criticos clandestino y Otros decreto 1077"/>
    <s v="Optimizacion"/>
    <n v="23200"/>
    <n v="12240"/>
    <n v="10960"/>
    <n v="10.96"/>
  </r>
  <r>
    <n v="380"/>
    <n v="5"/>
    <x v="11"/>
    <s v="2018-05-12 01:40:33"/>
    <s v="2018-05-12 06:07:55"/>
    <n v="110"/>
    <n v="250"/>
    <s v="SZP929"/>
    <s v="SZP929"/>
    <s v="LIME S.A E.S.P."/>
    <x v="1"/>
    <x v="0"/>
    <s v="ASE 2 LIME S.A. E.S.P."/>
    <s v="Atencion Criticos clandestino y Otros decreto 1077"/>
    <s v="Optimizacion"/>
    <n v="20240"/>
    <n v="12410"/>
    <n v="7830"/>
    <n v="7.83"/>
  </r>
  <r>
    <n v="381"/>
    <n v="5"/>
    <x v="11"/>
    <s v="2018-05-12 02:27:37"/>
    <s v="2018-05-12 04:28:41"/>
    <n v="155"/>
    <n v="196"/>
    <s v="TTY452"/>
    <s v="TTY452"/>
    <s v="LIME S.A E.S.P."/>
    <x v="0"/>
    <x v="0"/>
    <s v="ASE 2 LIME S.A. E.S.P."/>
    <s v="Atencion Criticos clandestino y Otros decreto 1077"/>
    <s v="Optimizacion"/>
    <n v="20660"/>
    <n v="12300"/>
    <n v="8360"/>
    <n v="8.36"/>
  </r>
  <r>
    <n v="382"/>
    <n v="5"/>
    <x v="11"/>
    <s v="2018-05-12 02:40:54"/>
    <s v="2018-05-12 04:43:49"/>
    <n v="168"/>
    <n v="206"/>
    <s v="TSP338"/>
    <n v="1306"/>
    <s v="LIME S.A E.S.P."/>
    <x v="0"/>
    <x v="0"/>
    <s v="ASE 2 LIME S.A. E.S.P."/>
    <s v="Atencion Criticos clandestino y Otros decreto 1077"/>
    <s v="Optimizacion"/>
    <n v="16100"/>
    <n v="12040"/>
    <n v="4060"/>
    <n v="4.0599999999999996"/>
  </r>
  <r>
    <n v="383"/>
    <n v="5"/>
    <x v="11"/>
    <s v="2018-05-12 02:50:43"/>
    <s v="2018-05-12 03:18:25"/>
    <n v="179"/>
    <n v="151"/>
    <s v="TSW462"/>
    <s v="TSW462"/>
    <s v="LIME S.A E.S.P."/>
    <x v="0"/>
    <x v="0"/>
    <s v="ASE 2 LIME S.A. E.S.P."/>
    <s v="Atencion Criticos clandestino y Otros decreto 1077"/>
    <s v="Aprovechamiento"/>
    <n v="18160"/>
    <n v="12940"/>
    <n v="5220"/>
    <n v="5.22"/>
  </r>
  <r>
    <n v="384"/>
    <n v="5"/>
    <x v="11"/>
    <s v="2018-05-12 03:06:10"/>
    <s v="2018-05-12 08:45:28"/>
    <n v="196"/>
    <n v="328"/>
    <s v="KUM393"/>
    <s v="KUM393"/>
    <s v="LIME S.A E.S.P."/>
    <x v="0"/>
    <x v="0"/>
    <s v="ASE 2 LIME S.A. E.S.P."/>
    <s v="Atencion Criticos clandestino y Otros decreto 1077"/>
    <s v="Optimizacion"/>
    <n v="17700"/>
    <n v="10340"/>
    <n v="7360"/>
    <n v="7.36"/>
  </r>
  <r>
    <n v="385"/>
    <n v="5"/>
    <x v="11"/>
    <s v="2018-05-12 03:15:13"/>
    <s v="2018-05-12 06:00:56"/>
    <n v="205"/>
    <n v="246"/>
    <s v="TAM298"/>
    <s v="TAM298"/>
    <s v="LIME S.A E.S.P."/>
    <x v="0"/>
    <x v="0"/>
    <s v="ASE 2 LIME S.A. E.S.P."/>
    <s v="Atencion Criticos clandestino y Otros decreto 1077"/>
    <s v="Optimizacion"/>
    <n v="20100"/>
    <n v="12380"/>
    <n v="7720"/>
    <n v="7.72"/>
  </r>
  <r>
    <n v="386"/>
    <n v="5"/>
    <x v="11"/>
    <s v="2018-05-12 03:37:24"/>
    <s v="2018-05-12 06:47:59"/>
    <n v="227"/>
    <n v="281"/>
    <s v="WGY205"/>
    <s v="WGY2015"/>
    <s v="LIME S.A E.S.P."/>
    <x v="0"/>
    <x v="0"/>
    <s v="ASE 2 LIME S.A. E.S.P."/>
    <s v="Atencion Criticos clandestino y Otros decreto 1077"/>
    <s v="Optimizacion"/>
    <n v="26090"/>
    <n v="12080"/>
    <n v="14010"/>
    <n v="14.01"/>
  </r>
  <r>
    <n v="387"/>
    <n v="5"/>
    <x v="11"/>
    <s v="2018-05-12 03:56:42"/>
    <s v="2018-05-12 06:43:36"/>
    <n v="237"/>
    <n v="278"/>
    <s v="TSP337"/>
    <n v="1305"/>
    <s v="LIME S.A E.S.P."/>
    <x v="0"/>
    <x v="0"/>
    <s v="ASE 2 LIME S.A. E.S.P."/>
    <s v="Atencion Criticos clandestino y Otros decreto 1077"/>
    <s v="Optimizacion"/>
    <n v="19030"/>
    <n v="12310"/>
    <n v="6720"/>
    <n v="6.72"/>
  </r>
  <r>
    <n v="388"/>
    <n v="5"/>
    <x v="11"/>
    <s v="2018-05-12 05:33:27"/>
    <s v="2018-05-12 07:18:03"/>
    <n v="265"/>
    <n v="306"/>
    <s v="SZO996"/>
    <s v="SZO996"/>
    <s v="LIME S.A E.S.P."/>
    <x v="0"/>
    <x v="0"/>
    <s v="ASE 2 LIME S.A. E.S.P."/>
    <s v="Atencion Criticos clandestino y Otros decreto 1077"/>
    <s v="Optimizacion"/>
    <n v="21250"/>
    <n v="12240"/>
    <n v="9010"/>
    <n v="9.01"/>
  </r>
  <r>
    <n v="389"/>
    <n v="5"/>
    <x v="11"/>
    <s v="2018-05-12 05:59:08"/>
    <s v="2018-05-12 06:31:06"/>
    <n v="273"/>
    <n v="271"/>
    <s v="SZV691"/>
    <s v="SZV691"/>
    <s v="LIME S.A E.S.P."/>
    <x v="1"/>
    <x v="0"/>
    <s v="ASE 2 LIME S.A. E.S.P."/>
    <s v="Atencion Criticos clandestino y Otros decreto 1077"/>
    <s v="Aprovechamiento"/>
    <n v="32990"/>
    <n v="13090"/>
    <n v="19900"/>
    <n v="19.899999999999999"/>
  </r>
  <r>
    <n v="390"/>
    <n v="5"/>
    <x v="11"/>
    <s v="2018-05-12 07:51:24"/>
    <s v="2018-05-12 08:40:07"/>
    <n v="285"/>
    <n v="326"/>
    <s v="SWL355"/>
    <s v="SWL355"/>
    <s v="LIME S.A E.S.P."/>
    <x v="1"/>
    <x v="0"/>
    <s v="ASE 2 LIME S.A. E.S.P."/>
    <s v="Atencion Criticos clandestino y Otros decreto 1077"/>
    <s v="Optimizacion"/>
    <n v="15420"/>
    <n v="10660"/>
    <n v="4760"/>
    <n v="4.76"/>
  </r>
  <r>
    <n v="391"/>
    <n v="5"/>
    <x v="11"/>
    <s v="2018-05-12 09:54:41"/>
    <s v="2018-05-12 10:27:21"/>
    <n v="311"/>
    <n v="352"/>
    <s v="SZX185"/>
    <s v="SZX185"/>
    <s v="LIME S.A E.S.P."/>
    <x v="1"/>
    <x v="0"/>
    <s v="ASE 2 LIME S.A. E.S.P."/>
    <s v="Atencion Criticos clandestino y Otros decreto 1077"/>
    <s v="Optimizacion"/>
    <n v="28410"/>
    <n v="12440"/>
    <n v="15970"/>
    <n v="15.97"/>
  </r>
  <r>
    <n v="392"/>
    <n v="5"/>
    <x v="11"/>
    <s v="2018-05-12 11:05:50"/>
    <s v="2018-05-12 11:55:03"/>
    <n v="346"/>
    <n v="395"/>
    <s v="TAM298"/>
    <s v="TAM298"/>
    <s v="LIME S.A E.S.P."/>
    <x v="1"/>
    <x v="0"/>
    <s v="ASE 2 LIME S.A. E.S.P."/>
    <s v="Atencion Criticos clandestino y Otros decreto 1077"/>
    <s v="Optimizacion"/>
    <n v="28560"/>
    <n v="12160"/>
    <n v="16400"/>
    <n v="16.399999999999999"/>
  </r>
  <r>
    <n v="393"/>
    <n v="5"/>
    <x v="11"/>
    <s v="2018-05-12 11:16:55"/>
    <s v="2018-05-12 11:37:53"/>
    <n v="354"/>
    <n v="385"/>
    <s v="TSP339"/>
    <n v="1307"/>
    <s v="LIME S.A E.S.P."/>
    <x v="1"/>
    <x v="0"/>
    <s v="ASE 2 LIME S.A. E.S.P."/>
    <s v="Atencion Criticos clandestino y Otros decreto 1077"/>
    <s v="Aprovechamiento"/>
    <n v="18490"/>
    <n v="12580"/>
    <n v="5910"/>
    <n v="5.91"/>
  </r>
  <r>
    <n v="394"/>
    <n v="5"/>
    <x v="11"/>
    <s v="2018-05-12 11:56:44"/>
    <s v="2018-05-12 12:39:53"/>
    <n v="387"/>
    <n v="433"/>
    <s v="SZV691"/>
    <s v="SZV691"/>
    <s v="LIME S.A E.S.P."/>
    <x v="1"/>
    <x v="0"/>
    <s v="ASE 2 LIME S.A. E.S.P."/>
    <s v="Atencion Criticos clandestino y Otros decreto 1077"/>
    <s v="Optimizacion"/>
    <n v="24560"/>
    <n v="12970"/>
    <n v="11590"/>
    <n v="11.59"/>
  </r>
  <r>
    <n v="395"/>
    <n v="5"/>
    <x v="11"/>
    <s v="2018-05-12 12:20:47"/>
    <s v="2018-05-12 12:49:22"/>
    <n v="418"/>
    <n v="439"/>
    <s v="SZO378"/>
    <s v="SZO378"/>
    <s v="LIME S.A E.S.P."/>
    <x v="1"/>
    <x v="0"/>
    <s v="ASE 2 LIME S.A. E.S.P."/>
    <s v="Atencion Criticos clandestino y Otros decreto 1077"/>
    <s v="Aprovechamiento"/>
    <n v="17050"/>
    <n v="11840"/>
    <n v="5210"/>
    <n v="5.21"/>
  </r>
  <r>
    <n v="396"/>
    <n v="5"/>
    <x v="11"/>
    <s v="2018-05-12 12:21:36"/>
    <s v="2018-05-12 13:06:00"/>
    <n v="420"/>
    <n v="459"/>
    <s v="TSP340"/>
    <n v="1308"/>
    <s v="LIME S.A E.S.P."/>
    <x v="1"/>
    <x v="0"/>
    <s v="ASE 2 LIME S.A. E.S.P."/>
    <s v="Atencion Criticos clandestino y Otros decreto 1077"/>
    <s v="Optimizacion"/>
    <n v="21150"/>
    <n v="12120"/>
    <n v="9030"/>
    <n v="9.0299999999999994"/>
  </r>
  <r>
    <n v="397"/>
    <n v="5"/>
    <x v="11"/>
    <s v="2018-05-12 12:34:01"/>
    <s v="2018-05-12 13:19:20"/>
    <n v="435"/>
    <n v="474"/>
    <s v="SZO996"/>
    <s v="SZO996"/>
    <s v="LIME S.A E.S.P."/>
    <x v="1"/>
    <x v="0"/>
    <s v="ASE 2 LIME S.A. E.S.P."/>
    <s v="Atencion Criticos clandestino y Otros decreto 1077"/>
    <s v="Optimizacion"/>
    <n v="24820"/>
    <n v="12210"/>
    <n v="12610"/>
    <n v="12.61"/>
  </r>
  <r>
    <n v="398"/>
    <n v="5"/>
    <x v="11"/>
    <s v="2018-05-12 13:03:15"/>
    <s v="2018-05-12 13:56:51"/>
    <n v="458"/>
    <n v="499"/>
    <s v="TSW572"/>
    <s v="TSW572"/>
    <s v="LIME S.A E.S.P."/>
    <x v="1"/>
    <x v="0"/>
    <s v="ASE 2 LIME S.A. E.S.P."/>
    <s v="Atencion Criticos clandestino y Otros decreto 1077"/>
    <s v="Optimizacion"/>
    <n v="25500"/>
    <n v="12270"/>
    <n v="13230"/>
    <n v="13.23"/>
  </r>
  <r>
    <n v="399"/>
    <n v="5"/>
    <x v="11"/>
    <s v="2018-05-12 13:09:27"/>
    <s v="2018-05-12 14:10:56"/>
    <n v="466"/>
    <n v="513"/>
    <s v="TSP338"/>
    <n v="1306"/>
    <s v="LIME S.A E.S.P."/>
    <x v="1"/>
    <x v="0"/>
    <s v="ASE 2 LIME S.A. E.S.P."/>
    <s v="Atencion Criticos clandestino y Otros decreto 1077"/>
    <s v="Optimizacion"/>
    <n v="16130"/>
    <n v="12120"/>
    <n v="4010"/>
    <n v="4.01"/>
  </r>
  <r>
    <n v="400"/>
    <n v="5"/>
    <x v="11"/>
    <s v="2018-05-12 13:36:58"/>
    <s v="2018-05-12 14:39:48"/>
    <n v="497"/>
    <n v="540"/>
    <s v="TSW462"/>
    <s v="TSW462"/>
    <s v="LIME S.A E.S.P."/>
    <x v="1"/>
    <x v="0"/>
    <s v="ASE 2 LIME S.A. E.S.P."/>
    <s v="Atencion Criticos clandestino y Otros decreto 1077"/>
    <s v="Optimizacion"/>
    <n v="26190"/>
    <n v="12880"/>
    <n v="13310"/>
    <n v="13.31"/>
  </r>
  <r>
    <n v="401"/>
    <n v="5"/>
    <x v="11"/>
    <s v="2018-05-12 14:42:04"/>
    <s v="2018-05-12 15:49:48"/>
    <n v="557"/>
    <n v="603"/>
    <s v="WGY205"/>
    <s v="WGY2015"/>
    <s v="LIME S.A E.S.P."/>
    <x v="0"/>
    <x v="0"/>
    <s v="ASE 2 LIME S.A. E.S.P."/>
    <s v="Atencion Criticos clandestino y Otros decreto 1077"/>
    <s v="Optimizacion"/>
    <n v="22200"/>
    <n v="11960"/>
    <n v="10240"/>
    <n v="10.24"/>
  </r>
  <r>
    <n v="402"/>
    <n v="5"/>
    <x v="11"/>
    <s v="2018-05-12 14:54:41"/>
    <s v="2018-05-12 15:54:14"/>
    <n v="566"/>
    <n v="608"/>
    <s v="SZP929"/>
    <s v="SZP929"/>
    <s v="LIME S.A E.S.P."/>
    <x v="1"/>
    <x v="0"/>
    <s v="ASE 2 LIME S.A. E.S.P."/>
    <s v="Atencion Criticos clandestino y Otros decreto 1077"/>
    <s v="Optimizacion"/>
    <n v="17070"/>
    <n v="12200"/>
    <n v="4870"/>
    <n v="4.87"/>
  </r>
  <r>
    <n v="403"/>
    <n v="5"/>
    <x v="11"/>
    <s v="2018-05-12 15:18:51"/>
    <s v="2018-05-12 16:32:43"/>
    <n v="584"/>
    <n v="633"/>
    <s v="THY977"/>
    <s v="THY977"/>
    <s v="LIME S.A E.S.P."/>
    <x v="1"/>
    <x v="0"/>
    <s v="ASE 2 LIME S.A. E.S.P."/>
    <s v="Atencion Criticos clandestino y Otros decreto 1077"/>
    <s v="Optimizacion"/>
    <n v="23400"/>
    <n v="11920"/>
    <n v="11480"/>
    <n v="11.48"/>
  </r>
  <r>
    <n v="404"/>
    <n v="5"/>
    <x v="11"/>
    <s v="2018-05-12 16:24:00"/>
    <s v="2018-05-12 17:01:03"/>
    <n v="616"/>
    <n v="640"/>
    <s v="SWL355"/>
    <s v="SWL355"/>
    <s v="LIME S.A E.S.P."/>
    <x v="1"/>
    <x v="0"/>
    <s v="ASE 2 LIME S.A. E.S.P."/>
    <s v="Atencion Criticos clandestino y Otros decreto 1077"/>
    <s v="Aprovechamiento"/>
    <n v="29000"/>
    <n v="10470"/>
    <n v="18530"/>
    <n v="18.53"/>
  </r>
  <r>
    <n v="405"/>
    <n v="5"/>
    <x v="11"/>
    <s v="2018-05-12 17:24:59"/>
    <s v="2018-05-12 17:49:27"/>
    <n v="643"/>
    <n v="685"/>
    <s v="TTY452"/>
    <s v="TTY452"/>
    <s v="LIME S.A E.S.P."/>
    <x v="1"/>
    <x v="0"/>
    <s v="ASE 2 LIME S.A. E.S.P."/>
    <s v="Atencion Criticos clandestino y Otros decreto 1077"/>
    <s v="Aprovechamiento"/>
    <n v="25750"/>
    <n v="12570"/>
    <n v="13180"/>
    <n v="13.18"/>
  </r>
  <r>
    <n v="406"/>
    <n v="5"/>
    <x v="11"/>
    <s v="2018-05-12 18:15:14"/>
    <s v="2018-05-12 18:50:18"/>
    <n v="659"/>
    <n v="702"/>
    <s v="SZO996"/>
    <s v="SZO996"/>
    <s v="LIME S.A E.S.P."/>
    <x v="1"/>
    <x v="0"/>
    <s v="ASE 2 LIME S.A. E.S.P."/>
    <s v="Atencion Criticos clandestino y Otros decreto 1077"/>
    <s v="Optimizacion"/>
    <n v="20840"/>
    <n v="12200"/>
    <n v="8640"/>
    <n v="8.64"/>
  </r>
  <r>
    <n v="407"/>
    <n v="5"/>
    <x v="11"/>
    <s v="2018-05-12 18:19:10"/>
    <s v="2018-05-12 19:03:59"/>
    <n v="661"/>
    <n v="706"/>
    <s v="SZX185"/>
    <s v="SZX185"/>
    <s v="LIME S.A E.S.P."/>
    <x v="0"/>
    <x v="0"/>
    <s v="ASE 2 LIME S.A. E.S.P."/>
    <s v="Atencion Criticos clandestino y Otros decreto 1077"/>
    <s v="Optimizacion"/>
    <n v="33340"/>
    <n v="12240"/>
    <n v="21100"/>
    <n v="21.1"/>
  </r>
  <r>
    <n v="408"/>
    <n v="5"/>
    <x v="11"/>
    <s v="2018-05-12 18:46:39"/>
    <s v="2018-05-12 19:56:04"/>
    <n v="665"/>
    <n v="712"/>
    <s v="KUM393"/>
    <s v="KUM393"/>
    <s v="LIME S.A E.S.P."/>
    <x v="1"/>
    <x v="0"/>
    <s v="ASE 2 LIME S.A. E.S.P."/>
    <s v="Atencion Criticos clandestino y Otros decreto 1077"/>
    <s v="Optimizacion"/>
    <n v="27140"/>
    <n v="10410"/>
    <n v="16730"/>
    <n v="16.73"/>
  </r>
  <r>
    <n v="409"/>
    <n v="5"/>
    <x v="11"/>
    <s v="2018-05-12 19:31:37"/>
    <s v="2018-05-12 20:33:46"/>
    <n v="670"/>
    <n v="717"/>
    <s v="SZP929"/>
    <s v="SZP929"/>
    <s v="LIME S.A E.S.P."/>
    <x v="0"/>
    <x v="0"/>
    <s v="ASE 2 LIME S.A. E.S.P."/>
    <s v="Atencion Criticos clandestino y Otros decreto 1077"/>
    <s v="Optimizacion"/>
    <n v="30790"/>
    <n v="12280"/>
    <n v="18510"/>
    <n v="18.510000000000002"/>
  </r>
  <r>
    <n v="410"/>
    <n v="5"/>
    <x v="11"/>
    <s v="2018-05-12 21:48:48"/>
    <s v="2018-05-12 22:46:07"/>
    <n v="698"/>
    <n v="740"/>
    <s v="TTY452"/>
    <s v="TTY452"/>
    <s v="LIME S.A E.S.P."/>
    <x v="0"/>
    <x v="0"/>
    <s v="ASE 2 LIME S.A. E.S.P."/>
    <s v="Atencion Criticos clandestino y Otros decreto 1077"/>
    <s v="Optimizacion"/>
    <n v="24180"/>
    <n v="12750"/>
    <n v="11430"/>
    <n v="11.43"/>
  </r>
  <r>
    <n v="411"/>
    <n v="5"/>
    <x v="11"/>
    <s v="2018-05-12 22:03:40"/>
    <s v="2018-05-12 22:57:42"/>
    <n v="701"/>
    <n v="746"/>
    <s v="WGY205"/>
    <s v="WGY2015"/>
    <s v="LIME S.A E.S.P."/>
    <x v="0"/>
    <x v="0"/>
    <s v="ASE 2 LIME S.A. E.S.P."/>
    <s v="Atencion Criticos clandestino y Otros decreto 1077"/>
    <s v="Optimizacion"/>
    <n v="25420"/>
    <n v="12270"/>
    <n v="13150"/>
    <n v="13.15"/>
  </r>
  <r>
    <n v="412"/>
    <n v="5"/>
    <x v="11"/>
    <s v="2018-05-12 22:53:41"/>
    <s v="2018-05-12 23:56:30"/>
    <n v="729"/>
    <n v="773"/>
    <s v="TSW572"/>
    <s v="TSW572"/>
    <s v="LIME S.A E.S.P."/>
    <x v="0"/>
    <x v="0"/>
    <s v="ASE 2 LIME S.A. E.S.P."/>
    <s v="Atencion Criticos clandestino y Otros decreto 1077"/>
    <s v="Optimizacion"/>
    <n v="20190"/>
    <n v="12510"/>
    <n v="7680"/>
    <n v="7.68"/>
  </r>
  <r>
    <n v="413"/>
    <n v="5"/>
    <x v="11"/>
    <s v="2018-05-12 23:07:47"/>
    <s v="2018-05-13 00:08:43"/>
    <n v="739"/>
    <n v="783"/>
    <s v="SZO996"/>
    <s v="SZO996"/>
    <s v="LIME S.A E.S.P."/>
    <x v="1"/>
    <x v="0"/>
    <s v="ASE 2 LIME S.A. E.S.P."/>
    <s v="Atencion Criticos clandestino y Otros decreto 1077"/>
    <s v="Optimizacion"/>
    <n v="19870"/>
    <n v="12200"/>
    <n v="7670"/>
    <n v="7.67"/>
  </r>
  <r>
    <n v="414"/>
    <n v="5"/>
    <x v="11"/>
    <s v="2018-05-12 23:52:31"/>
    <s v="2018-05-13 01:04:33"/>
    <n v="775"/>
    <n v="816"/>
    <s v="THY977"/>
    <s v="THY977"/>
    <s v="LIME S.A E.S.P."/>
    <x v="1"/>
    <x v="0"/>
    <s v="ASE 2 LIME S.A. E.S.P."/>
    <s v="Atencion Criticos clandestino y Otros decreto 1077"/>
    <s v="Optimizacion"/>
    <n v="27060"/>
    <n v="12160"/>
    <n v="14900"/>
    <n v="14.9"/>
  </r>
  <r>
    <n v="415"/>
    <n v="5"/>
    <x v="12"/>
    <s v="2018-05-13 00:29:31"/>
    <s v="2018-05-13 02:05:50"/>
    <n v="33"/>
    <n v="860"/>
    <s v="TAM298"/>
    <s v="TAM298"/>
    <s v="LIME S.A E.S.P."/>
    <x v="0"/>
    <x v="0"/>
    <s v="ASE 2 LIME S.A. E.S.P."/>
    <s v="Atencion Criticos clandestino y Otros decreto 1077"/>
    <s v="Optimizacion"/>
    <n v="16460"/>
    <n v="12150"/>
    <n v="4310"/>
    <n v="4.3099999999999996"/>
  </r>
  <r>
    <n v="416"/>
    <n v="5"/>
    <x v="12"/>
    <s v="2018-05-13 00:54:06"/>
    <s v="2018-05-13 02:46:32"/>
    <n v="62"/>
    <n v="887"/>
    <s v="SZX185"/>
    <s v="SZX185"/>
    <s v="LIME S.A E.S.P."/>
    <x v="0"/>
    <x v="0"/>
    <s v="ASE 2 LIME S.A. E.S.P."/>
    <s v="Atencion Criticos clandestino y Otros decreto 1077"/>
    <s v="Optimizacion"/>
    <n v="29400"/>
    <n v="12220"/>
    <n v="17180"/>
    <n v="17.18"/>
  </r>
  <r>
    <n v="417"/>
    <n v="5"/>
    <x v="12"/>
    <s v="2018-05-13 00:55:19"/>
    <s v="2018-05-13 02:45:21"/>
    <n v="63"/>
    <n v="886"/>
    <s v="SZP929"/>
    <s v="SZP929"/>
    <s v="LIME S.A E.S.P."/>
    <x v="0"/>
    <x v="0"/>
    <s v="ASE 2 LIME S.A. E.S.P."/>
    <s v="Atencion Criticos clandestino y Otros decreto 1077"/>
    <s v="Optimizacion"/>
    <n v="17440"/>
    <n v="12200"/>
    <n v="5240"/>
    <n v="5.24"/>
  </r>
  <r>
    <n v="418"/>
    <n v="5"/>
    <x v="12"/>
    <s v="2018-05-13 01:42:05"/>
    <s v="2018-05-13 04:01:41"/>
    <n v="113"/>
    <n v="940"/>
    <s v="TSP336"/>
    <n v="1304"/>
    <s v="LIME S.A E.S.P."/>
    <x v="0"/>
    <x v="0"/>
    <s v="ASE 2 LIME S.A. E.S.P."/>
    <s v="Atencion Criticos clandestino y Otros decreto 1077"/>
    <s v="Optimizacion"/>
    <n v="16370"/>
    <n v="12310"/>
    <n v="4060"/>
    <n v="4.0599999999999996"/>
  </r>
  <r>
    <n v="419"/>
    <n v="5"/>
    <x v="12"/>
    <s v="2018-05-13 02:02:41"/>
    <s v="2018-05-13 04:36:35"/>
    <n v="137"/>
    <n v="963"/>
    <s v="TTY452"/>
    <s v="TTY452"/>
    <s v="LIME S.A E.S.P."/>
    <x v="0"/>
    <x v="0"/>
    <s v="ASE 2 LIME S.A. E.S.P."/>
    <s v="Atencion Criticos clandestino y Otros decreto 1077"/>
    <s v="Optimizacion"/>
    <n v="19900"/>
    <n v="12710"/>
    <n v="7190"/>
    <n v="7.19"/>
  </r>
  <r>
    <n v="420"/>
    <n v="5"/>
    <x v="12"/>
    <s v="2018-05-13 03:28:53"/>
    <s v="2018-05-13 06:08:50"/>
    <n v="202"/>
    <n v="1026"/>
    <s v="TSP339"/>
    <n v="1307"/>
    <s v="LIME S.A E.S.P."/>
    <x v="0"/>
    <x v="0"/>
    <s v="ASE 2 LIME S.A. E.S.P."/>
    <s v="Atencion Criticos clandestino y Otros decreto 1077"/>
    <s v="Optimizacion"/>
    <n v="19610"/>
    <n v="12670"/>
    <n v="6940"/>
    <n v="6.94"/>
  </r>
  <r>
    <n v="421"/>
    <n v="5"/>
    <x v="12"/>
    <s v="2018-05-13 04:23:52"/>
    <s v="2018-05-13 07:09:11"/>
    <n v="212"/>
    <n v="1046"/>
    <s v="TSP338"/>
    <n v="1306"/>
    <s v="LIME S.A E.S.P."/>
    <x v="0"/>
    <x v="0"/>
    <s v="ASE 2 LIME S.A. E.S.P."/>
    <s v="Atencion Criticos clandestino y Otros decreto 1077"/>
    <s v="Optimizacion"/>
    <n v="20080"/>
    <n v="12050"/>
    <n v="8030"/>
    <n v="8.0299999999999994"/>
  </r>
  <r>
    <n v="422"/>
    <n v="5"/>
    <x v="12"/>
    <s v="2018-05-13 05:30:56"/>
    <s v="2018-05-13 07:01:50"/>
    <n v="222"/>
    <n v="1043"/>
    <s v="SWL355"/>
    <s v="SWL355"/>
    <s v="LIME S.A E.S.P."/>
    <x v="1"/>
    <x v="0"/>
    <s v="ASE 2 LIME S.A. E.S.P."/>
    <s v="Atencion Criticos clandestino y Otros decreto 1077"/>
    <s v="Optimizacion"/>
    <n v="18480"/>
    <n v="10400"/>
    <n v="8080"/>
    <n v="8.08"/>
  </r>
  <r>
    <n v="423"/>
    <n v="5"/>
    <x v="12"/>
    <s v="2018-05-13 06:10:33"/>
    <s v="2018-05-13 06:50:48"/>
    <n v="225"/>
    <n v="1039"/>
    <s v="TSW572"/>
    <s v="TSW572"/>
    <s v="LIME S.A E.S.P."/>
    <x v="1"/>
    <x v="0"/>
    <s v="ASE 2 LIME S.A. E.S.P."/>
    <s v="Atencion Criticos clandestino y Otros decreto 1077"/>
    <s v="Optimizacion"/>
    <n v="26790"/>
    <n v="12420"/>
    <n v="14370"/>
    <n v="14.37"/>
  </r>
  <r>
    <n v="424"/>
    <n v="5"/>
    <x v="12"/>
    <s v="2018-05-13 09:17:53"/>
    <s v="2018-05-13 09:53:42"/>
    <n v="230"/>
    <n v="4"/>
    <s v="TSW462"/>
    <s v="TSW462"/>
    <s v="LIME S.A E.S.P."/>
    <x v="1"/>
    <x v="0"/>
    <s v="ASE 2 LIME S.A. E.S.P."/>
    <s v="Atencion Criticos clandestino y Otros decreto 1077"/>
    <s v="Optimizacion"/>
    <n v="18870"/>
    <n v="12850"/>
    <n v="6020"/>
    <n v="6.02"/>
  </r>
  <r>
    <n v="425"/>
    <n v="5"/>
    <x v="12"/>
    <s v="2018-05-13 10:13:28"/>
    <s v="2018-05-13 11:02:29"/>
    <n v="234"/>
    <n v="12"/>
    <s v="KUM393"/>
    <s v="KUM393"/>
    <s v="LIME S.A E.S.P."/>
    <x v="1"/>
    <x v="0"/>
    <s v="ASE 2 LIME S.A. E.S.P."/>
    <s v="Atencion Criticos clandestino y Otros decreto 1077"/>
    <s v="Optimizacion"/>
    <n v="20450"/>
    <n v="10410"/>
    <n v="10040"/>
    <n v="10.039999999999999"/>
  </r>
  <r>
    <n v="426"/>
    <n v="5"/>
    <x v="13"/>
    <s v="2018-05-14 07:53:40"/>
    <s v="2018-05-14 08:44:10"/>
    <n v="31"/>
    <n v="38"/>
    <s v="SZV691"/>
    <s v="SZV691"/>
    <s v="LIME S.A E.S.P."/>
    <x v="1"/>
    <x v="0"/>
    <s v="ASE 2 LIME S.A. E.S.P."/>
    <s v="Atencion Criticos clandestino y Otros decreto 1077"/>
    <s v="Optimizacion"/>
    <n v="22630"/>
    <n v="12950"/>
    <n v="9680"/>
    <n v="9.68"/>
  </r>
  <r>
    <n v="427"/>
    <n v="5"/>
    <x v="13"/>
    <s v="2018-05-14 10:32:36"/>
    <s v="2018-05-14 11:10:11"/>
    <n v="114"/>
    <n v="121"/>
    <s v="TSW572"/>
    <s v="TSW572"/>
    <s v="LIME S.A E.S.P."/>
    <x v="1"/>
    <x v="0"/>
    <s v="ASE 2 LIME S.A. E.S.P."/>
    <s v="Atencion Criticos clandestino y Otros decreto 1077"/>
    <s v="Optimizacion"/>
    <n v="16400"/>
    <n v="12270"/>
    <n v="4130"/>
    <n v="4.13"/>
  </r>
  <r>
    <n v="428"/>
    <n v="5"/>
    <x v="13"/>
    <s v="2018-05-14 10:38:34"/>
    <s v="2018-05-14 11:21:30"/>
    <n v="121"/>
    <n v="131"/>
    <s v="WGY205"/>
    <s v="WGY2015"/>
    <s v="LIME S.A E.S.P."/>
    <x v="0"/>
    <x v="0"/>
    <s v="ASE 2 LIME S.A. E.S.P."/>
    <s v="Atencion Criticos clandestino y Otros decreto 1077"/>
    <s v="Optimizacion"/>
    <n v="22620"/>
    <n v="12130"/>
    <n v="10490"/>
    <n v="10.49"/>
  </r>
  <r>
    <n v="429"/>
    <n v="5"/>
    <x v="13"/>
    <s v="2018-05-14 10:50:01"/>
    <s v="2018-05-14 11:31:23"/>
    <n v="133"/>
    <n v="140"/>
    <s v="TTY452"/>
    <s v="TTY452"/>
    <s v="LIME S.A E.S.P."/>
    <x v="1"/>
    <x v="0"/>
    <s v="ASE 2 LIME S.A. E.S.P."/>
    <s v="Atencion Criticos clandestino y Otros decreto 1077"/>
    <s v="Optimizacion"/>
    <n v="23090"/>
    <n v="12450"/>
    <n v="10640"/>
    <n v="10.64"/>
  </r>
  <r>
    <n v="430"/>
    <n v="5"/>
    <x v="13"/>
    <s v="2018-05-14 11:14:45"/>
    <s v="2018-05-14 11:53:39"/>
    <n v="164"/>
    <n v="163"/>
    <s v="TSP337"/>
    <n v="1305"/>
    <s v="LIME S.A E.S.P."/>
    <x v="1"/>
    <x v="0"/>
    <s v="ASE 2 LIME S.A. E.S.P."/>
    <s v="Atencion Criticos clandestino y Otros decreto 1077"/>
    <s v="Optimizacion"/>
    <n v="16130"/>
    <n v="12310"/>
    <n v="3820"/>
    <n v="3.82"/>
  </r>
  <r>
    <n v="431"/>
    <n v="5"/>
    <x v="13"/>
    <s v="2018-05-14 11:26:17"/>
    <s v="2018-05-14 12:14:38"/>
    <n v="176"/>
    <n v="185"/>
    <s v="SZO378"/>
    <s v="SZO378"/>
    <s v="LIME S.A E.S.P."/>
    <x v="1"/>
    <x v="0"/>
    <s v="ASE 2 LIME S.A. E.S.P."/>
    <s v="Atencion Criticos clandestino y Otros decreto 1077"/>
    <s v="Optimizacion"/>
    <n v="16220"/>
    <n v="11840"/>
    <n v="4380"/>
    <n v="4.38"/>
  </r>
  <r>
    <n v="432"/>
    <n v="5"/>
    <x v="13"/>
    <s v="2018-05-14 11:28:50"/>
    <s v="2018-05-14 12:15:28"/>
    <n v="180"/>
    <n v="186"/>
    <s v="SZP929"/>
    <s v="SZP929"/>
    <s v="LIME S.A E.S.P."/>
    <x v="0"/>
    <x v="0"/>
    <s v="ASE 2 LIME S.A. E.S.P."/>
    <s v="Atencion Criticos clandestino y Otros decreto 1077"/>
    <s v="Optimizacion"/>
    <n v="21850"/>
    <n v="12110"/>
    <n v="9740"/>
    <n v="9.74"/>
  </r>
  <r>
    <n v="433"/>
    <n v="5"/>
    <x v="13"/>
    <s v="2018-05-14 11:33:50"/>
    <s v="2018-05-14 12:34:23"/>
    <n v="188"/>
    <n v="203"/>
    <s v="SWL355"/>
    <s v="SWL355"/>
    <s v="LIME S.A E.S.P."/>
    <x v="1"/>
    <x v="0"/>
    <s v="ASE 2 LIME S.A. E.S.P."/>
    <s v="Atencion Criticos clandestino y Otros decreto 1077"/>
    <s v="Optimizacion"/>
    <n v="19460"/>
    <n v="10550"/>
    <n v="8910"/>
    <n v="8.91"/>
  </r>
  <r>
    <n v="434"/>
    <n v="5"/>
    <x v="13"/>
    <s v="2018-05-14 11:53:59"/>
    <s v="2018-05-14 12:42:19"/>
    <n v="207"/>
    <n v="209"/>
    <s v="TSP338"/>
    <n v="1306"/>
    <s v="LIME S.A E.S.P."/>
    <x v="1"/>
    <x v="0"/>
    <s v="ASE 2 LIME S.A. E.S.P."/>
    <s v="Atencion Criticos clandestino y Otros decreto 1077"/>
    <s v="Optimizacion"/>
    <n v="18320"/>
    <n v="12120"/>
    <n v="6200"/>
    <n v="6.2"/>
  </r>
  <r>
    <n v="435"/>
    <n v="5"/>
    <x v="13"/>
    <s v="2018-05-14 12:37:03"/>
    <s v="2018-05-14 15:02:21"/>
    <n v="246"/>
    <n v="317"/>
    <s v="SZX185"/>
    <s v="SZX185"/>
    <s v="LIME S.A E.S.P."/>
    <x v="1"/>
    <x v="0"/>
    <s v="ASE 2 LIME S.A. E.S.P."/>
    <s v="Atencion Criticos clandestino y Otros decreto 1077"/>
    <s v="Optimizacion"/>
    <n v="23490"/>
    <n v="11870"/>
    <n v="11620"/>
    <n v="11.62"/>
  </r>
  <r>
    <n v="436"/>
    <n v="5"/>
    <x v="13"/>
    <s v="2018-05-14 12:44:14"/>
    <s v="2018-05-14 15:00:04"/>
    <n v="255"/>
    <n v="316"/>
    <s v="TAM298"/>
    <s v="TAM298"/>
    <s v="LIME S.A E.S.P."/>
    <x v="1"/>
    <x v="0"/>
    <s v="ASE 2 LIME S.A. E.S.P."/>
    <s v="Atencion Criticos clandestino y Otros decreto 1077"/>
    <s v="Optimizacion"/>
    <n v="23740"/>
    <n v="12040"/>
    <n v="11700"/>
    <n v="11.7"/>
  </r>
  <r>
    <n v="437"/>
    <n v="5"/>
    <x v="13"/>
    <s v="2018-05-14 14:13:56"/>
    <s v="2018-05-14 14:50:28"/>
    <n v="305"/>
    <n v="309"/>
    <s v="SZV691"/>
    <s v="SZV691"/>
    <s v="LIME S.A E.S.P."/>
    <x v="1"/>
    <x v="0"/>
    <s v="ASE 2 LIME S.A. E.S.P."/>
    <s v="Atencion Criticos clandestino y Otros decreto 1077"/>
    <s v="Optimizacion"/>
    <n v="25290"/>
    <n v="12990"/>
    <n v="12300"/>
    <n v="12.3"/>
  </r>
  <r>
    <n v="438"/>
    <n v="5"/>
    <x v="13"/>
    <s v="2018-05-14 16:06:49"/>
    <s v="2018-05-14 16:34:18"/>
    <n v="367"/>
    <n v="368"/>
    <s v="SZO996"/>
    <s v="SZO996"/>
    <s v="LIME S.A E.S.P."/>
    <x v="1"/>
    <x v="0"/>
    <s v="ASE 2 LIME S.A. E.S.P."/>
    <s v="Atencion Criticos clandestino y Otros decreto 1077"/>
    <s v="Aprovechamiento"/>
    <n v="22890"/>
    <n v="12130"/>
    <n v="10760"/>
    <n v="10.76"/>
  </r>
  <r>
    <n v="439"/>
    <n v="5"/>
    <x v="13"/>
    <s v="2018-05-14 16:33:12"/>
    <s v="2018-05-14 17:08:37"/>
    <n v="380"/>
    <n v="385"/>
    <s v="TSW572"/>
    <s v="TSW572"/>
    <s v="LIME S.A E.S.P."/>
    <x v="1"/>
    <x v="0"/>
    <s v="ASE 2 LIME S.A. E.S.P."/>
    <s v="Atencion Criticos clandestino y Otros decreto 1077"/>
    <s v="Optimizacion"/>
    <n v="26680"/>
    <n v="12250"/>
    <n v="14430"/>
    <n v="14.43"/>
  </r>
  <r>
    <n v="440"/>
    <n v="5"/>
    <x v="13"/>
    <s v="2018-05-14 16:47:57"/>
    <s v="2018-05-14 17:25:51"/>
    <n v="386"/>
    <n v="394"/>
    <s v="KUM393"/>
    <s v="KUM393"/>
    <s v="LIME S.A E.S.P."/>
    <x v="1"/>
    <x v="0"/>
    <s v="ASE 2 LIME S.A. E.S.P."/>
    <s v="Atencion Criticos clandestino y Otros decreto 1077"/>
    <s v="Aprovechamiento"/>
    <n v="23450"/>
    <n v="10480"/>
    <n v="12970"/>
    <n v="12.97"/>
  </r>
  <r>
    <n v="441"/>
    <n v="5"/>
    <x v="13"/>
    <s v="2018-05-14 16:53:10"/>
    <s v="2018-05-14 17:27:05"/>
    <n v="390"/>
    <n v="395"/>
    <s v="THY977"/>
    <s v="THY977"/>
    <s v="LIME S.A E.S.P."/>
    <x v="1"/>
    <x v="0"/>
    <s v="ASE 2 LIME S.A. E.S.P."/>
    <s v="Atencion Criticos clandestino y Otros decreto 1077"/>
    <s v="Optimizacion"/>
    <n v="25390"/>
    <n v="12000"/>
    <n v="13390"/>
    <n v="13.39"/>
  </r>
  <r>
    <n v="442"/>
    <n v="5"/>
    <x v="13"/>
    <s v="2018-05-14 19:03:51"/>
    <s v="2018-05-14 19:40:33"/>
    <n v="427"/>
    <n v="433"/>
    <s v="TSW462"/>
    <s v="TSW462"/>
    <s v="LIME S.A E.S.P."/>
    <x v="1"/>
    <x v="0"/>
    <s v="ASE 2 LIME S.A. E.S.P."/>
    <s v="Atencion Criticos clandestino y Otros decreto 1077"/>
    <s v="Optimizacion"/>
    <n v="20770"/>
    <n v="12850"/>
    <n v="7920"/>
    <n v="7.92"/>
  </r>
  <r>
    <n v="443"/>
    <n v="5"/>
    <x v="13"/>
    <s v="2018-05-14 19:16:02"/>
    <s v="2018-05-14 19:48:41"/>
    <n v="432"/>
    <n v="437"/>
    <s v="TTY452"/>
    <s v="TTY452"/>
    <s v="LIME S.A E.S.P."/>
    <x v="0"/>
    <x v="0"/>
    <s v="ASE 2 LIME S.A. E.S.P."/>
    <s v="Atencion Criticos clandestino y Otros decreto 1077"/>
    <s v="Optimizacion"/>
    <n v="21330"/>
    <n v="12430"/>
    <n v="8900"/>
    <n v="8.9"/>
  </r>
  <r>
    <n v="444"/>
    <n v="5"/>
    <x v="13"/>
    <s v="2018-05-14 20:08:06"/>
    <s v="2018-05-14 22:15:03"/>
    <n v="446"/>
    <n v="477"/>
    <s v="SZX185"/>
    <s v="SZX185"/>
    <s v="LIME S.A E.S.P."/>
    <x v="0"/>
    <x v="0"/>
    <s v="ASE 2 LIME S.A. E.S.P."/>
    <s v="Atencion Criticos clandestino y Otros decreto 1077"/>
    <s v="Optimizacion"/>
    <n v="19060"/>
    <n v="11830"/>
    <n v="7230"/>
    <n v="7.23"/>
  </r>
  <r>
    <n v="445"/>
    <n v="5"/>
    <x v="13"/>
    <s v="2018-05-14 21:37:56"/>
    <s v="2018-05-14 22:13:15"/>
    <n v="470"/>
    <n v="476"/>
    <s v="SWL355"/>
    <s v="SWL355"/>
    <s v="LIME S.A E.S.P."/>
    <x v="1"/>
    <x v="0"/>
    <s v="ASE 2 LIME S.A. E.S.P."/>
    <s v="Atencion Criticos clandestino y Otros decreto 1077"/>
    <s v="Aprovechamiento"/>
    <n v="16410"/>
    <n v="10490"/>
    <n v="5920"/>
    <n v="5.92"/>
  </r>
  <r>
    <n v="446"/>
    <n v="5"/>
    <x v="13"/>
    <s v="2018-05-14 22:15:54"/>
    <s v="2018-05-14 23:03:46"/>
    <n v="500"/>
    <n v="512"/>
    <s v="SZV691"/>
    <s v="SZV691"/>
    <s v="LIME S.A E.S.P."/>
    <x v="0"/>
    <x v="0"/>
    <s v="ASE 2 LIME S.A. E.S.P."/>
    <s v="Atencion Criticos clandestino y Otros decreto 1077"/>
    <s v="Optimizacion"/>
    <n v="21540"/>
    <n v="13010"/>
    <n v="8530"/>
    <n v="8.5299999999999994"/>
  </r>
  <r>
    <n v="447"/>
    <n v="5"/>
    <x v="13"/>
    <s v="2018-05-14 22:30:17"/>
    <s v="2018-05-14 23:13:15"/>
    <n v="512"/>
    <n v="518"/>
    <s v="TSW572"/>
    <s v="TSW572"/>
    <s v="LIME S.A E.S.P."/>
    <x v="0"/>
    <x v="0"/>
    <s v="ASE 2 LIME S.A. E.S.P."/>
    <s v="Atencion Criticos clandestino y Otros decreto 1077"/>
    <s v="Optimizacion"/>
    <n v="16940"/>
    <n v="12230"/>
    <n v="4710"/>
    <n v="4.71"/>
  </r>
  <r>
    <n v="448"/>
    <n v="5"/>
    <x v="13"/>
    <s v="2018-05-14 22:42:56"/>
    <s v="2018-05-14 23:37:50"/>
    <n v="529"/>
    <n v="539"/>
    <s v="WGY205"/>
    <s v="WGY2015"/>
    <s v="LIME S.A E.S.P."/>
    <x v="0"/>
    <x v="0"/>
    <s v="ASE 2 LIME S.A. E.S.P."/>
    <s v="Atencion Criticos clandestino y Otros decreto 1077"/>
    <s v="Optimizacion"/>
    <n v="18590"/>
    <n v="12160"/>
    <n v="6430"/>
    <n v="6.43"/>
  </r>
  <r>
    <n v="449"/>
    <n v="5"/>
    <x v="13"/>
    <s v="2018-05-14 23:44:22"/>
    <s v="2018-05-15 00:50:56"/>
    <n v="597"/>
    <n v="45"/>
    <s v="TTY452"/>
    <s v="TTY452"/>
    <s v="LIME S.A E.S.P."/>
    <x v="0"/>
    <x v="0"/>
    <s v="ASE 2 LIME S.A. E.S.P."/>
    <s v="Atencion Criticos clandestino y Otros decreto 1077"/>
    <s v="Optimizacion"/>
    <n v="18780"/>
    <n v="12400"/>
    <n v="6380"/>
    <n v="6.38"/>
  </r>
  <r>
    <n v="450"/>
    <n v="5"/>
    <x v="13"/>
    <s v="2018-05-14 23:54:22"/>
    <s v="2018-05-15 01:04:00"/>
    <n v="609"/>
    <n v="57"/>
    <s v="TSW462"/>
    <s v="TSW462"/>
    <s v="LIME S.A E.S.P."/>
    <x v="0"/>
    <x v="0"/>
    <s v="ASE 2 LIME S.A. E.S.P."/>
    <s v="Atencion Criticos clandestino y Otros decreto 1077"/>
    <s v="Optimizacion"/>
    <n v="24780"/>
    <n v="12890"/>
    <n v="11890"/>
    <n v="11.89"/>
  </r>
  <r>
    <n v="451"/>
    <n v="5"/>
    <x v="14"/>
    <s v="2018-05-15 00:09:23"/>
    <s v="2018-05-15 01:24:47"/>
    <n v="11"/>
    <n v="64"/>
    <s v="TSP336"/>
    <n v="1304"/>
    <s v="LIME S.A E.S.P."/>
    <x v="0"/>
    <x v="0"/>
    <s v="ASE 2 LIME S.A. E.S.P."/>
    <s v="Atencion Criticos clandestino y Otros decreto 1077"/>
    <s v="Optimizacion"/>
    <n v="22420"/>
    <n v="12150"/>
    <n v="10270"/>
    <n v="10.27"/>
  </r>
  <r>
    <n v="452"/>
    <n v="5"/>
    <x v="14"/>
    <s v="2018-05-15 00:14:18"/>
    <s v="2018-05-15 00:42:24"/>
    <n v="12"/>
    <n v="33"/>
    <s v="THY977"/>
    <s v="THY977"/>
    <s v="LIME S.A E.S.P."/>
    <x v="1"/>
    <x v="0"/>
    <s v="ASE 2 LIME S.A. E.S.P."/>
    <s v="Atencion Criticos clandestino y Otros decreto 1077"/>
    <s v="Aprovechamiento"/>
    <n v="17590"/>
    <n v="11960"/>
    <n v="5630"/>
    <n v="5.63"/>
  </r>
  <r>
    <n v="453"/>
    <n v="5"/>
    <x v="14"/>
    <s v="2018-05-15 00:24:37"/>
    <s v="2018-05-15 01:44:57"/>
    <n v="23"/>
    <n v="83"/>
    <s v="TAM298"/>
    <s v="TAM298"/>
    <s v="LIME S.A E.S.P."/>
    <x v="0"/>
    <x v="0"/>
    <s v="ASE 2 LIME S.A. E.S.P."/>
    <s v="Atencion Criticos clandestino y Otros decreto 1077"/>
    <s v="Optimizacion"/>
    <n v="19150"/>
    <n v="11690"/>
    <n v="7460"/>
    <n v="7.46"/>
  </r>
  <r>
    <n v="454"/>
    <n v="5"/>
    <x v="14"/>
    <s v="2018-05-15 01:27:09"/>
    <s v="2018-05-15 02:43:38"/>
    <n v="77"/>
    <n v="151"/>
    <s v="SZX185"/>
    <s v="SZX185"/>
    <s v="LIME S.A E.S.P."/>
    <x v="0"/>
    <x v="0"/>
    <s v="ASE 2 LIME S.A. E.S.P."/>
    <s v="Atencion Criticos clandestino y Otros decreto 1077"/>
    <s v="Optimizacion"/>
    <n v="31940"/>
    <n v="11830"/>
    <n v="20110"/>
    <n v="20.11"/>
  </r>
  <r>
    <n v="455"/>
    <n v="5"/>
    <x v="14"/>
    <s v="2018-05-15 02:07:35"/>
    <s v="2018-05-15 02:47:05"/>
    <n v="98"/>
    <n v="155"/>
    <s v="SZP929"/>
    <s v="SZP929"/>
    <s v="LIME S.A E.S.P."/>
    <x v="0"/>
    <x v="0"/>
    <s v="ASE 2 LIME S.A. E.S.P."/>
    <s v="Atencion Criticos clandestino y Otros decreto 1077"/>
    <s v="Optimizacion"/>
    <n v="17110"/>
    <n v="12040"/>
    <n v="5070"/>
    <n v="5.07"/>
  </r>
  <r>
    <n v="456"/>
    <n v="5"/>
    <x v="14"/>
    <s v="2018-05-15 02:37:17"/>
    <s v="2018-05-15 03:27:57"/>
    <n v="113"/>
    <n v="177"/>
    <s v="WGY205"/>
    <s v="WGY2015"/>
    <s v="LIME S.A E.S.P."/>
    <x v="0"/>
    <x v="0"/>
    <s v="ASE 2 LIME S.A. E.S.P."/>
    <s v="Atencion Criticos clandestino y Otros decreto 1077"/>
    <s v="Optimizacion"/>
    <n v="18960"/>
    <n v="12190"/>
    <n v="6770"/>
    <n v="6.77"/>
  </r>
  <r>
    <n v="457"/>
    <n v="5"/>
    <x v="14"/>
    <s v="2018-05-15 02:46:36"/>
    <s v="2018-05-15 03:26:23"/>
    <n v="119"/>
    <n v="176"/>
    <s v="TSP338"/>
    <n v="1306"/>
    <s v="LIME S.A E.S.P."/>
    <x v="0"/>
    <x v="0"/>
    <s v="ASE 2 LIME S.A. E.S.P."/>
    <s v="Atencion Criticos clandestino y Otros decreto 1077"/>
    <s v="Optimizacion"/>
    <n v="13060"/>
    <n v="12120"/>
    <n v="940"/>
    <n v="0.94"/>
  </r>
  <r>
    <n v="458"/>
    <n v="5"/>
    <x v="14"/>
    <s v="2018-05-15 02:55:23"/>
    <s v="2018-05-15 03:44:15"/>
    <n v="126"/>
    <n v="189"/>
    <s v="TSP337"/>
    <n v="1305"/>
    <s v="LIME S.A E.S.P."/>
    <x v="0"/>
    <x v="0"/>
    <s v="ASE 2 LIME S.A. E.S.P."/>
    <s v="Atencion Criticos clandestino y Otros decreto 1077"/>
    <s v="Optimizacion"/>
    <n v="17130"/>
    <n v="12450"/>
    <n v="4680"/>
    <n v="4.68"/>
  </r>
  <r>
    <n v="459"/>
    <n v="5"/>
    <x v="14"/>
    <s v="2018-05-15 03:08:43"/>
    <s v="2018-05-15 03:36:51"/>
    <n v="140"/>
    <n v="187"/>
    <s v="SZO996"/>
    <s v="SZO996"/>
    <s v="LIME S.A E.S.P."/>
    <x v="1"/>
    <x v="0"/>
    <s v="ASE 2 LIME S.A. E.S.P."/>
    <s v="Atencion Criticos clandestino y Otros decreto 1077"/>
    <s v="Aprovechamiento"/>
    <n v="20500"/>
    <n v="12380"/>
    <n v="8120"/>
    <n v="8.1199999999999992"/>
  </r>
  <r>
    <n v="460"/>
    <n v="5"/>
    <x v="14"/>
    <s v="2018-05-15 04:44:36"/>
    <s v="2018-05-15 05:20:28"/>
    <n v="9"/>
    <n v="262"/>
    <s v="SWL355"/>
    <s v="SWL355"/>
    <s v="LIME S.A E.S.P."/>
    <x v="1"/>
    <x v="0"/>
    <s v="ASE 2 LIME S.A. E.S.P."/>
    <s v="Atencion Criticos clandestino y Otros decreto 1077"/>
    <s v="Aprovechamiento"/>
    <n v="27330"/>
    <n v="10530"/>
    <n v="16800"/>
    <n v="16.8"/>
  </r>
  <r>
    <n v="461"/>
    <n v="5"/>
    <x v="14"/>
    <s v="2018-05-15 06:01:29"/>
    <s v="2018-05-15 06:56:00"/>
    <n v="20"/>
    <n v="275"/>
    <s v="KUM393"/>
    <s v="KUM393"/>
    <s v="LIME S.A E.S.P."/>
    <x v="0"/>
    <x v="0"/>
    <s v="ASE 2 LIME S.A. E.S.P."/>
    <s v="Atencion Criticos clandestino y Otros decreto 1077"/>
    <s v="Optimizacion"/>
    <n v="17190"/>
    <n v="10360"/>
    <n v="6830"/>
    <n v="6.83"/>
  </r>
  <r>
    <n v="462"/>
    <n v="5"/>
    <x v="14"/>
    <s v="2018-05-15 07:17:26"/>
    <s v="2018-05-15 07:58:37"/>
    <n v="197"/>
    <n v="282"/>
    <s v="SZV691"/>
    <s v="SZV691"/>
    <s v="LIME S.A E.S.P."/>
    <x v="1"/>
    <x v="0"/>
    <s v="ASE 2 LIME S.A. E.S.P."/>
    <s v="Atencion Criticos clandestino y Otros decreto 1077"/>
    <s v="Optimizacion"/>
    <n v="23310"/>
    <n v="13060"/>
    <n v="10250"/>
    <n v="10.25"/>
  </r>
  <r>
    <n v="463"/>
    <n v="5"/>
    <x v="14"/>
    <s v="2018-05-15 09:46:32"/>
    <s v="2018-05-15 10:23:32"/>
    <n v="224"/>
    <n v="313"/>
    <s v="SZX185"/>
    <s v="SZX185"/>
    <s v="LIME S.A E.S.P."/>
    <x v="1"/>
    <x v="0"/>
    <s v="ASE 2 LIME S.A. E.S.P."/>
    <s v="Atencion Criticos clandestino y Otros decreto 1077"/>
    <s v="Optimizacion"/>
    <n v="22400"/>
    <n v="11870"/>
    <n v="10530"/>
    <n v="10.53"/>
  </r>
  <r>
    <n v="464"/>
    <n v="5"/>
    <x v="14"/>
    <s v="2018-05-15 09:47:51"/>
    <s v="2018-05-15 10:27:01"/>
    <n v="226"/>
    <n v="316"/>
    <s v="SWL355"/>
    <s v="SWL355"/>
    <s v="LIME S.A E.S.P."/>
    <x v="1"/>
    <x v="0"/>
    <s v="ASE 2 LIME S.A. E.S.P."/>
    <s v="Atencion Criticos clandestino y Otros decreto 1077"/>
    <s v="Aprovechamiento"/>
    <n v="26500"/>
    <n v="10530"/>
    <n v="15970"/>
    <n v="15.97"/>
  </r>
  <r>
    <n v="465"/>
    <n v="5"/>
    <x v="14"/>
    <s v="2018-05-15 10:50:40"/>
    <s v="2018-05-15 11:56:54"/>
    <n v="278"/>
    <n v="372"/>
    <s v="THY977"/>
    <s v="THY977"/>
    <s v="LIME S.A E.S.P."/>
    <x v="1"/>
    <x v="0"/>
    <s v="ASE 2 LIME S.A. E.S.P."/>
    <s v="Atencion Criticos clandestino y Otros decreto 1077"/>
    <s v="Optimizacion"/>
    <n v="19630"/>
    <n v="11920"/>
    <n v="7710"/>
    <n v="7.71"/>
  </r>
  <r>
    <n v="466"/>
    <n v="5"/>
    <x v="14"/>
    <s v="2018-05-15 11:25:26"/>
    <s v="2018-05-15 13:11:03"/>
    <n v="309"/>
    <n v="402"/>
    <s v="SZO378"/>
    <s v="SZO378"/>
    <s v="LIME S.A E.S.P."/>
    <x v="1"/>
    <x v="0"/>
    <s v="ASE 2 LIME S.A. E.S.P."/>
    <s v="Atencion Criticos clandestino y Otros decreto 1077"/>
    <s v="Optimizacion"/>
    <n v="13860"/>
    <n v="11850"/>
    <n v="2010"/>
    <n v="2.0099999999999998"/>
  </r>
  <r>
    <n v="467"/>
    <n v="5"/>
    <x v="14"/>
    <s v="2018-05-15 11:42:13"/>
    <s v="2018-05-15 13:43:19"/>
    <n v="328"/>
    <n v="420"/>
    <s v="SZP929"/>
    <s v="SZP929"/>
    <s v="LIME S.A E.S.P."/>
    <x v="0"/>
    <x v="0"/>
    <s v="ASE 2 LIME S.A. E.S.P."/>
    <s v="Atencion Criticos clandestino y Otros decreto 1077"/>
    <s v="Optimizacion"/>
    <n v="26330"/>
    <n v="12060"/>
    <n v="14270"/>
    <n v="14.27"/>
  </r>
  <r>
    <n v="468"/>
    <n v="5"/>
    <x v="14"/>
    <s v="2018-05-15 11:46:08"/>
    <s v="2018-05-15 15:17:40"/>
    <n v="333"/>
    <n v="460"/>
    <s v="KUM393"/>
    <s v="KUM393"/>
    <s v="LIME S.A E.S.P."/>
    <x v="1"/>
    <x v="0"/>
    <s v="ASE 2 LIME S.A. E.S.P."/>
    <s v="Atencion Criticos clandestino y Otros decreto 1077"/>
    <s v="Optimizacion"/>
    <n v="32600"/>
    <n v="10500"/>
    <n v="22100"/>
    <n v="22.1"/>
  </r>
  <r>
    <n v="469"/>
    <n v="5"/>
    <x v="14"/>
    <s v="2018-05-15 11:54:20"/>
    <s v="2018-05-15 14:13:49"/>
    <n v="343"/>
    <n v="437"/>
    <s v="TTY452"/>
    <s v="TTY452"/>
    <s v="LIME S.A E.S.P."/>
    <x v="1"/>
    <x v="0"/>
    <s v="ASE 2 LIME S.A. E.S.P."/>
    <s v="Atencion Criticos clandestino y Otros decreto 1077"/>
    <s v="Optimizacion"/>
    <n v="38250"/>
    <n v="12490"/>
    <n v="25760"/>
    <n v="25.76"/>
  </r>
  <r>
    <n v="470"/>
    <n v="5"/>
    <x v="14"/>
    <s v="2018-05-15 12:34:42"/>
    <s v="2018-05-15 16:22:09"/>
    <n v="385"/>
    <n v="511"/>
    <s v="TSW462"/>
    <s v="TSW462"/>
    <s v="LIME S.A E.S.P."/>
    <x v="1"/>
    <x v="0"/>
    <s v="ASE 2 LIME S.A. E.S.P."/>
    <s v="Atencion Criticos clandestino y Otros decreto 1077"/>
    <s v="Optimizacion"/>
    <n v="19930"/>
    <n v="13020"/>
    <n v="6910"/>
    <n v="6.91"/>
  </r>
  <r>
    <n v="471"/>
    <n v="5"/>
    <x v="14"/>
    <s v="2018-05-15 13:19:59"/>
    <s v="2018-05-15 16:20:46"/>
    <n v="411"/>
    <n v="510"/>
    <s v="SWL355"/>
    <s v="SWL355"/>
    <s v="LIME S.A E.S.P."/>
    <x v="1"/>
    <x v="0"/>
    <s v="ASE 2 LIME S.A. E.S.P."/>
    <s v="Atencion Criticos clandestino y Otros decreto 1077"/>
    <s v="Optimizacion"/>
    <n v="20540"/>
    <n v="10480"/>
    <n v="10060"/>
    <n v="10.06"/>
  </r>
  <r>
    <n v="472"/>
    <n v="5"/>
    <x v="14"/>
    <s v="2018-05-15 15:17:31"/>
    <s v="2018-05-15 15:54:11"/>
    <n v="500"/>
    <n v="488"/>
    <s v="SZO996"/>
    <s v="SZO996"/>
    <s v="LIME S.A E.S.P."/>
    <x v="1"/>
    <x v="0"/>
    <s v="ASE 2 LIME S.A. E.S.P."/>
    <s v="Atencion Criticos clandestino y Otros decreto 1077"/>
    <s v="Aprovechamiento"/>
    <n v="26640"/>
    <n v="12310"/>
    <n v="14330"/>
    <n v="14.33"/>
  </r>
  <r>
    <n v="473"/>
    <n v="5"/>
    <x v="14"/>
    <s v="2018-05-15 15:45:07"/>
    <s v="2018-05-15 18:50:47"/>
    <n v="522"/>
    <n v="618"/>
    <s v="WGY205"/>
    <s v="WGY2015"/>
    <s v="LIME S.A E.S.P."/>
    <x v="0"/>
    <x v="0"/>
    <s v="ASE 2 LIME S.A. E.S.P."/>
    <s v="Atencion Criticos clandestino y Otros decreto 1077"/>
    <s v="Optimizacion"/>
    <n v="27630"/>
    <n v="12230"/>
    <n v="15400"/>
    <n v="15.4"/>
  </r>
  <r>
    <n v="474"/>
    <n v="5"/>
    <x v="14"/>
    <s v="2018-05-15 16:04:42"/>
    <s v="2018-05-15 19:32:54"/>
    <n v="540"/>
    <n v="639"/>
    <s v="TSW572"/>
    <s v="TSW572"/>
    <s v="LIME S.A E.S.P."/>
    <x v="1"/>
    <x v="0"/>
    <s v="ASE 2 LIME S.A. E.S.P."/>
    <s v="Atencion Criticos clandestino y Otros decreto 1077"/>
    <s v="Optimizacion"/>
    <n v="37750"/>
    <n v="12250"/>
    <n v="25500"/>
    <n v="25.5"/>
  </r>
  <r>
    <n v="475"/>
    <n v="5"/>
    <x v="14"/>
    <s v="2018-05-15 16:42:17"/>
    <s v="2018-05-15 17:07:27"/>
    <n v="568"/>
    <n v="539"/>
    <s v="THY977"/>
    <s v="THY977"/>
    <s v="LIME S.A E.S.P."/>
    <x v="1"/>
    <x v="0"/>
    <s v="ASE 2 LIME S.A. E.S.P."/>
    <s v="Atencion Criticos clandestino y Otros decreto 1077"/>
    <s v="Aprovechamiento"/>
    <n v="21210"/>
    <n v="12050"/>
    <n v="9160"/>
    <n v="9.16"/>
  </r>
  <r>
    <n v="476"/>
    <n v="5"/>
    <x v="14"/>
    <s v="2018-05-15 19:08:50"/>
    <s v="2018-05-15 19:43:02"/>
    <n v="624"/>
    <n v="644"/>
    <s v="SZV691"/>
    <s v="SZV691"/>
    <s v="LIME S.A E.S.P."/>
    <x v="0"/>
    <x v="0"/>
    <s v="ASE 2 LIME S.A. E.S.P."/>
    <s v="Atencion Criticos clandestino y Otros decreto 1077"/>
    <s v="Optimizacion"/>
    <n v="22750"/>
    <n v="12950"/>
    <n v="9800"/>
    <n v="9.8000000000000007"/>
  </r>
  <r>
    <n v="477"/>
    <n v="5"/>
    <x v="14"/>
    <s v="2018-05-15 20:59:53"/>
    <s v="2018-05-15 21:30:53"/>
    <n v="658"/>
    <n v="686"/>
    <s v="TTY452"/>
    <s v="TTY452"/>
    <s v="LIME S.A E.S.P."/>
    <x v="0"/>
    <x v="0"/>
    <s v="ASE 2 LIME S.A. E.S.P."/>
    <s v="Atencion Criticos clandestino y Otros decreto 1077"/>
    <s v="Aprovechamiento"/>
    <n v="29920"/>
    <n v="12400"/>
    <n v="17520"/>
    <n v="17.52"/>
  </r>
  <r>
    <n v="478"/>
    <n v="5"/>
    <x v="14"/>
    <s v="2018-05-15 22:28:53"/>
    <s v="2018-05-15 22:53:54"/>
    <n v="697"/>
    <n v="726"/>
    <s v="TSW572"/>
    <s v="TSW572"/>
    <s v="LIME S.A E.S.P."/>
    <x v="0"/>
    <x v="0"/>
    <s v="ASE 2 LIME S.A. E.S.P."/>
    <s v="Atencion Criticos clandestino y Otros decreto 1077"/>
    <s v="Aprovechamiento"/>
    <n v="25640"/>
    <n v="12410"/>
    <n v="13230"/>
    <n v="13.23"/>
  </r>
  <r>
    <n v="479"/>
    <n v="5"/>
    <x v="14"/>
    <s v="2018-05-15 23:23:03"/>
    <s v="2018-05-16 03:10:24"/>
    <n v="732"/>
    <n v="80"/>
    <s v="SZV691"/>
    <s v="SZV691"/>
    <s v="LIME S.A E.S.P."/>
    <x v="0"/>
    <x v="0"/>
    <s v="ASE 2 LIME S.A. E.S.P."/>
    <s v="Atencion Criticos clandestino y Otros decreto 1077"/>
    <s v="Optimizacion"/>
    <n v="18980"/>
    <n v="12940"/>
    <n v="6040"/>
    <n v="6.04"/>
  </r>
  <r>
    <n v="480"/>
    <n v="5"/>
    <x v="14"/>
    <s v="2018-05-15 23:46:53"/>
    <s v="2018-05-16 00:15:27"/>
    <n v="752"/>
    <n v="11"/>
    <s v="SZP929"/>
    <s v="SZP929"/>
    <s v="LIME S.A E.S.P."/>
    <x v="0"/>
    <x v="0"/>
    <s v="ASE 2 LIME S.A. E.S.P."/>
    <s v="Atencion Criticos clandestino y Otros decreto 1077"/>
    <s v="Aprovechamiento"/>
    <n v="27010"/>
    <n v="12050"/>
    <n v="14960"/>
    <n v="14.96"/>
  </r>
  <r>
    <n v="481"/>
    <n v="5"/>
    <x v="15"/>
    <s v="2018-05-16 00:44:16"/>
    <s v="2018-05-16 03:07:43"/>
    <n v="30"/>
    <n v="78"/>
    <s v="TAM298"/>
    <s v="TAM298"/>
    <s v="LIME S.A E.S.P."/>
    <x v="0"/>
    <x v="0"/>
    <s v="ASE 2 LIME S.A. E.S.P."/>
    <s v="Atencion Criticos clandestino y Otros decreto 1077"/>
    <s v="Optimizacion"/>
    <n v="27450"/>
    <n v="12300"/>
    <n v="15150"/>
    <n v="15.15"/>
  </r>
  <r>
    <n v="482"/>
    <n v="5"/>
    <x v="15"/>
    <s v="2018-05-16 00:46:09"/>
    <s v="2018-05-16 03:09:04"/>
    <n v="31"/>
    <n v="79"/>
    <s v="THY977"/>
    <s v="THY977"/>
    <s v="LIME S.A E.S.P."/>
    <x v="0"/>
    <x v="0"/>
    <s v="ASE 2 LIME S.A. E.S.P."/>
    <s v="Atencion Criticos clandestino y Otros decreto 1077"/>
    <s v="Optimizacion"/>
    <n v="22210"/>
    <n v="11970"/>
    <n v="10240"/>
    <n v="10.24"/>
  </r>
  <r>
    <n v="483"/>
    <n v="5"/>
    <x v="15"/>
    <s v="2018-05-16 00:48:31"/>
    <s v="2018-05-16 03:59:28"/>
    <n v="33"/>
    <n v="116"/>
    <s v="WGY205"/>
    <s v="WGY2015"/>
    <s v="LIME S.A E.S.P."/>
    <x v="1"/>
    <x v="0"/>
    <s v="ASE 2 LIME S.A. E.S.P."/>
    <s v="Atencion Criticos clandestino y Otros decreto 1077"/>
    <s v="Optimizacion"/>
    <n v="20020"/>
    <n v="12210"/>
    <n v="7810"/>
    <n v="7.81"/>
  </r>
  <r>
    <n v="484"/>
    <n v="5"/>
    <x v="15"/>
    <s v="2018-05-16 01:24:16"/>
    <s v="2018-05-16 04:21:36"/>
    <n v="53"/>
    <n v="136"/>
    <s v="TSP339"/>
    <n v="1307"/>
    <s v="LIME S.A E.S.P."/>
    <x v="0"/>
    <x v="0"/>
    <s v="ASE 2 LIME S.A. E.S.P."/>
    <s v="Atencion Criticos clandestino y Otros decreto 1077"/>
    <s v="Optimizacion"/>
    <n v="15790"/>
    <n v="12660"/>
    <n v="3130"/>
    <n v="3.13"/>
  </r>
  <r>
    <n v="485"/>
    <n v="5"/>
    <x v="15"/>
    <s v="2018-05-16 01:25:37"/>
    <s v="2018-05-16 09:06:30"/>
    <n v="54"/>
    <n v="299"/>
    <s v="KUM393"/>
    <s v="KUM393"/>
    <s v="LIME S.A E.S.P."/>
    <x v="0"/>
    <x v="0"/>
    <s v="ASE 2 LIME S.A. E.S.P."/>
    <s v="Atencion Criticos clandestino y Otros decreto 1077"/>
    <s v="Optimizacion"/>
    <n v="16070"/>
    <n v="9950"/>
    <n v="6120"/>
    <n v="6.12"/>
  </r>
  <r>
    <n v="486"/>
    <n v="5"/>
    <x v="15"/>
    <s v="2018-05-16 02:50:01"/>
    <s v="2018-05-16 03:36:31"/>
    <n v="106"/>
    <n v="101"/>
    <s v="SZO996"/>
    <s v="SZO996"/>
    <s v="LIME S.A E.S.P."/>
    <x v="0"/>
    <x v="0"/>
    <s v="ASE 2 LIME S.A. E.S.P."/>
    <s v="Atencion Criticos clandestino y Otros decreto 1077"/>
    <s v="Aprovechamiento"/>
    <n v="34670"/>
    <n v="12340"/>
    <n v="22330"/>
    <n v="22.33"/>
  </r>
  <r>
    <n v="487"/>
    <n v="5"/>
    <x v="15"/>
    <s v="2018-05-16 02:53:19"/>
    <s v="2018-05-16 09:09:44"/>
    <n v="108"/>
    <n v="302"/>
    <s v="TSW462"/>
    <s v="TSW462"/>
    <s v="LIME S.A E.S.P."/>
    <x v="0"/>
    <x v="0"/>
    <s v="ASE 2 LIME S.A. E.S.P."/>
    <s v="Atencion Criticos clandestino y Otros decreto 1077"/>
    <s v="Optimizacion"/>
    <n v="23590"/>
    <n v="12970"/>
    <n v="10620"/>
    <n v="10.62"/>
  </r>
  <r>
    <n v="488"/>
    <n v="5"/>
    <x v="15"/>
    <s v="2018-05-16 03:07:11"/>
    <s v="2018-05-16 03:35:48"/>
    <n v="115"/>
    <n v="100"/>
    <s v="SZX185"/>
    <s v="SZX185"/>
    <s v="LIME S.A E.S.P."/>
    <x v="0"/>
    <x v="0"/>
    <s v="ASE 2 LIME S.A. E.S.P."/>
    <s v="Atencion Criticos clandestino y Otros decreto 1077"/>
    <s v="Aprovechamiento"/>
    <n v="29600"/>
    <n v="11840"/>
    <n v="17760"/>
    <n v="17.760000000000002"/>
  </r>
  <r>
    <n v="489"/>
    <n v="5"/>
    <x v="15"/>
    <s v="2018-05-16 04:50:31"/>
    <s v="2018-05-16 06:29:11"/>
    <n v="163"/>
    <n v="210"/>
    <s v="SWL355"/>
    <s v="SWL355"/>
    <s v="LIME S.A E.S.P."/>
    <x v="1"/>
    <x v="0"/>
    <s v="ASE 2 LIME S.A. E.S.P."/>
    <s v="Atencion Criticos clandestino y Otros decreto 1077"/>
    <s v="Optimizacion"/>
    <n v="19740"/>
    <n v="10460"/>
    <n v="9280"/>
    <n v="9.2799999999999994"/>
  </r>
  <r>
    <n v="490"/>
    <n v="5"/>
    <x v="15"/>
    <s v="2018-05-16 10:48:56"/>
    <s v="2018-05-16 12:07:23"/>
    <n v="305"/>
    <n v="404"/>
    <s v="SZO996"/>
    <s v="SZO996"/>
    <s v="LIME S.A E.S.P."/>
    <x v="1"/>
    <x v="0"/>
    <s v="ASE 2 LIME S.A. E.S.P."/>
    <s v="Atencion Criticos clandestino y Otros decreto 1077"/>
    <s v="Optimizacion"/>
    <n v="20980"/>
    <n v="12330"/>
    <n v="8650"/>
    <n v="8.65"/>
  </r>
  <r>
    <n v="491"/>
    <n v="5"/>
    <x v="15"/>
    <s v="2018-05-16 11:14:48"/>
    <s v="2018-05-16 12:39:32"/>
    <n v="315"/>
    <n v="422"/>
    <s v="WGY205"/>
    <s v="WGY2015"/>
    <s v="LIME S.A E.S.P."/>
    <x v="0"/>
    <x v="0"/>
    <s v="ASE 2 LIME S.A. E.S.P."/>
    <s v="Atencion Criticos clandestino y Otros decreto 1077"/>
    <s v="Optimizacion"/>
    <n v="23270"/>
    <n v="12180"/>
    <n v="11090"/>
    <n v="11.09"/>
  </r>
  <r>
    <n v="492"/>
    <n v="5"/>
    <x v="15"/>
    <s v="2018-05-16 12:28:30"/>
    <s v="2018-05-16 13:52:30"/>
    <n v="355"/>
    <n v="460"/>
    <s v="SWL355"/>
    <s v="SWL355"/>
    <s v="LIME S.A E.S.P."/>
    <x v="1"/>
    <x v="0"/>
    <s v="ASE 2 LIME S.A. E.S.P."/>
    <s v="Atencion Criticos clandestino y Otros decreto 1077"/>
    <s v="Optimizacion"/>
    <n v="23150"/>
    <n v="10660"/>
    <n v="12490"/>
    <n v="12.49"/>
  </r>
  <r>
    <n v="493"/>
    <n v="5"/>
    <x v="15"/>
    <s v="2018-05-16 12:49:59"/>
    <s v="2018-05-16 14:11:45"/>
    <n v="369"/>
    <n v="470"/>
    <s v="TSW462"/>
    <s v="TSW462"/>
    <s v="LIME S.A E.S.P."/>
    <x v="1"/>
    <x v="0"/>
    <s v="ASE 2 LIME S.A. E.S.P."/>
    <s v="Atencion Criticos clandestino y Otros decreto 1077"/>
    <s v="Optimizacion"/>
    <n v="36310"/>
    <n v="12950"/>
    <n v="23360"/>
    <n v="23.36"/>
  </r>
  <r>
    <n v="494"/>
    <n v="5"/>
    <x v="15"/>
    <s v="2018-05-16 13:21:04"/>
    <s v="2018-05-16 15:26:36"/>
    <n v="387"/>
    <n v="502"/>
    <s v="KUM393"/>
    <s v="KUM393"/>
    <s v="LIME S.A E.S.P."/>
    <x v="1"/>
    <x v="0"/>
    <s v="ASE 2 LIME S.A. E.S.P."/>
    <s v="Atencion Criticos clandestino y Otros decreto 1077"/>
    <s v="Optimizacion"/>
    <n v="31140"/>
    <n v="9900"/>
    <n v="21240"/>
    <n v="21.24"/>
  </r>
  <r>
    <n v="495"/>
    <n v="5"/>
    <x v="15"/>
    <s v="2018-05-16 14:46:59"/>
    <s v="2018-05-16 15:11:59"/>
    <n v="439"/>
    <n v="496"/>
    <s v="SZV691"/>
    <s v="SZV691"/>
    <s v="LIME S.A E.S.P."/>
    <x v="1"/>
    <x v="0"/>
    <s v="ASE 2 LIME S.A. E.S.P."/>
    <s v="Atencion Criticos clandestino y Otros decreto 1077"/>
    <s v="Aprovechamiento"/>
    <n v="28610"/>
    <n v="12890"/>
    <n v="15720"/>
    <n v="15.72"/>
  </r>
  <r>
    <n v="496"/>
    <n v="5"/>
    <x v="15"/>
    <s v="2018-05-16 15:15:48"/>
    <s v="2018-05-16 17:14:47"/>
    <n v="465"/>
    <n v="576"/>
    <s v="TTY452"/>
    <s v="TTY452"/>
    <s v="LIME S.A E.S.P."/>
    <x v="1"/>
    <x v="0"/>
    <s v="ASE 2 LIME S.A. E.S.P."/>
    <s v="Atencion Criticos clandestino y Otros decreto 1077"/>
    <s v="Optimizacion"/>
    <n v="22580"/>
    <n v="12320"/>
    <n v="10260"/>
    <n v="10.26"/>
  </r>
  <r>
    <n v="497"/>
    <n v="5"/>
    <x v="15"/>
    <s v="2018-05-16 15:19:27"/>
    <s v="2018-05-16 17:26:21"/>
    <n v="468"/>
    <n v="587"/>
    <s v="TAM298"/>
    <s v="TAM298"/>
    <s v="LIME S.A E.S.P."/>
    <x v="1"/>
    <x v="0"/>
    <s v="ASE 2 LIME S.A. E.S.P."/>
    <s v="Atencion Criticos clandestino y Otros decreto 1077"/>
    <s v="Optimizacion"/>
    <n v="20850"/>
    <n v="12200"/>
    <n v="8650"/>
    <n v="8.65"/>
  </r>
  <r>
    <n v="498"/>
    <n v="5"/>
    <x v="15"/>
    <s v="2018-05-16 15:35:51"/>
    <s v="2018-05-16 16:07:34"/>
    <n v="482"/>
    <n v="532"/>
    <s v="THY977"/>
    <s v="THY977"/>
    <s v="LIME S.A E.S.P."/>
    <x v="1"/>
    <x v="0"/>
    <s v="ASE 2 LIME S.A. E.S.P."/>
    <s v="Atencion Criticos clandestino y Otros decreto 1077"/>
    <s v="Aprovechamiento"/>
    <n v="26560"/>
    <n v="12230"/>
    <n v="14330"/>
    <n v="14.33"/>
  </r>
  <r>
    <n v="499"/>
    <n v="5"/>
    <x v="15"/>
    <s v="2018-05-16 18:59:39"/>
    <s v="2018-05-16 19:37:53"/>
    <n v="621"/>
    <n v="656"/>
    <s v="SWL355"/>
    <s v="SWL355"/>
    <s v="LIME S.A E.S.P."/>
    <x v="1"/>
    <x v="0"/>
    <s v="ASE 2 LIME S.A. E.S.P."/>
    <s v="Atencion Criticos clandestino y Otros decreto 1077"/>
    <s v="Aprovechamiento"/>
    <n v="27520"/>
    <n v="10570"/>
    <n v="16950"/>
    <n v="16.95"/>
  </r>
  <r>
    <n v="500"/>
    <n v="5"/>
    <x v="15"/>
    <s v="2018-05-16 19:08:36"/>
    <s v="2018-05-17 00:57:51"/>
    <n v="622"/>
    <n v="21"/>
    <s v="WGY205"/>
    <s v="WGY2015"/>
    <s v="LIME S.A E.S.P."/>
    <x v="0"/>
    <x v="0"/>
    <s v="ASE 2 LIME S.A. E.S.P."/>
    <s v="Atencion Criticos clandestino y Otros decreto 1077"/>
    <s v="Optimizacion"/>
    <n v="19240"/>
    <n v="12380"/>
    <n v="6860"/>
    <n v="6.86"/>
  </r>
  <r>
    <n v="501"/>
    <n v="5"/>
    <x v="15"/>
    <s v="2018-05-16 19:12:41"/>
    <s v="2018-05-17 01:14:58"/>
    <n v="623"/>
    <n v="28"/>
    <s v="SZV691"/>
    <s v="SZV691"/>
    <s v="LIME S.A E.S.P."/>
    <x v="0"/>
    <x v="0"/>
    <s v="ASE 2 LIME S.A. E.S.P."/>
    <s v="Atencion Criticos clandestino y Otros decreto 1077"/>
    <s v="Optimizacion"/>
    <n v="14740"/>
    <n v="12890"/>
    <n v="1850"/>
    <n v="1.85"/>
  </r>
  <r>
    <n v="502"/>
    <n v="5"/>
    <x v="15"/>
    <s v="2018-05-16 19:32:21"/>
    <s v="2018-05-17 01:16:45"/>
    <n v="634"/>
    <n v="29"/>
    <s v="SZP929"/>
    <s v="SZP929"/>
    <s v="LIME S.A E.S.P."/>
    <x v="0"/>
    <x v="0"/>
    <s v="ASE 2 LIME S.A. E.S.P."/>
    <s v="Atencion Criticos clandestino y Otros decreto 1077"/>
    <s v="Optimizacion"/>
    <n v="20190"/>
    <n v="12250"/>
    <n v="7940"/>
    <n v="7.94"/>
  </r>
  <r>
    <n v="503"/>
    <n v="5"/>
    <x v="15"/>
    <s v="2018-05-16 20:52:45"/>
    <s v="2018-05-16 21:32:34"/>
    <n v="9"/>
    <n v="687"/>
    <s v="SZO996"/>
    <s v="SZO996"/>
    <s v="LIME S.A E.S.P."/>
    <x v="0"/>
    <x v="0"/>
    <s v="ASE 2 LIME S.A. E.S.P."/>
    <s v="Atencion Criticos clandestino y Otros decreto 1077"/>
    <s v="Aprovechamiento"/>
    <n v="27470"/>
    <n v="12270"/>
    <n v="15200"/>
    <n v="15.2"/>
  </r>
  <r>
    <n v="504"/>
    <n v="5"/>
    <x v="15"/>
    <s v="2018-05-16 21:03:15"/>
    <s v="2018-05-17 05:41:13"/>
    <n v="19"/>
    <n v="235"/>
    <s v="SZX185"/>
    <s v="SZX185"/>
    <s v="LIME S.A E.S.P."/>
    <x v="0"/>
    <x v="0"/>
    <s v="ASE 2 LIME S.A. E.S.P."/>
    <s v="Atencion Criticos clandestino y Otros decreto 1077"/>
    <s v="Optimizacion"/>
    <n v="23490"/>
    <n v="12010"/>
    <n v="11480"/>
    <n v="11.48"/>
  </r>
  <r>
    <n v="505"/>
    <n v="5"/>
    <x v="15"/>
    <s v="2018-05-16 21:10:28"/>
    <s v="2018-05-17 03:04:36"/>
    <n v="27"/>
    <n v="108"/>
    <s v="TSW572"/>
    <s v="TSW572"/>
    <s v="LIME S.A E.S.P."/>
    <x v="0"/>
    <x v="0"/>
    <s v="ASE 2 LIME S.A. E.S.P."/>
    <s v="Atencion Criticos clandestino y Otros decreto 1077"/>
    <s v="Optimizacion"/>
    <n v="31240"/>
    <n v="12420"/>
    <n v="18820"/>
    <n v="18.82"/>
  </r>
  <r>
    <n v="506"/>
    <n v="5"/>
    <x v="15"/>
    <s v="2018-05-16 21:28:03"/>
    <s v="2018-05-16 22:13:11"/>
    <n v="33"/>
    <n v="692"/>
    <s v="KUM393"/>
    <s v="KUM393"/>
    <s v="LIME S.A E.S.P."/>
    <x v="0"/>
    <x v="0"/>
    <s v="ASE 2 LIME S.A. E.S.P."/>
    <s v="Atencion Criticos clandestino y Otros decreto 1077"/>
    <s v="Aprovechamiento"/>
    <n v="20840"/>
    <n v="10000"/>
    <n v="10840"/>
    <n v="10.84"/>
  </r>
  <r>
    <n v="507"/>
    <n v="5"/>
    <x v="15"/>
    <s v="2018-05-16 21:37:01"/>
    <s v="2018-05-16 22:16:20"/>
    <n v="35"/>
    <n v="695"/>
    <s v="TAM298"/>
    <s v="TAM298"/>
    <s v="LIME S.A E.S.P."/>
    <x v="0"/>
    <x v="0"/>
    <s v="ASE 2 LIME S.A. E.S.P."/>
    <s v="Atencion Criticos clandestino y Otros decreto 1077"/>
    <s v="Aprovechamiento"/>
    <n v="29710"/>
    <n v="12210"/>
    <n v="17500"/>
    <n v="17.5"/>
  </r>
  <r>
    <n v="508"/>
    <n v="5"/>
    <x v="15"/>
    <s v="2018-05-16 22:39:12"/>
    <s v="2018-05-16 23:06:38"/>
    <n v="59"/>
    <n v="705"/>
    <s v="TSW462"/>
    <s v="TSW462"/>
    <s v="LIME S.A E.S.P."/>
    <x v="0"/>
    <x v="0"/>
    <s v="ASE 2 LIME S.A. E.S.P."/>
    <s v="Atencion Criticos clandestino y Otros decreto 1077"/>
    <s v="Aprovechamiento"/>
    <n v="27370"/>
    <n v="12170"/>
    <n v="15200"/>
    <n v="15.2"/>
  </r>
  <r>
    <n v="509"/>
    <n v="5"/>
    <x v="15"/>
    <s v="2018-05-16 23:39:24"/>
    <s v="2018-05-17 00:03:27"/>
    <n v="87"/>
    <n v="1"/>
    <s v="TTY452"/>
    <s v="TTY452"/>
    <s v="LIME S.A E.S.P."/>
    <x v="0"/>
    <x v="0"/>
    <s v="ASE 2 LIME S.A. E.S.P."/>
    <s v="Atencion Criticos clandestino y Otros decreto 1077"/>
    <s v="Aprovechamiento"/>
    <n v="27220"/>
    <n v="12360"/>
    <n v="14860"/>
    <n v="14.86"/>
  </r>
  <r>
    <n v="510"/>
    <n v="5"/>
    <x v="16"/>
    <s v="2018-05-17 00:11:19"/>
    <s v="2018-05-17 01:31:06"/>
    <n v="6"/>
    <n v="34"/>
    <s v="SZO996"/>
    <s v="SZO996"/>
    <s v="LIME S.A E.S.P."/>
    <x v="0"/>
    <x v="0"/>
    <s v="ASE 2 LIME S.A. E.S.P."/>
    <s v="Atencion Criticos clandestino y Otros decreto 1077"/>
    <s v="Aprovechamiento"/>
    <n v="27300"/>
    <n v="12250"/>
    <n v="15050"/>
    <n v="15.05"/>
  </r>
  <r>
    <n v="511"/>
    <n v="5"/>
    <x v="16"/>
    <s v="2018-05-17 01:16:00"/>
    <s v="2018-05-17 03:10:00"/>
    <n v="44"/>
    <n v="114"/>
    <s v="THY977"/>
    <s v="THY977"/>
    <s v="LIME S.A E.S.P."/>
    <x v="1"/>
    <x v="0"/>
    <s v="ASE 2 LIME S.A. E.S.P."/>
    <s v="Atencion Criticos clandestino y Otros decreto 1077"/>
    <s v="Aprovechamiento"/>
    <n v="20100"/>
    <n v="12040"/>
    <n v="8060"/>
    <n v="8.06"/>
  </r>
  <r>
    <n v="512"/>
    <n v="5"/>
    <x v="16"/>
    <s v="2018-05-17 01:57:04"/>
    <s v="2018-05-17 06:21:29"/>
    <n v="11"/>
    <n v="263"/>
    <s v="TTY452"/>
    <s v="TTY452"/>
    <s v="LIME S.A E.S.P."/>
    <x v="0"/>
    <x v="0"/>
    <s v="ASE 2 LIME S.A. E.S.P."/>
    <s v="Atencion Criticos clandestino y Otros decreto 1077"/>
    <s v="Optimizacion"/>
    <n v="15730"/>
    <n v="12210"/>
    <n v="3520"/>
    <n v="3.52"/>
  </r>
  <r>
    <n v="513"/>
    <n v="5"/>
    <x v="16"/>
    <s v="2018-05-17 02:43:45"/>
    <s v="2018-05-17 04:56:16"/>
    <n v="33"/>
    <n v="202"/>
    <s v="TAM298"/>
    <s v="TAM298"/>
    <s v="LIME S.A E.S.P."/>
    <x v="0"/>
    <x v="0"/>
    <s v="ASE 2 LIME S.A. E.S.P."/>
    <s v="Atencion Criticos clandestino y Otros decreto 1077"/>
    <s v="Aprovechamiento"/>
    <n v="19200"/>
    <n v="12140"/>
    <n v="7060"/>
    <n v="7.06"/>
  </r>
  <r>
    <n v="514"/>
    <n v="5"/>
    <x v="16"/>
    <s v="2018-05-17 03:47:52"/>
    <s v="2018-05-17 06:22:51"/>
    <n v="63"/>
    <n v="264"/>
    <s v="KUM393"/>
    <s v="KUM393"/>
    <s v="LIME S.A E.S.P."/>
    <x v="0"/>
    <x v="0"/>
    <s v="ASE 2 LIME S.A. E.S.P."/>
    <s v="Atencion Criticos clandestino y Otros decreto 1077"/>
    <s v="Optimizacion"/>
    <n v="15900"/>
    <n v="9980"/>
    <n v="5920"/>
    <n v="5.92"/>
  </r>
  <r>
    <n v="515"/>
    <n v="5"/>
    <x v="16"/>
    <s v="2018-05-17 03:59:16"/>
    <s v="2018-05-17 05:26:46"/>
    <n v="71"/>
    <n v="220"/>
    <s v="SZV691"/>
    <s v="SZV691"/>
    <s v="LIME S.A E.S.P."/>
    <x v="0"/>
    <x v="0"/>
    <s v="ASE 2 LIME S.A. E.S.P."/>
    <s v="Atencion Criticos clandestino y Otros decreto 1077"/>
    <s v="Optimizacion"/>
    <n v="19790"/>
    <n v="12950"/>
    <n v="6840"/>
    <n v="6.84"/>
  </r>
  <r>
    <n v="516"/>
    <n v="5"/>
    <x v="16"/>
    <s v="2018-05-17 04:13:20"/>
    <s v="2018-05-17 06:31:13"/>
    <n v="76"/>
    <n v="271"/>
    <s v="WGY205"/>
    <s v="WGY2015"/>
    <s v="LIME S.A E.S.P."/>
    <x v="0"/>
    <x v="0"/>
    <s v="ASE 2 LIME S.A. E.S.P."/>
    <s v="Atencion Criticos clandestino y Otros decreto 1077"/>
    <s v="Optimizacion"/>
    <n v="17040"/>
    <n v="12310"/>
    <n v="4730"/>
    <n v="4.7300000000000004"/>
  </r>
  <r>
    <n v="517"/>
    <n v="5"/>
    <x v="16"/>
    <s v="2018-05-17 05:03:24"/>
    <s v="2018-05-17 05:44:21"/>
    <n v="91"/>
    <n v="237"/>
    <s v="SWL355"/>
    <s v="SWL355"/>
    <s v="LIME S.A E.S.P."/>
    <x v="1"/>
    <x v="0"/>
    <s v="ASE 2 LIME S.A. E.S.P."/>
    <s v="Atencion Criticos clandestino y Otros decreto 1077"/>
    <s v="Optimizacion"/>
    <n v="15440"/>
    <n v="10540"/>
    <n v="4900"/>
    <n v="4.9000000000000004"/>
  </r>
  <r>
    <n v="518"/>
    <n v="5"/>
    <x v="16"/>
    <s v="2018-05-17 09:58:42"/>
    <s v="2018-05-17 12:19:10"/>
    <n v="218"/>
    <n v="438"/>
    <s v="SZP929"/>
    <s v="SZP929"/>
    <s v="LIME S.A E.S.P."/>
    <x v="0"/>
    <x v="0"/>
    <s v="ASE 2 LIME S.A. E.S.P."/>
    <s v="Atencion Criticos clandestino y Otros decreto 1077"/>
    <s v="Optimizacion"/>
    <n v="28760"/>
    <n v="12200"/>
    <n v="16560"/>
    <n v="16.559999999999999"/>
  </r>
  <r>
    <n v="519"/>
    <n v="5"/>
    <x v="16"/>
    <s v="2018-05-17 11:18:38"/>
    <s v="2018-05-17 11:55:20"/>
    <n v="253"/>
    <n v="429"/>
    <s v="SWL355"/>
    <s v="SWL355"/>
    <s v="LIME S.A E.S.P."/>
    <x v="1"/>
    <x v="0"/>
    <s v="ASE 2 LIME S.A. E.S.P."/>
    <s v="Atencion Criticos clandestino y Otros decreto 1077"/>
    <s v="Aprovechamiento"/>
    <n v="19320"/>
    <n v="10510"/>
    <n v="8810"/>
    <n v="8.81"/>
  </r>
  <r>
    <n v="520"/>
    <n v="5"/>
    <x v="16"/>
    <s v="2018-05-17 11:43:39"/>
    <s v="2018-05-17 12:52:32"/>
    <n v="268"/>
    <n v="470"/>
    <s v="WGY205"/>
    <s v="WGY2015"/>
    <s v="LIME S.A E.S.P."/>
    <x v="0"/>
    <x v="0"/>
    <s v="ASE 2 LIME S.A. E.S.P."/>
    <s v="Atencion Criticos clandestino y Otros decreto 1077"/>
    <s v="Optimizacion"/>
    <n v="18730"/>
    <n v="12290"/>
    <n v="6440"/>
    <n v="6.44"/>
  </r>
  <r>
    <n v="521"/>
    <n v="5"/>
    <x v="16"/>
    <s v="2018-05-17 12:43:34"/>
    <s v="2018-05-17 13:29:00"/>
    <n v="295"/>
    <n v="499"/>
    <s v="TSW462"/>
    <s v="TSW462"/>
    <s v="LIME S.A E.S.P."/>
    <x v="1"/>
    <x v="0"/>
    <s v="ASE 2 LIME S.A. E.S.P."/>
    <s v="Atencion Criticos clandestino y Otros decreto 1077"/>
    <s v="Optimizacion"/>
    <n v="20460"/>
    <n v="12090"/>
    <n v="8370"/>
    <n v="8.3699999999999992"/>
  </r>
  <r>
    <n v="522"/>
    <n v="5"/>
    <x v="16"/>
    <s v="2018-05-17 13:13:11"/>
    <s v="2018-05-17 13:56:26"/>
    <n v="311"/>
    <n v="518"/>
    <s v="TSW572"/>
    <s v="TSW572"/>
    <s v="LIME S.A E.S.P."/>
    <x v="1"/>
    <x v="0"/>
    <s v="ASE 2 LIME S.A. E.S.P."/>
    <s v="Atencion Criticos clandestino y Otros decreto 1077"/>
    <s v="Optimizacion"/>
    <n v="23310"/>
    <n v="12450"/>
    <n v="10860"/>
    <n v="10.86"/>
  </r>
  <r>
    <n v="523"/>
    <n v="5"/>
    <x v="16"/>
    <s v="2018-05-17 13:16:05"/>
    <s v="2018-05-17 13:52:33"/>
    <n v="313"/>
    <n v="514"/>
    <s v="SZO996"/>
    <s v="SZO996"/>
    <s v="LIME S.A E.S.P."/>
    <x v="1"/>
    <x v="0"/>
    <s v="ASE 2 LIME S.A. E.S.P."/>
    <s v="Atencion Criticos clandestino y Otros decreto 1077"/>
    <s v="Aprovechamiento"/>
    <n v="32730"/>
    <n v="12160"/>
    <n v="20570"/>
    <n v="20.57"/>
  </r>
  <r>
    <n v="524"/>
    <n v="5"/>
    <x v="16"/>
    <s v="2018-05-17 14:09:30"/>
    <s v="2018-05-17 15:23:13"/>
    <n v="346"/>
    <n v="574"/>
    <s v="KUM393"/>
    <s v="KUM393"/>
    <s v="LIME S.A E.S.P."/>
    <x v="1"/>
    <x v="0"/>
    <s v="ASE 2 LIME S.A. E.S.P."/>
    <s v="Atencion Criticos clandestino y Otros decreto 1077"/>
    <s v="Optimizacion"/>
    <n v="33030"/>
    <n v="10090"/>
    <n v="22940"/>
    <n v="22.94"/>
  </r>
  <r>
    <n v="525"/>
    <n v="5"/>
    <x v="16"/>
    <s v="2018-05-17 16:25:09"/>
    <s v="2018-05-17 16:58:03"/>
    <n v="458"/>
    <n v="629"/>
    <s v="SZP929"/>
    <s v="SZP929"/>
    <s v="LIME S.A E.S.P."/>
    <x v="1"/>
    <x v="0"/>
    <s v="ASE 2 LIME S.A. E.S.P."/>
    <s v="Atencion Criticos clandestino y Otros decreto 1077"/>
    <s v="Aprovechamiento"/>
    <n v="22410"/>
    <n v="12210"/>
    <n v="10200"/>
    <n v="10.199999999999999"/>
  </r>
  <r>
    <n v="526"/>
    <n v="5"/>
    <x v="16"/>
    <s v="2018-05-17 16:56:54"/>
    <s v="2018-05-17 17:25:27"/>
    <n v="490"/>
    <n v="655"/>
    <s v="THY977"/>
    <s v="THY977"/>
    <s v="LIME S.A E.S.P."/>
    <x v="1"/>
    <x v="0"/>
    <s v="ASE 2 LIME S.A. E.S.P."/>
    <s v="Atencion Criticos clandestino y Otros decreto 1077"/>
    <s v="Aprovechamiento"/>
    <n v="35610"/>
    <n v="12070"/>
    <n v="23540"/>
    <n v="23.54"/>
  </r>
  <r>
    <n v="527"/>
    <n v="5"/>
    <x v="16"/>
    <s v="2018-05-17 17:12:55"/>
    <s v="2018-05-17 19:06:25"/>
    <n v="509"/>
    <n v="727"/>
    <s v="SZV691"/>
    <s v="SZV691"/>
    <s v="LIME S.A E.S.P."/>
    <x v="1"/>
    <x v="0"/>
    <s v="ASE 2 LIME S.A. E.S.P."/>
    <s v="Atencion Criticos clandestino y Otros decreto 1077"/>
    <s v="Optimizacion"/>
    <n v="15120"/>
    <n v="13180"/>
    <n v="1940"/>
    <n v="1.94"/>
  </r>
  <r>
    <n v="528"/>
    <n v="5"/>
    <x v="16"/>
    <s v="2018-05-17 17:33:49"/>
    <s v="2018-05-17 18:08:42"/>
    <n v="530"/>
    <n v="686"/>
    <s v="SWL355"/>
    <s v="SWL355"/>
    <s v="LIME S.A E.S.P."/>
    <x v="1"/>
    <x v="0"/>
    <s v="ASE 2 LIME S.A. E.S.P."/>
    <s v="Atencion Criticos clandestino y Otros decreto 1077"/>
    <s v="Aprovechamiento"/>
    <n v="16880"/>
    <n v="10540"/>
    <n v="6340"/>
    <n v="6.34"/>
  </r>
  <r>
    <n v="529"/>
    <n v="5"/>
    <x v="16"/>
    <s v="2018-05-17 17:57:55"/>
    <s v="2018-05-17 20:25:54"/>
    <n v="542"/>
    <n v="760"/>
    <s v="TTY452"/>
    <s v="TTY452"/>
    <s v="LIME S.A E.S.P."/>
    <x v="1"/>
    <x v="0"/>
    <s v="ASE 2 LIME S.A. E.S.P."/>
    <s v="Atencion Criticos clandestino y Otros decreto 1077"/>
    <s v="Optimizacion"/>
    <n v="26670"/>
    <n v="12560"/>
    <n v="14110"/>
    <n v="14.11"/>
  </r>
  <r>
    <n v="530"/>
    <n v="5"/>
    <x v="16"/>
    <s v="2018-05-17 18:39:28"/>
    <s v="2018-05-17 19:40:06"/>
    <n v="554"/>
    <n v="742"/>
    <s v="SZX185"/>
    <s v="SZX185"/>
    <s v="LIME S.A E.S.P."/>
    <x v="0"/>
    <x v="0"/>
    <s v="ASE 2 LIME S.A. E.S.P."/>
    <s v="Atencion Criticos clandestino y Otros decreto 1077"/>
    <s v="Aprovechamiento"/>
    <n v="32850"/>
    <n v="11960"/>
    <n v="20890"/>
    <n v="20.89"/>
  </r>
  <r>
    <n v="531"/>
    <n v="5"/>
    <x v="16"/>
    <s v="2018-05-17 18:55:00"/>
    <s v="2018-05-17 19:38:58"/>
    <n v="557"/>
    <n v="741"/>
    <s v="SZO996"/>
    <s v="SZO996"/>
    <s v="LIME S.A E.S.P."/>
    <x v="1"/>
    <x v="0"/>
    <s v="ASE 2 LIME S.A. E.S.P."/>
    <s v="Atencion Criticos clandestino y Otros decreto 1077"/>
    <s v="Aprovechamiento"/>
    <n v="25130"/>
    <n v="12160"/>
    <n v="12970"/>
    <n v="12.97"/>
  </r>
  <r>
    <n v="532"/>
    <n v="5"/>
    <x v="16"/>
    <s v="2018-05-17 19:12:54"/>
    <s v="2018-05-17 21:23:22"/>
    <n v="563"/>
    <n v="784"/>
    <s v="WGY205"/>
    <s v="WGY2015"/>
    <s v="LIME S.A E.S.P."/>
    <x v="0"/>
    <x v="0"/>
    <s v="ASE 2 LIME S.A. E.S.P."/>
    <s v="Atencion Criticos clandestino y Otros decreto 1077"/>
    <s v="Optimizacion"/>
    <n v="25100"/>
    <n v="12170"/>
    <n v="12930"/>
    <n v="12.93"/>
  </r>
  <r>
    <n v="533"/>
    <n v="5"/>
    <x v="16"/>
    <s v="2018-05-17 21:27:05"/>
    <s v="2018-05-17 21:54:57"/>
    <n v="617"/>
    <n v="807"/>
    <s v="TSW572"/>
    <s v="TSW572"/>
    <s v="LIME S.A E.S.P."/>
    <x v="0"/>
    <x v="0"/>
    <s v="ASE 2 LIME S.A. E.S.P."/>
    <s v="Atencion Criticos clandestino y Otros decreto 1077"/>
    <s v="Aprovechamiento"/>
    <n v="26620"/>
    <n v="12430"/>
    <n v="14190"/>
    <n v="14.19"/>
  </r>
  <r>
    <n v="534"/>
    <n v="5"/>
    <x v="16"/>
    <s v="2018-05-17 23:00:21"/>
    <s v="2018-05-18 00:24:21"/>
    <n v="658"/>
    <n v="7"/>
    <s v="THY977"/>
    <s v="THY977"/>
    <s v="LIME S.A E.S.P."/>
    <x v="0"/>
    <x v="0"/>
    <s v="ASE 2 LIME S.A. E.S.P."/>
    <s v="Atencion Criticos clandestino y Otros decreto 1077"/>
    <s v="Optimizacion"/>
    <n v="20090"/>
    <n v="12040"/>
    <n v="8050"/>
    <n v="8.0500000000000007"/>
  </r>
  <r>
    <n v="535"/>
    <n v="5"/>
    <x v="16"/>
    <s v="2018-05-17 23:05:59"/>
    <s v="2018-05-18 00:30:18"/>
    <n v="662"/>
    <n v="13"/>
    <s v="TAM298"/>
    <s v="TAM298"/>
    <s v="LIME S.A E.S.P."/>
    <x v="0"/>
    <x v="0"/>
    <s v="ASE 2 LIME S.A. E.S.P."/>
    <s v="Atencion Criticos clandestino y Otros decreto 1077"/>
    <s v="Optimizacion"/>
    <n v="22690"/>
    <n v="12170"/>
    <n v="10520"/>
    <n v="10.52"/>
  </r>
  <r>
    <n v="536"/>
    <n v="5"/>
    <x v="17"/>
    <s v="2018-05-18 00:00:29"/>
    <s v="2018-05-18 00:40:44"/>
    <n v="1"/>
    <n v="27"/>
    <s v="TSW462"/>
    <s v="TSW462"/>
    <s v="LIME S.A E.S.P."/>
    <x v="0"/>
    <x v="0"/>
    <s v="ASE 2 LIME S.A. E.S.P."/>
    <s v="Atencion Criticos clandestino y Otros decreto 1077"/>
    <s v="Aprovechamiento"/>
    <n v="20370"/>
    <n v="12040"/>
    <n v="8330"/>
    <n v="8.33"/>
  </r>
  <r>
    <n v="537"/>
    <n v="5"/>
    <x v="17"/>
    <s v="2018-05-18 00:01:56"/>
    <s v="2018-05-18 00:34:56"/>
    <n v="2"/>
    <n v="20"/>
    <s v="SZV691"/>
    <s v="SZV691"/>
    <s v="LIME S.A E.S.P."/>
    <x v="0"/>
    <x v="0"/>
    <s v="ASE 2 LIME S.A. E.S.P."/>
    <s v="Atencion Criticos clandestino y Otros decreto 1077"/>
    <s v="Aprovechamiento"/>
    <n v="35730"/>
    <n v="13140"/>
    <n v="22590"/>
    <n v="22.59"/>
  </r>
  <r>
    <n v="538"/>
    <n v="5"/>
    <x v="17"/>
    <s v="2018-05-18 00:26:42"/>
    <s v="2018-05-18 01:24:34"/>
    <n v="23"/>
    <n v="60"/>
    <s v="SZP929"/>
    <s v="SZP929"/>
    <s v="LIME S.A E.S.P."/>
    <x v="0"/>
    <x v="0"/>
    <s v="ASE 2 LIME S.A. E.S.P."/>
    <s v="Atencion Criticos clandestino y Otros decreto 1077"/>
    <s v="Optimizacion"/>
    <n v="18730"/>
    <n v="12140"/>
    <n v="6590"/>
    <n v="6.59"/>
  </r>
  <r>
    <n v="539"/>
    <n v="5"/>
    <x v="17"/>
    <s v="2018-05-18 01:05:58"/>
    <s v="2018-05-18 02:25:16"/>
    <n v="64"/>
    <n v="98"/>
    <s v="SZX185"/>
    <s v="SZX185"/>
    <s v="LIME S.A E.S.P."/>
    <x v="0"/>
    <x v="0"/>
    <s v="ASE 2 LIME S.A. E.S.P."/>
    <s v="Atencion Criticos clandestino y Otros decreto 1077"/>
    <s v="Optimizacion"/>
    <n v="16410"/>
    <n v="11870"/>
    <n v="4540"/>
    <n v="4.54"/>
  </r>
  <r>
    <n v="540"/>
    <n v="5"/>
    <x v="17"/>
    <s v="2018-05-18 01:08:44"/>
    <s v="2018-05-18 03:03:46"/>
    <n v="67"/>
    <n v="132"/>
    <s v="TTY452"/>
    <s v="TTY452"/>
    <s v="LIME S.A E.S.P."/>
    <x v="0"/>
    <x v="0"/>
    <s v="ASE 2 LIME S.A. E.S.P."/>
    <s v="Atencion Criticos clandestino y Otros decreto 1077"/>
    <s v="Optimizacion"/>
    <n v="21350"/>
    <n v="12530"/>
    <n v="8820"/>
    <n v="8.82"/>
  </r>
  <r>
    <n v="541"/>
    <n v="5"/>
    <x v="17"/>
    <s v="2018-05-18 01:56:05"/>
    <s v="2018-05-18 04:22:51"/>
    <n v="113"/>
    <n v="184"/>
    <s v="WGY205"/>
    <s v="WGY2015"/>
    <s v="LIME S.A E.S.P."/>
    <x v="0"/>
    <x v="0"/>
    <s v="ASE 2 LIME S.A. E.S.P."/>
    <s v="Atencion Criticos clandestino y Otros decreto 1077"/>
    <s v="Optimizacion"/>
    <n v="26810"/>
    <n v="12290"/>
    <n v="14520"/>
    <n v="14.52"/>
  </r>
  <r>
    <n v="542"/>
    <n v="5"/>
    <x v="17"/>
    <s v="2018-05-18 02:58:25"/>
    <s v="2018-05-18 06:03:12"/>
    <n v="156"/>
    <n v="264"/>
    <s v="SZO996"/>
    <s v="SZO996"/>
    <s v="LIME S.A E.S.P."/>
    <x v="0"/>
    <x v="0"/>
    <s v="ASE 2 LIME S.A. E.S.P."/>
    <s v="Atencion Criticos clandestino y Otros decreto 1077"/>
    <s v="Optimizacion"/>
    <n v="18680"/>
    <n v="12050"/>
    <n v="6630"/>
    <n v="6.63"/>
  </r>
  <r>
    <n v="543"/>
    <n v="5"/>
    <x v="17"/>
    <s v="2018-05-18 02:59:52"/>
    <s v="2018-05-18 04:38:33"/>
    <n v="158"/>
    <n v="195"/>
    <s v="TSP338"/>
    <n v="1306"/>
    <s v="LIME S.A E.S.P."/>
    <x v="0"/>
    <x v="0"/>
    <s v="ASE 2 LIME S.A. E.S.P."/>
    <s v="Atencion Criticos clandestino y Otros decreto 1077"/>
    <s v="Optimizacion"/>
    <n v="16180"/>
    <n v="12080"/>
    <n v="4100"/>
    <n v="4.0999999999999996"/>
  </r>
  <r>
    <n v="544"/>
    <n v="5"/>
    <x v="17"/>
    <s v="2018-05-18 03:42:14"/>
    <s v="2018-05-18 05:44:37"/>
    <n v="198"/>
    <n v="250"/>
    <s v="KUM393"/>
    <s v="KUM393"/>
    <s v="LIME S.A E.S.P."/>
    <x v="0"/>
    <x v="0"/>
    <s v="ASE 2 LIME S.A. E.S.P."/>
    <s v="Atencion Criticos clandestino y Otros decreto 1077"/>
    <s v="Optimizacion"/>
    <n v="27250"/>
    <n v="10140"/>
    <n v="17110"/>
    <n v="17.11"/>
  </r>
  <r>
    <n v="545"/>
    <n v="5"/>
    <x v="17"/>
    <s v="2018-05-18 04:17:03"/>
    <s v="2018-05-18 05:53:46"/>
    <n v="8"/>
    <n v="256"/>
    <s v="TAM298"/>
    <s v="TAM298"/>
    <s v="LIME S.A E.S.P."/>
    <x v="0"/>
    <x v="0"/>
    <s v="ASE 2 LIME S.A. E.S.P."/>
    <s v="Atencion Criticos clandestino y Otros decreto 1077"/>
    <s v="Optimizacion"/>
    <n v="20700"/>
    <n v="12150"/>
    <n v="8550"/>
    <n v="8.5500000000000007"/>
  </r>
  <r>
    <n v="546"/>
    <n v="5"/>
    <x v="17"/>
    <s v="2018-05-18 04:37:24"/>
    <s v="2018-05-18 06:10:26"/>
    <n v="27"/>
    <n v="273"/>
    <s v="TSP337"/>
    <n v="1305"/>
    <s v="LIME S.A E.S.P."/>
    <x v="0"/>
    <x v="0"/>
    <s v="ASE 2 LIME S.A. E.S.P."/>
    <s v="Atencion Criticos clandestino y Otros decreto 1077"/>
    <s v="Optimizacion"/>
    <n v="19460"/>
    <n v="12350"/>
    <n v="7110"/>
    <n v="7.11"/>
  </r>
  <r>
    <n v="547"/>
    <n v="5"/>
    <x v="17"/>
    <s v="2018-05-18 05:03:51"/>
    <s v="2018-05-18 06:19:01"/>
    <n v="31"/>
    <n v="285"/>
    <s v="SZP929"/>
    <s v="SZP929"/>
    <s v="LIME S.A E.S.P."/>
    <x v="1"/>
    <x v="0"/>
    <s v="ASE 2 LIME S.A. E.S.P."/>
    <s v="Atencion Criticos clandestino y Otros decreto 1077"/>
    <s v="Optimizacion"/>
    <n v="27450"/>
    <n v="11970"/>
    <n v="15480"/>
    <n v="15.48"/>
  </r>
  <r>
    <n v="548"/>
    <n v="5"/>
    <x v="17"/>
    <s v="2018-05-18 05:09:09"/>
    <s v="2018-05-18 06:01:14"/>
    <n v="33"/>
    <n v="262"/>
    <s v="SWL355"/>
    <s v="SWL355"/>
    <s v="LIME S.A E.S.P."/>
    <x v="1"/>
    <x v="0"/>
    <s v="ASE 2 LIME S.A. E.S.P."/>
    <s v="Atencion Criticos clandestino y Otros decreto 1077"/>
    <s v="Optimizacion"/>
    <n v="23760"/>
    <n v="10460"/>
    <n v="13300"/>
    <n v="13.3"/>
  </r>
  <r>
    <n v="549"/>
    <n v="5"/>
    <x v="17"/>
    <s v="2018-05-18 05:50:50"/>
    <s v="2018-05-18 06:48:01"/>
    <n v="37"/>
    <n v="288"/>
    <s v="TSW462"/>
    <s v="TSW462"/>
    <s v="LIME S.A E.S.P."/>
    <x v="0"/>
    <x v="0"/>
    <s v="ASE 2 LIME S.A. E.S.P."/>
    <s v="Atencion Criticos clandestino y Otros decreto 1077"/>
    <s v="Optimizacion"/>
    <n v="14310"/>
    <n v="12070"/>
    <n v="2240"/>
    <n v="2.2400000000000002"/>
  </r>
  <r>
    <n v="550"/>
    <n v="5"/>
    <x v="17"/>
    <s v="2018-05-18 06:19:37"/>
    <s v="2018-05-18 06:50:12"/>
    <n v="40"/>
    <n v="289"/>
    <s v="TSW572"/>
    <s v="TSW572"/>
    <s v="LIME S.A E.S.P."/>
    <x v="1"/>
    <x v="0"/>
    <s v="ASE 2 LIME S.A. E.S.P."/>
    <s v="Atencion Criticos clandestino y Otros decreto 1077"/>
    <s v="Optimizacion"/>
    <n v="15640"/>
    <n v="12260"/>
    <n v="3380"/>
    <n v="3.38"/>
  </r>
  <r>
    <n v="551"/>
    <n v="5"/>
    <x v="17"/>
    <s v="2018-05-18 07:37:15"/>
    <s v="2018-05-18 08:11:05"/>
    <n v="243"/>
    <n v="317"/>
    <s v="SZV691"/>
    <s v="SZV691"/>
    <s v="LIME S.A E.S.P."/>
    <x v="1"/>
    <x v="0"/>
    <s v="ASE 2 LIME S.A. E.S.P."/>
    <s v="Atencion Criticos clandestino y Otros decreto 1077"/>
    <s v="Aprovechamiento"/>
    <n v="34010"/>
    <n v="13100"/>
    <n v="20910"/>
    <n v="20.91"/>
  </r>
  <r>
    <n v="552"/>
    <n v="5"/>
    <x v="17"/>
    <s v="2018-05-18 10:40:47"/>
    <s v="2018-05-18 11:08:41"/>
    <n v="318"/>
    <n v="389"/>
    <s v="TSW572"/>
    <s v="TSW572"/>
    <s v="LIME S.A E.S.P."/>
    <x v="1"/>
    <x v="0"/>
    <s v="ASE 2 LIME S.A. E.S.P."/>
    <s v="Atencion Criticos clandestino y Otros decreto 1077"/>
    <s v="Aprovechamiento"/>
    <n v="28900"/>
    <n v="12310"/>
    <n v="16590"/>
    <n v="16.59"/>
  </r>
  <r>
    <n v="553"/>
    <n v="5"/>
    <x v="17"/>
    <s v="2018-05-18 10:57:47"/>
    <s v="2018-05-18 11:59:22"/>
    <n v="325"/>
    <n v="426"/>
    <s v="SZX185"/>
    <s v="SZX185"/>
    <s v="LIME S.A E.S.P."/>
    <x v="1"/>
    <x v="0"/>
    <s v="ASE 2 LIME S.A. E.S.P."/>
    <s v="Atencion Criticos clandestino y Otros decreto 1077"/>
    <s v="Optimizacion"/>
    <n v="18860"/>
    <n v="11950"/>
    <n v="6910"/>
    <n v="6.91"/>
  </r>
  <r>
    <n v="554"/>
    <n v="5"/>
    <x v="17"/>
    <s v="2018-05-18 11:41:14"/>
    <s v="2018-05-18 12:26:28"/>
    <n v="359"/>
    <n v="448"/>
    <s v="SZP929"/>
    <s v="SZP929"/>
    <s v="LIME S.A E.S.P."/>
    <x v="0"/>
    <x v="0"/>
    <s v="ASE 2 LIME S.A. E.S.P."/>
    <s v="Atencion Criticos clandestino y Otros decreto 1077"/>
    <s v="Optimizacion"/>
    <n v="22210"/>
    <n v="12150"/>
    <n v="10060"/>
    <n v="10.06"/>
  </r>
  <r>
    <n v="555"/>
    <n v="5"/>
    <x v="17"/>
    <s v="2018-05-18 11:43:09"/>
    <s v="2018-05-18 12:27:59"/>
    <n v="361"/>
    <n v="449"/>
    <s v="WGY205"/>
    <s v="WGY2015"/>
    <s v="LIME S.A E.S.P."/>
    <x v="0"/>
    <x v="0"/>
    <s v="ASE 2 LIME S.A. E.S.P."/>
    <s v="Atencion Criticos clandestino y Otros decreto 1077"/>
    <s v="Optimizacion"/>
    <n v="20820"/>
    <n v="12180"/>
    <n v="8640"/>
    <n v="8.64"/>
  </r>
  <r>
    <n v="556"/>
    <n v="5"/>
    <x v="17"/>
    <s v="2018-05-18 12:21:53"/>
    <s v="2018-05-18 13:07:54"/>
    <n v="397"/>
    <n v="486"/>
    <s v="SZO996"/>
    <s v="SZO996"/>
    <s v="LIME S.A E.S.P."/>
    <x v="1"/>
    <x v="0"/>
    <s v="ASE 2 LIME S.A. E.S.P."/>
    <s v="Atencion Criticos clandestino y Otros decreto 1077"/>
    <s v="Optimizacion"/>
    <n v="20610"/>
    <n v="12170"/>
    <n v="8440"/>
    <n v="8.44"/>
  </r>
  <r>
    <n v="557"/>
    <n v="5"/>
    <x v="17"/>
    <s v="2018-05-18 12:41:46"/>
    <s v="2018-05-18 13:35:16"/>
    <n v="413"/>
    <n v="504"/>
    <s v="SWL355"/>
    <s v="SWL355"/>
    <s v="LIME S.A E.S.P."/>
    <x v="1"/>
    <x v="0"/>
    <s v="ASE 2 LIME S.A. E.S.P."/>
    <s v="Atencion Criticos clandestino y Otros decreto 1077"/>
    <s v="Optimizacion"/>
    <n v="24750"/>
    <n v="10560"/>
    <n v="14190"/>
    <n v="14.19"/>
  </r>
  <r>
    <n v="558"/>
    <n v="5"/>
    <x v="17"/>
    <s v="2018-05-18 12:43:18"/>
    <s v="2018-05-18 13:36:31"/>
    <n v="415"/>
    <n v="505"/>
    <s v="TAM298"/>
    <s v="TAM298"/>
    <s v="LIME S.A E.S.P."/>
    <x v="1"/>
    <x v="0"/>
    <s v="ASE 2 LIME S.A. E.S.P."/>
    <s v="Atencion Criticos clandestino y Otros decreto 1077"/>
    <s v="Optimizacion"/>
    <n v="17110"/>
    <n v="12100"/>
    <n v="5010"/>
    <n v="5.01"/>
  </r>
  <r>
    <n v="559"/>
    <n v="5"/>
    <x v="17"/>
    <s v="2018-05-18 14:50:48"/>
    <s v="2018-05-18 16:16:33"/>
    <n v="513"/>
    <n v="611"/>
    <s v="TTY452"/>
    <s v="TTY452"/>
    <s v="LIME S.A E.S.P."/>
    <x v="1"/>
    <x v="0"/>
    <s v="ASE 2 LIME S.A. E.S.P."/>
    <s v="Atencion Criticos clandestino y Otros decreto 1077"/>
    <s v="Optimizacion"/>
    <n v="20660"/>
    <n v="12080"/>
    <n v="8580"/>
    <n v="8.58"/>
  </r>
  <r>
    <n v="560"/>
    <n v="5"/>
    <x v="17"/>
    <s v="2018-05-18 15:40:03"/>
    <s v="2018-05-18 17:12:10"/>
    <n v="549"/>
    <n v="651"/>
    <s v="KUM393"/>
    <s v="KUM393"/>
    <s v="LIME S.A E.S.P."/>
    <x v="1"/>
    <x v="0"/>
    <s v="ASE 2 LIME S.A. E.S.P."/>
    <s v="Atencion Criticos clandestino y Otros decreto 1077"/>
    <s v="Optimizacion"/>
    <n v="36910"/>
    <n v="10120"/>
    <n v="26790"/>
    <n v="26.79"/>
  </r>
  <r>
    <n v="561"/>
    <n v="5"/>
    <x v="17"/>
    <s v="2018-05-18 16:54:45"/>
    <s v="2018-05-18 17:43:13"/>
    <n v="585"/>
    <n v="680"/>
    <s v="SZV691"/>
    <s v="SZV691"/>
    <s v="LIME S.A E.S.P."/>
    <x v="1"/>
    <x v="0"/>
    <s v="ASE 2 LIME S.A. E.S.P."/>
    <s v="Atencion Criticos clandestino y Otros decreto 1077"/>
    <s v="Optimizacion"/>
    <n v="19470"/>
    <n v="13020"/>
    <n v="6450"/>
    <n v="6.45"/>
  </r>
  <r>
    <n v="562"/>
    <n v="5"/>
    <x v="17"/>
    <s v="2018-05-18 17:02:52"/>
    <s v="2018-05-18 17:47:47"/>
    <n v="590"/>
    <n v="685"/>
    <s v="TSW462"/>
    <s v="TSW462"/>
    <s v="LIME S.A E.S.P."/>
    <x v="1"/>
    <x v="0"/>
    <s v="ASE 2 LIME S.A. E.S.P."/>
    <s v="Atencion Criticos clandestino y Otros decreto 1077"/>
    <s v="Aprovechamiento"/>
    <n v="23400"/>
    <n v="12010"/>
    <n v="11390"/>
    <n v="11.39"/>
  </r>
  <r>
    <n v="563"/>
    <n v="5"/>
    <x v="17"/>
    <s v="2018-05-18 17:24:20"/>
    <s v="2018-05-18 18:14:43"/>
    <n v="599"/>
    <n v="698"/>
    <s v="TAM298"/>
    <s v="TAM298"/>
    <s v="LIME S.A E.S.P."/>
    <x v="1"/>
    <x v="0"/>
    <s v="ASE 2 LIME S.A. E.S.P."/>
    <s v="Atencion Criticos clandestino y Otros decreto 1077"/>
    <s v="Optimizacion"/>
    <n v="29780"/>
    <n v="12080"/>
    <n v="17700"/>
    <n v="17.7"/>
  </r>
  <r>
    <n v="564"/>
    <n v="5"/>
    <x v="17"/>
    <s v="2018-05-18 18:25:20"/>
    <s v="2018-05-18 19:31:33"/>
    <n v="625"/>
    <n v="728"/>
    <s v="SZX185"/>
    <s v="SZX185"/>
    <s v="LIME S.A E.S.P."/>
    <x v="0"/>
    <x v="0"/>
    <s v="ASE 2 LIME S.A. E.S.P."/>
    <s v="Atencion Criticos clandestino y Otros decreto 1077"/>
    <s v="Optimizacion"/>
    <n v="29230"/>
    <n v="11800"/>
    <n v="17430"/>
    <n v="17.43"/>
  </r>
  <r>
    <n v="565"/>
    <n v="5"/>
    <x v="17"/>
    <s v="2018-05-18 19:23:19"/>
    <s v="2018-05-18 20:01:31"/>
    <n v="637"/>
    <n v="737"/>
    <s v="THY977"/>
    <s v="THY977"/>
    <s v="LIME S.A E.S.P."/>
    <x v="1"/>
    <x v="0"/>
    <s v="ASE 2 LIME S.A. E.S.P."/>
    <s v="Atencion Criticos clandestino y Otros decreto 1077"/>
    <s v="Optimizacion"/>
    <n v="14090"/>
    <n v="11950"/>
    <n v="2140"/>
    <n v="2.14"/>
  </r>
  <r>
    <n v="566"/>
    <n v="5"/>
    <x v="17"/>
    <s v="2018-05-18 20:43:54"/>
    <s v="2018-05-18 22:15:50"/>
    <n v="654"/>
    <n v="773"/>
    <s v="SZP929"/>
    <s v="SZP929"/>
    <s v="LIME S.A E.S.P."/>
    <x v="0"/>
    <x v="0"/>
    <s v="ASE 2 LIME S.A. E.S.P."/>
    <s v="Atencion Criticos clandestino y Otros decreto 1077"/>
    <s v="Optimizacion"/>
    <n v="14980"/>
    <n v="12090"/>
    <n v="2890"/>
    <n v="2.89"/>
  </r>
  <r>
    <n v="567"/>
    <n v="5"/>
    <x v="17"/>
    <s v="2018-05-18 20:55:41"/>
    <s v="2018-05-18 21:27:51"/>
    <n v="662"/>
    <n v="753"/>
    <s v="SZO996"/>
    <s v="SZO996"/>
    <s v="LIME S.A E.S.P."/>
    <x v="0"/>
    <x v="0"/>
    <s v="ASE 2 LIME S.A. E.S.P."/>
    <s v="Atencion Criticos clandestino y Otros decreto 1077"/>
    <s v="Aprovechamiento"/>
    <n v="22490"/>
    <n v="12380"/>
    <n v="10110"/>
    <n v="10.11"/>
  </r>
  <r>
    <n v="568"/>
    <n v="5"/>
    <x v="17"/>
    <s v="2018-05-18 21:03:10"/>
    <s v="2018-05-18 21:57:39"/>
    <n v="666"/>
    <n v="767"/>
    <s v="KUM393"/>
    <s v="KUM393"/>
    <s v="LIME S.A E.S.P."/>
    <x v="0"/>
    <x v="0"/>
    <s v="ASE 2 LIME S.A. E.S.P."/>
    <s v="Atencion Criticos clandestino y Otros decreto 1077"/>
    <s v="Optimizacion"/>
    <n v="19570"/>
    <n v="9980"/>
    <n v="9590"/>
    <n v="9.59"/>
  </r>
  <r>
    <n v="569"/>
    <n v="5"/>
    <x v="17"/>
    <s v="2018-05-18 21:21:57"/>
    <s v="2018-05-18 21:53:35"/>
    <n v="669"/>
    <n v="766"/>
    <s v="TSW572"/>
    <s v="TSW572"/>
    <s v="LIME S.A E.S.P."/>
    <x v="0"/>
    <x v="0"/>
    <s v="ASE 2 LIME S.A. E.S.P."/>
    <s v="Atencion Criticos clandestino y Otros decreto 1077"/>
    <s v="Optimizacion"/>
    <n v="25170"/>
    <n v="12290"/>
    <n v="12880"/>
    <n v="12.88"/>
  </r>
  <r>
    <n v="570"/>
    <n v="5"/>
    <x v="17"/>
    <s v="2018-05-18 21:41:39"/>
    <s v="2018-05-18 22:28:37"/>
    <n v="677"/>
    <n v="780"/>
    <s v="SWL355"/>
    <s v="SWL355"/>
    <s v="LIME S.A E.S.P."/>
    <x v="0"/>
    <x v="0"/>
    <s v="ASE 2 LIME S.A. E.S.P."/>
    <s v="Atencion Criticos clandestino y Otros decreto 1077"/>
    <s v="Optimizacion"/>
    <n v="27980"/>
    <n v="10480"/>
    <n v="17500"/>
    <n v="17.5"/>
  </r>
  <r>
    <n v="571"/>
    <n v="5"/>
    <x v="17"/>
    <s v="2018-05-18 22:09:01"/>
    <s v="2018-05-19 00:25:50"/>
    <n v="688"/>
    <n v="20"/>
    <s v="SZX185"/>
    <s v="SZX185"/>
    <s v="LIME S.A E.S.P."/>
    <x v="0"/>
    <x v="0"/>
    <s v="ASE 2 LIME S.A. E.S.P."/>
    <s v="Atencion Criticos clandestino y Otros decreto 1077"/>
    <s v="Optimizacion"/>
    <n v="19010"/>
    <n v="11840"/>
    <n v="7170"/>
    <n v="7.17"/>
  </r>
  <r>
    <n v="572"/>
    <n v="5"/>
    <x v="17"/>
    <s v="2018-05-18 22:15:11"/>
    <s v="2018-05-18 22:59:19"/>
    <n v="689"/>
    <n v="788"/>
    <s v="SZV691"/>
    <s v="SZV691"/>
    <s v="LIME S.A E.S.P."/>
    <x v="0"/>
    <x v="0"/>
    <s v="ASE 2 LIME S.A. E.S.P."/>
    <s v="Atencion Criticos clandestino y Otros decreto 1077"/>
    <s v="Optimizacion"/>
    <n v="20520"/>
    <n v="13010"/>
    <n v="7510"/>
    <n v="7.51"/>
  </r>
  <r>
    <n v="573"/>
    <n v="5"/>
    <x v="17"/>
    <s v="2018-05-18 23:28:00"/>
    <s v="2018-05-19 00:46:00"/>
    <n v="738"/>
    <n v="38"/>
    <s v="TAM298"/>
    <s v="TAM298"/>
    <s v="LIME S.A E.S.P."/>
    <x v="0"/>
    <x v="0"/>
    <s v="ASE 2 LIME S.A. E.S.P."/>
    <s v="Atencion Criticos clandestino y Otros decreto 1077"/>
    <s v="Aprovechamiento"/>
    <n v="24780"/>
    <n v="12090"/>
    <n v="12690"/>
    <n v="12.69"/>
  </r>
  <r>
    <n v="574"/>
    <n v="5"/>
    <x v="17"/>
    <s v="2018-05-18 23:31:56"/>
    <s v="2018-05-19 00:19:50"/>
    <n v="742"/>
    <n v="15"/>
    <s v="THY977"/>
    <s v="THY977"/>
    <s v="LIME S.A E.S.P."/>
    <x v="0"/>
    <x v="0"/>
    <s v="ASE 2 LIME S.A. E.S.P."/>
    <s v="Atencion Criticos clandestino y Otros decreto 1077"/>
    <s v="Optimizacion"/>
    <n v="16880"/>
    <n v="11810"/>
    <n v="5070"/>
    <n v="5.07"/>
  </r>
  <r>
    <n v="575"/>
    <n v="5"/>
    <x v="18"/>
    <s v="2018-05-19 00:11:50"/>
    <s v="2018-05-19 00:41:25"/>
    <n v="17"/>
    <n v="32"/>
    <s v="TSW462"/>
    <s v="TSW462"/>
    <s v="LIME S.A E.S.P."/>
    <x v="0"/>
    <x v="0"/>
    <s v="ASE 2 LIME S.A. E.S.P."/>
    <s v="Atencion Criticos clandestino y Otros decreto 1077"/>
    <s v="Aprovechamiento"/>
    <n v="19110"/>
    <n v="12010"/>
    <n v="7100"/>
    <n v="7.1"/>
  </r>
  <r>
    <n v="576"/>
    <n v="5"/>
    <x v="18"/>
    <s v="2018-05-19 00:36:13"/>
    <s v="2018-05-19 01:40:24"/>
    <n v="43"/>
    <n v="85"/>
    <s v="SZP929"/>
    <s v="SZP929"/>
    <s v="LIME S.A E.S.P."/>
    <x v="0"/>
    <x v="0"/>
    <s v="ASE 2 LIME S.A. E.S.P."/>
    <s v="Atencion Criticos clandestino y Otros decreto 1077"/>
    <s v="Optimizacion"/>
    <n v="14540"/>
    <n v="12100"/>
    <n v="2440"/>
    <n v="2.44"/>
  </r>
  <r>
    <n v="577"/>
    <n v="5"/>
    <x v="18"/>
    <s v="2018-05-19 00:43:17"/>
    <s v="2018-05-19 02:03:28"/>
    <n v="50"/>
    <n v="97"/>
    <s v="WGY205"/>
    <s v="WGY2015"/>
    <s v="LIME S.A E.S.P."/>
    <x v="0"/>
    <x v="0"/>
    <s v="ASE 2 LIME S.A. E.S.P."/>
    <s v="Atencion Criticos clandestino y Otros decreto 1077"/>
    <s v="Optimizacion"/>
    <n v="15890"/>
    <n v="12160"/>
    <n v="3730"/>
    <n v="3.73"/>
  </r>
  <r>
    <n v="578"/>
    <n v="5"/>
    <x v="18"/>
    <s v="2018-05-19 01:17:37"/>
    <s v="2018-05-19 02:57:02"/>
    <n v="96"/>
    <n v="136"/>
    <s v="TSW572"/>
    <s v="TSW572"/>
    <s v="LIME S.A E.S.P."/>
    <x v="0"/>
    <x v="0"/>
    <s v="ASE 2 LIME S.A. E.S.P."/>
    <s v="Atencion Criticos clandestino y Otros decreto 1077"/>
    <s v="Optimizacion"/>
    <n v="16960"/>
    <n v="12320"/>
    <n v="4640"/>
    <n v="4.6399999999999997"/>
  </r>
  <r>
    <n v="579"/>
    <n v="5"/>
    <x v="18"/>
    <s v="2018-05-19 01:40:42"/>
    <s v="2018-05-19 03:44:16"/>
    <n v="125"/>
    <n v="168"/>
    <s v="TTY452"/>
    <s v="TTY452"/>
    <s v="LIME S.A E.S.P."/>
    <x v="0"/>
    <x v="0"/>
    <s v="ASE 2 LIME S.A. E.S.P."/>
    <s v="Atencion Criticos clandestino y Otros decreto 1077"/>
    <s v="Optimizacion"/>
    <n v="19100"/>
    <n v="12060"/>
    <n v="7040"/>
    <n v="7.04"/>
  </r>
  <r>
    <n v="580"/>
    <n v="5"/>
    <x v="18"/>
    <s v="2018-05-19 02:05:48"/>
    <s v="2018-05-19 04:16:40"/>
    <n v="146"/>
    <n v="190"/>
    <s v="SZV691"/>
    <s v="SZV691"/>
    <s v="LIME S.A E.S.P."/>
    <x v="0"/>
    <x v="0"/>
    <s v="ASE 2 LIME S.A. E.S.P."/>
    <s v="Atencion Criticos clandestino y Otros decreto 1077"/>
    <s v="Optimizacion"/>
    <n v="21450"/>
    <n v="13130"/>
    <n v="8320"/>
    <n v="8.32"/>
  </r>
  <r>
    <n v="581"/>
    <n v="5"/>
    <x v="18"/>
    <s v="2018-05-19 02:09:12"/>
    <s v="2018-05-19 04:09:25"/>
    <n v="149"/>
    <n v="187"/>
    <s v="TSP337"/>
    <n v="1305"/>
    <s v="LIME S.A E.S.P."/>
    <x v="0"/>
    <x v="0"/>
    <s v="ASE 2 LIME S.A. E.S.P."/>
    <s v="Atencion Criticos clandestino y Otros decreto 1077"/>
    <s v="Optimizacion"/>
    <n v="19820"/>
    <n v="12240"/>
    <n v="7580"/>
    <n v="7.58"/>
  </r>
  <r>
    <n v="582"/>
    <n v="5"/>
    <x v="18"/>
    <s v="2018-05-19 02:37:38"/>
    <s v="2018-05-19 04:45:28"/>
    <n v="181"/>
    <n v="219"/>
    <s v="SZO996"/>
    <s v="SZO996"/>
    <s v="LIME S.A E.S.P."/>
    <x v="0"/>
    <x v="0"/>
    <s v="ASE 2 LIME S.A. E.S.P."/>
    <s v="Atencion Criticos clandestino y Otros decreto 1077"/>
    <s v="Optimizacion"/>
    <n v="15750"/>
    <n v="12420"/>
    <n v="3330"/>
    <n v="3.33"/>
  </r>
  <r>
    <n v="583"/>
    <n v="5"/>
    <x v="18"/>
    <s v="2018-05-19 02:44:10"/>
    <s v="2018-05-19 04:49:18"/>
    <n v="188"/>
    <n v="224"/>
    <s v="TSP336"/>
    <n v="1304"/>
    <s v="LIME S.A E.S.P."/>
    <x v="0"/>
    <x v="0"/>
    <s v="ASE 2 LIME S.A. E.S.P."/>
    <s v="Atencion Criticos clandestino y Otros decreto 1077"/>
    <s v="Optimizacion"/>
    <n v="16410"/>
    <n v="12160"/>
    <n v="4250"/>
    <n v="4.25"/>
  </r>
  <r>
    <n v="584"/>
    <n v="5"/>
    <x v="18"/>
    <s v="2018-05-19 02:51:09"/>
    <s v="2018-05-19 05:14:53"/>
    <n v="192"/>
    <n v="240"/>
    <s v="TAM298"/>
    <s v="TAM298"/>
    <s v="LIME S.A E.S.P."/>
    <x v="0"/>
    <x v="0"/>
    <s v="ASE 2 LIME S.A. E.S.P."/>
    <s v="Atencion Criticos clandestino y Otros decreto 1077"/>
    <s v="Optimizacion"/>
    <n v="19890"/>
    <n v="12130"/>
    <n v="7760"/>
    <n v="7.76"/>
  </r>
  <r>
    <n v="585"/>
    <n v="5"/>
    <x v="18"/>
    <s v="2018-05-19 03:10:27"/>
    <s v="2018-05-19 05:21:56"/>
    <n v="206"/>
    <n v="246"/>
    <s v="SZX185"/>
    <s v="SZX185"/>
    <s v="LIME S.A E.S.P."/>
    <x v="0"/>
    <x v="0"/>
    <s v="ASE 2 LIME S.A. E.S.P."/>
    <s v="Atencion Criticos clandestino y Otros decreto 1077"/>
    <s v="Optimizacion"/>
    <n v="18110"/>
    <n v="11900"/>
    <n v="6210"/>
    <n v="6.21"/>
  </r>
  <r>
    <n v="586"/>
    <n v="5"/>
    <x v="18"/>
    <s v="2018-05-19 04:26:08"/>
    <s v="2018-05-19 06:17:39"/>
    <n v="9"/>
    <n v="295"/>
    <s v="WGY205"/>
    <s v="WGY2015"/>
    <s v="LIME S.A E.S.P."/>
    <x v="1"/>
    <x v="0"/>
    <s v="ASE 2 LIME S.A. E.S.P."/>
    <s v="Atencion Criticos clandestino y Otros decreto 1077"/>
    <s v="Optimizacion"/>
    <n v="18770"/>
    <n v="12220"/>
    <n v="6550"/>
    <n v="6.55"/>
  </r>
  <r>
    <n v="587"/>
    <n v="5"/>
    <x v="18"/>
    <s v="2018-05-19 04:41:00"/>
    <s v="2018-05-19 06:07:08"/>
    <n v="14"/>
    <n v="291"/>
    <s v="KUM393"/>
    <s v="KUM393"/>
    <s v="LIME S.A E.S.P."/>
    <x v="0"/>
    <x v="0"/>
    <s v="ASE 2 LIME S.A. E.S.P."/>
    <s v="Atencion Criticos clandestino y Otros decreto 1077"/>
    <s v="Optimizacion"/>
    <n v="25390"/>
    <n v="10020"/>
    <n v="15370"/>
    <n v="15.37"/>
  </r>
  <r>
    <n v="588"/>
    <n v="5"/>
    <x v="18"/>
    <s v="2018-05-19 04:47:06"/>
    <s v="2018-05-19 06:02:26"/>
    <n v="15"/>
    <n v="286"/>
    <s v="THY977"/>
    <s v="THY977"/>
    <s v="LIME S.A E.S.P."/>
    <x v="0"/>
    <x v="0"/>
    <s v="ASE 2 LIME S.A. E.S.P."/>
    <s v="Atencion Criticos clandestino y Otros decreto 1077"/>
    <s v="Optimizacion"/>
    <n v="22750"/>
    <n v="11880"/>
    <n v="10870"/>
    <n v="10.87"/>
  </r>
  <r>
    <n v="589"/>
    <n v="5"/>
    <x v="18"/>
    <s v="2018-05-19 05:22:44"/>
    <s v="2018-05-19 06:23:06"/>
    <n v="24"/>
    <n v="296"/>
    <s v="SWL355"/>
    <s v="SWL355"/>
    <s v="LIME S.A E.S.P."/>
    <x v="0"/>
    <x v="0"/>
    <s v="ASE 2 LIME S.A. E.S.P."/>
    <s v="Atencion Criticos clandestino y Otros decreto 1077"/>
    <s v="Optimizacion"/>
    <n v="17470"/>
    <n v="10520"/>
    <n v="6950"/>
    <n v="6.95"/>
  </r>
  <r>
    <n v="590"/>
    <n v="5"/>
    <x v="18"/>
    <s v="2018-05-19 08:02:38"/>
    <s v="2018-05-19 08:52:18"/>
    <n v="38"/>
    <n v="332"/>
    <s v="TAM298"/>
    <s v="TAM298"/>
    <s v="LIME S.A E.S.P."/>
    <x v="1"/>
    <x v="0"/>
    <s v="ASE 2 LIME S.A. E.S.P."/>
    <s v="Atencion Criticos clandestino y Otros decreto 1077"/>
    <s v="Optimizacion"/>
    <n v="28870"/>
    <n v="12100"/>
    <n v="16770"/>
    <n v="16.77"/>
  </r>
  <r>
    <n v="591"/>
    <n v="5"/>
    <x v="18"/>
    <s v="2018-05-19 08:21:53"/>
    <s v="2018-05-19 09:00:04"/>
    <n v="43"/>
    <n v="335"/>
    <s v="SZP929"/>
    <s v="SZP929"/>
    <s v="LIME S.A E.S.P."/>
    <x v="0"/>
    <x v="0"/>
    <s v="ASE 2 LIME S.A. E.S.P."/>
    <s v="Atencion Criticos clandestino y Otros decreto 1077"/>
    <s v="Optimizacion"/>
    <n v="18600"/>
    <n v="12070"/>
    <n v="6530"/>
    <n v="6.53"/>
  </r>
  <r>
    <n v="592"/>
    <n v="5"/>
    <x v="18"/>
    <s v="2018-05-19 09:12:36"/>
    <s v="2018-05-19 10:06:12"/>
    <n v="257"/>
    <n v="354"/>
    <s v="SZX185"/>
    <s v="SZX185"/>
    <s v="LIME S.A E.S.P."/>
    <x v="1"/>
    <x v="0"/>
    <s v="ASE 2 LIME S.A. E.S.P."/>
    <s v="Atencion Criticos clandestino y Otros decreto 1077"/>
    <s v="Optimizacion"/>
    <n v="34890"/>
    <n v="11970"/>
    <n v="22920"/>
    <n v="22.92"/>
  </r>
  <r>
    <n v="593"/>
    <n v="5"/>
    <x v="18"/>
    <s v="2018-05-19 10:12:52"/>
    <s v="2018-05-19 10:43:45"/>
    <n v="275"/>
    <n v="365"/>
    <s v="TTY452"/>
    <s v="TTY452"/>
    <s v="LIME S.A E.S.P."/>
    <x v="1"/>
    <x v="0"/>
    <s v="ASE 2 LIME S.A. E.S.P."/>
    <s v="Atencion Criticos clandestino y Otros decreto 1077"/>
    <s v="Aprovechamiento"/>
    <n v="29080"/>
    <n v="12040"/>
    <n v="17040"/>
    <n v="17.04"/>
  </r>
  <r>
    <n v="594"/>
    <n v="5"/>
    <x v="18"/>
    <s v="2018-05-19 10:56:32"/>
    <s v="2018-05-19 12:02:35"/>
    <n v="311"/>
    <n v="423"/>
    <s v="SWL355"/>
    <s v="SWL355"/>
    <s v="LIME S.A E.S.P."/>
    <x v="1"/>
    <x v="0"/>
    <s v="ASE 2 LIME S.A. E.S.P."/>
    <s v="Atencion Criticos clandestino y Otros decreto 1077"/>
    <s v="Optimizacion"/>
    <n v="22650"/>
    <n v="10500"/>
    <n v="12150"/>
    <n v="12.15"/>
  </r>
  <r>
    <n v="595"/>
    <n v="5"/>
    <x v="18"/>
    <s v="2018-05-19 11:12:38"/>
    <s v="2018-05-19 11:38:51"/>
    <n v="325"/>
    <n v="406"/>
    <s v="TSW572"/>
    <s v="TSW572"/>
    <s v="LIME S.A E.S.P."/>
    <x v="1"/>
    <x v="0"/>
    <s v="ASE 2 LIME S.A. E.S.P."/>
    <s v="Atencion Criticos clandestino y Otros decreto 1077"/>
    <s v="Aprovechamiento"/>
    <n v="34610"/>
    <n v="12410"/>
    <n v="22200"/>
    <n v="22.2"/>
  </r>
  <r>
    <n v="596"/>
    <n v="5"/>
    <x v="18"/>
    <s v="2018-05-19 11:24:52"/>
    <s v="2018-05-19 12:16:30"/>
    <n v="330"/>
    <n v="436"/>
    <s v="TAM298"/>
    <s v="TAM298"/>
    <s v="LIME S.A E.S.P."/>
    <x v="1"/>
    <x v="0"/>
    <s v="ASE 2 LIME S.A. E.S.P."/>
    <s v="Atencion Criticos clandestino y Otros decreto 1077"/>
    <s v="Optimizacion"/>
    <n v="37250"/>
    <n v="11980"/>
    <n v="25270"/>
    <n v="25.27"/>
  </r>
  <r>
    <n v="597"/>
    <n v="5"/>
    <x v="18"/>
    <s v="2018-05-19 11:39:10"/>
    <s v="2018-05-19 12:20:19"/>
    <n v="347"/>
    <n v="438"/>
    <s v="THY977"/>
    <s v="THY977"/>
    <s v="LIME S.A E.S.P."/>
    <x v="1"/>
    <x v="0"/>
    <s v="ASE 2 LIME S.A. E.S.P."/>
    <s v="Atencion Criticos clandestino y Otros decreto 1077"/>
    <s v="Optimizacion"/>
    <n v="27030"/>
    <n v="11830"/>
    <n v="15200"/>
    <n v="15.2"/>
  </r>
  <r>
    <n v="598"/>
    <n v="5"/>
    <x v="18"/>
    <s v="2018-05-19 12:18:21"/>
    <s v="2018-05-19 12:54:19"/>
    <n v="379"/>
    <n v="465"/>
    <s v="SZV691"/>
    <s v="SZV691"/>
    <s v="LIME S.A E.S.P."/>
    <x v="1"/>
    <x v="0"/>
    <s v="ASE 2 LIME S.A. E.S.P."/>
    <s v="Atencion Criticos clandestino y Otros decreto 1077"/>
    <s v="Aprovechamiento"/>
    <n v="23530"/>
    <n v="13040"/>
    <n v="10490"/>
    <n v="10.49"/>
  </r>
  <r>
    <n v="599"/>
    <n v="5"/>
    <x v="18"/>
    <s v="2018-05-19 12:20:31"/>
    <s v="2018-05-19 12:57:23"/>
    <n v="381"/>
    <n v="469"/>
    <s v="TSW462"/>
    <s v="TSW462"/>
    <s v="LIME S.A E.S.P."/>
    <x v="1"/>
    <x v="0"/>
    <s v="ASE 2 LIME S.A. E.S.P."/>
    <s v="Atencion Criticos clandestino y Otros decreto 1077"/>
    <s v="Aprovechamiento"/>
    <n v="25260"/>
    <n v="11970"/>
    <n v="13290"/>
    <n v="13.29"/>
  </r>
  <r>
    <n v="600"/>
    <n v="5"/>
    <x v="18"/>
    <s v="2018-05-19 12:58:27"/>
    <s v="2018-05-19 14:01:25"/>
    <n v="426"/>
    <n v="517"/>
    <s v="SZX185"/>
    <s v="SZX185"/>
    <s v="LIME S.A E.S.P."/>
    <x v="1"/>
    <x v="0"/>
    <s v="ASE 2 LIME S.A. E.S.P."/>
    <s v="Atencion Criticos clandestino y Otros decreto 1077"/>
    <s v="Optimizacion"/>
    <n v="26610"/>
    <n v="11810"/>
    <n v="14800"/>
    <n v="14.8"/>
  </r>
  <r>
    <n v="601"/>
    <n v="5"/>
    <x v="18"/>
    <s v="2018-05-19 13:45:17"/>
    <s v="2018-05-19 15:12:15"/>
    <n v="470"/>
    <n v="576"/>
    <s v="SZO996"/>
    <s v="SZO996"/>
    <s v="LIME S.A E.S.P."/>
    <x v="1"/>
    <x v="0"/>
    <s v="ASE 2 LIME S.A. E.S.P."/>
    <s v="Atencion Criticos clandestino y Otros decreto 1077"/>
    <s v="Optimizacion"/>
    <n v="28100"/>
    <n v="12280"/>
    <n v="15820"/>
    <n v="15.82"/>
  </r>
  <r>
    <n v="602"/>
    <n v="5"/>
    <x v="18"/>
    <s v="2018-05-19 14:12:51"/>
    <s v="2018-05-19 15:26:34"/>
    <n v="497"/>
    <n v="589"/>
    <s v="SZP929"/>
    <s v="SZP929"/>
    <s v="LIME S.A E.S.P."/>
    <x v="0"/>
    <x v="0"/>
    <s v="ASE 2 LIME S.A. E.S.P."/>
    <s v="Atencion Criticos clandestino y Otros decreto 1077"/>
    <s v="Optimizacion"/>
    <n v="26770"/>
    <n v="12020"/>
    <n v="14750"/>
    <n v="14.75"/>
  </r>
  <r>
    <n v="603"/>
    <n v="5"/>
    <x v="18"/>
    <s v="2018-05-19 14:17:18"/>
    <s v="2018-05-19 15:32:10"/>
    <n v="501"/>
    <n v="593"/>
    <s v="TSW572"/>
    <s v="TSW572"/>
    <s v="LIME S.A E.S.P."/>
    <x v="1"/>
    <x v="0"/>
    <s v="ASE 2 LIME S.A. E.S.P."/>
    <s v="Atencion Criticos clandestino y Otros decreto 1077"/>
    <s v="Optimizacion"/>
    <n v="26560"/>
    <n v="12460"/>
    <n v="14100"/>
    <n v="14.1"/>
  </r>
  <r>
    <n v="604"/>
    <n v="5"/>
    <x v="18"/>
    <s v="2018-05-19 15:33:40"/>
    <s v="2018-05-19 16:14:35"/>
    <n v="539"/>
    <n v="633"/>
    <s v="WGY205"/>
    <s v="WGY2015"/>
    <s v="LIME S.A E.S.P."/>
    <x v="1"/>
    <x v="0"/>
    <s v="ASE 2 LIME S.A. E.S.P."/>
    <s v="Atencion Criticos clandestino y Otros decreto 1077"/>
    <s v="Optimizacion"/>
    <n v="20700"/>
    <n v="12140"/>
    <n v="8560"/>
    <n v="8.56"/>
  </r>
  <r>
    <n v="605"/>
    <n v="5"/>
    <x v="18"/>
    <s v="2018-05-19 16:23:49"/>
    <s v="2018-05-19 16:55:30"/>
    <n v="578"/>
    <n v="660"/>
    <s v="SWL355"/>
    <s v="SWL355"/>
    <s v="LIME S.A E.S.P."/>
    <x v="1"/>
    <x v="0"/>
    <s v="ASE 2 LIME S.A. E.S.P."/>
    <s v="Atencion Criticos clandestino y Otros decreto 1077"/>
    <s v="Aprovechamiento"/>
    <n v="21820"/>
    <n v="10480"/>
    <n v="11340"/>
    <n v="11.34"/>
  </r>
  <r>
    <n v="606"/>
    <n v="5"/>
    <x v="18"/>
    <s v="2018-05-19 17:24:05"/>
    <s v="2018-05-19 17:50:43"/>
    <n v="597"/>
    <n v="682"/>
    <s v="TTY452"/>
    <s v="TTY452"/>
    <s v="LIME S.A E.S.P."/>
    <x v="1"/>
    <x v="0"/>
    <s v="ASE 2 LIME S.A. E.S.P."/>
    <s v="Atencion Criticos clandestino y Otros decreto 1077"/>
    <s v="Aprovechamiento"/>
    <n v="26950"/>
    <n v="12040"/>
    <n v="14910"/>
    <n v="14.91"/>
  </r>
  <r>
    <n v="607"/>
    <n v="5"/>
    <x v="18"/>
    <s v="2018-05-19 18:35:15"/>
    <s v="2018-05-19 19:53:14"/>
    <n v="623"/>
    <n v="717"/>
    <s v="KUM393"/>
    <s v="KUM393"/>
    <s v="LIME S.A E.S.P."/>
    <x v="1"/>
    <x v="0"/>
    <s v="ASE 2 LIME S.A. E.S.P."/>
    <s v="Atencion Criticos clandestino y Otros decreto 1077"/>
    <s v="Optimizacion"/>
    <n v="14300"/>
    <n v="10000"/>
    <n v="4300"/>
    <n v="4.3"/>
  </r>
  <r>
    <n v="608"/>
    <n v="5"/>
    <x v="18"/>
    <s v="2018-05-19 20:29:33"/>
    <s v="2018-05-19 21:15:29"/>
    <n v="647"/>
    <n v="743"/>
    <s v="SZV691"/>
    <s v="SZV691"/>
    <s v="LIME S.A E.S.P."/>
    <x v="0"/>
    <x v="0"/>
    <s v="ASE 2 LIME S.A. E.S.P."/>
    <s v="Atencion Criticos clandestino y Otros decreto 1077"/>
    <s v="Optimizacion"/>
    <n v="17640"/>
    <n v="13000"/>
    <n v="4640"/>
    <n v="4.6399999999999997"/>
  </r>
  <r>
    <n v="609"/>
    <n v="5"/>
    <x v="18"/>
    <s v="2018-05-19 20:33:59"/>
    <s v="2018-05-19 21:13:30"/>
    <n v="649"/>
    <n v="742"/>
    <s v="TTY452"/>
    <s v="TTY452"/>
    <s v="LIME S.A E.S.P."/>
    <x v="0"/>
    <x v="0"/>
    <s v="ASE 2 LIME S.A. E.S.P."/>
    <s v="Atencion Criticos clandestino y Otros decreto 1077"/>
    <s v="Optimizacion"/>
    <n v="29690"/>
    <n v="12130"/>
    <n v="17560"/>
    <n v="17.559999999999999"/>
  </r>
  <r>
    <n v="610"/>
    <n v="5"/>
    <x v="18"/>
    <s v="2018-05-19 20:38:44"/>
    <s v="2018-05-19 21:22:44"/>
    <n v="652"/>
    <n v="748"/>
    <s v="THY977"/>
    <s v="THY977"/>
    <s v="LIME S.A E.S.P."/>
    <x v="0"/>
    <x v="0"/>
    <s v="ASE 2 LIME S.A. E.S.P."/>
    <s v="Atencion Criticos clandestino y Otros decreto 1077"/>
    <s v="Optimizacion"/>
    <n v="23450"/>
    <n v="11950"/>
    <n v="11500"/>
    <n v="11.5"/>
  </r>
  <r>
    <n v="611"/>
    <n v="5"/>
    <x v="18"/>
    <s v="2018-05-19 22:54:56"/>
    <s v="2018-05-19 23:51:36"/>
    <n v="694"/>
    <n v="793"/>
    <s v="SWL355"/>
    <s v="SWL355"/>
    <s v="LIME S.A E.S.P."/>
    <x v="1"/>
    <x v="0"/>
    <s v="ASE 2 LIME S.A. E.S.P."/>
    <s v="Atencion Criticos clandestino y Otros decreto 1077"/>
    <s v="Aprovechamiento"/>
    <n v="22320"/>
    <n v="10520"/>
    <n v="11800"/>
    <n v="11.8"/>
  </r>
  <r>
    <n v="612"/>
    <n v="5"/>
    <x v="18"/>
    <s v="2018-05-19 23:05:42"/>
    <s v="2018-05-20 00:00:23"/>
    <n v="704"/>
    <n v="1"/>
    <s v="TSW572"/>
    <s v="TSW572"/>
    <s v="LIME S.A E.S.P."/>
    <x v="0"/>
    <x v="0"/>
    <s v="ASE 2 LIME S.A. E.S.P."/>
    <s v="Atencion Criticos clandestino y Otros decreto 1077"/>
    <s v="Optimizacion"/>
    <n v="31890"/>
    <n v="12450"/>
    <n v="19440"/>
    <n v="19.440000000000001"/>
  </r>
  <r>
    <n v="613"/>
    <n v="5"/>
    <x v="19"/>
    <s v="2018-05-20 00:46:00"/>
    <s v="2018-05-20 02:34:00"/>
    <n v="52"/>
    <n v="97"/>
    <s v="WGY205"/>
    <s v="WGY2015"/>
    <s v="LIME S.A E.S.P."/>
    <x v="0"/>
    <x v="0"/>
    <s v="ASE 2 LIME S.A. E.S.P."/>
    <s v="Atencion Criticos clandestino y Otros decreto 1077"/>
    <s v="Aprovechamiento"/>
    <n v="18970"/>
    <n v="12270"/>
    <n v="6700"/>
    <n v="6.7"/>
  </r>
  <r>
    <n v="614"/>
    <n v="5"/>
    <x v="19"/>
    <s v="2018-05-20 00:51:26"/>
    <s v="2018-05-20 03:07:20"/>
    <n v="58"/>
    <n v="120"/>
    <s v="TSP336"/>
    <n v="1304"/>
    <s v="LIME S.A E.S.P."/>
    <x v="0"/>
    <x v="0"/>
    <s v="ASE 2 LIME S.A. E.S.P."/>
    <s v="Atencion Criticos clandestino y Otros decreto 1077"/>
    <s v="Optimizacion"/>
    <n v="12740"/>
    <n v="11950"/>
    <n v="790"/>
    <n v="0.79"/>
  </r>
  <r>
    <n v="615"/>
    <n v="5"/>
    <x v="19"/>
    <s v="2018-05-20 01:24:58"/>
    <s v="2018-05-20 01:55:50"/>
    <n v="91"/>
    <n v="69"/>
    <s v="SZX185"/>
    <s v="SZX185"/>
    <s v="LIME S.A E.S.P."/>
    <x v="0"/>
    <x v="0"/>
    <s v="ASE 2 LIME S.A. E.S.P."/>
    <s v="Atencion Criticos clandestino y Otros decreto 1077"/>
    <s v="Aprovechamiento"/>
    <n v="17560"/>
    <n v="11940"/>
    <n v="5620"/>
    <n v="5.62"/>
  </r>
  <r>
    <n v="616"/>
    <n v="5"/>
    <x v="19"/>
    <s v="2018-05-20 01:26:14"/>
    <s v="2018-05-20 03:56:22"/>
    <n v="92"/>
    <n v="163"/>
    <s v="SZO996"/>
    <s v="SZO996"/>
    <s v="LIME S.A E.S.P."/>
    <x v="0"/>
    <x v="0"/>
    <s v="ASE 2 LIME S.A. E.S.P."/>
    <s v="Atencion Criticos clandestino y Otros decreto 1077"/>
    <s v="Optimizacion"/>
    <n v="19150"/>
    <n v="12330"/>
    <n v="6820"/>
    <n v="6.82"/>
  </r>
  <r>
    <n v="617"/>
    <n v="5"/>
    <x v="19"/>
    <s v="2018-05-20 02:00:07"/>
    <s v="2018-05-20 04:28:20"/>
    <n v="128"/>
    <n v="190"/>
    <s v="TAM298"/>
    <s v="TAM298"/>
    <s v="LIME S.A E.S.P."/>
    <x v="0"/>
    <x v="0"/>
    <s v="ASE 2 LIME S.A. E.S.P."/>
    <s v="Atencion Criticos clandestino y Otros decreto 1077"/>
    <s v="Optimizacion"/>
    <n v="17230"/>
    <n v="12050"/>
    <n v="5180"/>
    <n v="5.18"/>
  </r>
  <r>
    <n v="618"/>
    <n v="5"/>
    <x v="19"/>
    <s v="2018-05-20 02:26:54"/>
    <s v="2018-05-20 04:42:44"/>
    <n v="154"/>
    <n v="199"/>
    <s v="TSP337"/>
    <n v="1305"/>
    <s v="LIME S.A E.S.P."/>
    <x v="0"/>
    <x v="0"/>
    <s v="ASE 2 LIME S.A. E.S.P."/>
    <s v="Atencion Criticos clandestino y Otros decreto 1077"/>
    <s v="Optimizacion"/>
    <n v="17970"/>
    <n v="12450"/>
    <n v="5520"/>
    <n v="5.52"/>
  </r>
  <r>
    <n v="619"/>
    <n v="5"/>
    <x v="19"/>
    <s v="2018-05-20 02:31:44"/>
    <s v="2018-05-20 03:03:16"/>
    <n v="156"/>
    <n v="117"/>
    <s v="SZV691"/>
    <s v="SZV691"/>
    <s v="LIME S.A E.S.P."/>
    <x v="0"/>
    <x v="0"/>
    <s v="ASE 2 LIME S.A. E.S.P."/>
    <s v="Atencion Criticos clandestino y Otros decreto 1077"/>
    <s v="Aprovechamiento"/>
    <n v="22470"/>
    <n v="12910"/>
    <n v="9560"/>
    <n v="9.56"/>
  </r>
  <r>
    <n v="620"/>
    <n v="5"/>
    <x v="19"/>
    <s v="2018-05-20 03:14:02"/>
    <s v="2018-05-20 05:47:06"/>
    <n v="180"/>
    <n v="4"/>
    <s v="TTY452"/>
    <s v="TTY452"/>
    <s v="LIME S.A E.S.P."/>
    <x v="0"/>
    <x v="0"/>
    <s v="ASE 2 LIME S.A. E.S.P."/>
    <s v="Atencion Criticos clandestino y Otros decreto 1077"/>
    <s v="Optimizacion"/>
    <n v="20390"/>
    <n v="12130"/>
    <n v="8260"/>
    <n v="8.26"/>
  </r>
  <r>
    <n v="621"/>
    <n v="5"/>
    <x v="19"/>
    <s v="2018-05-20 04:19:34"/>
    <s v="2018-05-20 06:13:05"/>
    <n v="199"/>
    <n v="24"/>
    <s v="SZP929"/>
    <s v="SZP929"/>
    <s v="LIME S.A E.S.P."/>
    <x v="0"/>
    <x v="0"/>
    <s v="ASE 2 LIME S.A. E.S.P."/>
    <s v="Atencion Criticos clandestino y Otros decreto 1077"/>
    <s v="Optimizacion"/>
    <n v="19500"/>
    <n v="12040"/>
    <n v="7460"/>
    <n v="7.46"/>
  </r>
  <r>
    <n v="622"/>
    <n v="5"/>
    <x v="19"/>
    <s v="2018-05-20 07:45:34"/>
    <s v="2018-05-20 08:55:32"/>
    <n v="202"/>
    <n v="241"/>
    <s v="KUM393"/>
    <s v="KUM393"/>
    <s v="LIME S.A E.S.P."/>
    <x v="0"/>
    <x v="0"/>
    <s v="ASE 2 LIME S.A. E.S.P."/>
    <s v="Atencion Criticos clandestino y Otros decreto 1077"/>
    <s v="Optimizacion"/>
    <n v="26340"/>
    <n v="9950"/>
    <n v="16390"/>
    <n v="16.39"/>
  </r>
  <r>
    <n v="623"/>
    <n v="5"/>
    <x v="19"/>
    <s v="2018-05-20 08:14:22"/>
    <s v="2018-05-20 08:58:52"/>
    <n v="206"/>
    <n v="242"/>
    <s v="TSW462"/>
    <s v="TSW462"/>
    <s v="LIME S.A E.S.P."/>
    <x v="1"/>
    <x v="0"/>
    <s v="ASE 2 LIME S.A. E.S.P."/>
    <s v="Atencion Criticos clandestino y Otros decreto 1077"/>
    <s v="Optimizacion"/>
    <n v="16060"/>
    <n v="12220"/>
    <n v="3840"/>
    <n v="3.84"/>
  </r>
  <r>
    <n v="624"/>
    <n v="5"/>
    <x v="20"/>
    <s v="2018-05-21 10:43:58"/>
    <s v="2018-05-21 11:53:30"/>
    <n v="127"/>
    <n v="127"/>
    <s v="TSW572"/>
    <s v="TSW572"/>
    <s v="LIME S.A E.S.P."/>
    <x v="1"/>
    <x v="0"/>
    <s v="ASE 2 LIME S.A. E.S.P."/>
    <s v="Atencion Criticos clandestino y Otros decreto 1077"/>
    <s v="Optimizacion"/>
    <n v="20560"/>
    <n v="12420"/>
    <n v="8140"/>
    <n v="8.14"/>
  </r>
  <r>
    <n v="625"/>
    <n v="5"/>
    <x v="20"/>
    <s v="2018-05-21 10:44:55"/>
    <s v="2018-05-21 11:56:23"/>
    <n v="128"/>
    <n v="130"/>
    <s v="WGY205"/>
    <s v="WGY2015"/>
    <s v="LIME S.A E.S.P."/>
    <x v="1"/>
    <x v="0"/>
    <s v="ASE 2 LIME S.A. E.S.P."/>
    <s v="Atencion Criticos clandestino y Otros decreto 1077"/>
    <s v="Optimizacion"/>
    <n v="20870"/>
    <n v="12230"/>
    <n v="8640"/>
    <n v="8.64"/>
  </r>
  <r>
    <n v="626"/>
    <n v="5"/>
    <x v="20"/>
    <s v="2018-05-21 11:50:15"/>
    <s v="2018-05-21 13:28:22"/>
    <n v="202"/>
    <n v="201"/>
    <s v="SZV691"/>
    <s v="SZV691"/>
    <s v="LIME S.A E.S.P."/>
    <x v="1"/>
    <x v="0"/>
    <s v="ASE 2 LIME S.A. E.S.P."/>
    <s v="Atencion Criticos clandestino y Otros decreto 1077"/>
    <s v="Optimizacion"/>
    <n v="21440"/>
    <n v="12980"/>
    <n v="8460"/>
    <n v="8.4600000000000009"/>
  </r>
  <r>
    <n v="627"/>
    <n v="5"/>
    <x v="20"/>
    <s v="2018-05-21 12:00:40"/>
    <s v="2018-05-21 13:42:04"/>
    <n v="217"/>
    <n v="215"/>
    <s v="SZX185"/>
    <s v="SZX185"/>
    <s v="LIME S.A E.S.P."/>
    <x v="1"/>
    <x v="0"/>
    <s v="ASE 2 LIME S.A. E.S.P."/>
    <s v="Atencion Criticos clandestino y Otros decreto 1077"/>
    <s v="Optimizacion"/>
    <n v="27920"/>
    <n v="12080"/>
    <n v="15840"/>
    <n v="15.84"/>
  </r>
  <r>
    <n v="628"/>
    <n v="5"/>
    <x v="20"/>
    <s v="2018-05-21 12:15:55"/>
    <s v="2018-05-21 14:01:36"/>
    <n v="229"/>
    <n v="231"/>
    <s v="TAM298"/>
    <s v="TAM298"/>
    <s v="LIME S.A E.S.P."/>
    <x v="1"/>
    <x v="0"/>
    <s v="ASE 2 LIME S.A. E.S.P."/>
    <s v="Atencion Criticos clandestino y Otros decreto 1077"/>
    <s v="Optimizacion"/>
    <n v="30800"/>
    <n v="12210"/>
    <n v="18590"/>
    <n v="18.59"/>
  </r>
  <r>
    <n v="629"/>
    <n v="5"/>
    <x v="20"/>
    <s v="2018-05-21 14:14:18"/>
    <s v="2018-05-21 15:42:33"/>
    <n v="313"/>
    <n v="308"/>
    <s v="SPO479"/>
    <s v="SPO479"/>
    <s v="LIME S.A E.S.P."/>
    <x v="1"/>
    <x v="0"/>
    <s v="ASE 2 LIME S.A. E.S.P."/>
    <s v="Atencion Criticos clandestino y Otros decreto 1077"/>
    <s v="Optimizacion"/>
    <n v="13910"/>
    <n v="11220"/>
    <n v="2690"/>
    <n v="2.69"/>
  </r>
  <r>
    <n v="630"/>
    <n v="5"/>
    <x v="20"/>
    <s v="2018-05-21 14:29:15"/>
    <s v="2018-05-21 16:45:51"/>
    <n v="324"/>
    <n v="358"/>
    <s v="TSW572"/>
    <s v="TSW572"/>
    <s v="LIME S.A E.S.P."/>
    <x v="1"/>
    <x v="0"/>
    <s v="ASE 2 LIME S.A. E.S.P."/>
    <s v="Atencion Criticos clandestino y Otros decreto 1077"/>
    <s v="Optimizacion"/>
    <n v="24360"/>
    <n v="12420"/>
    <n v="11940"/>
    <n v="11.94"/>
  </r>
  <r>
    <n v="631"/>
    <n v="5"/>
    <x v="20"/>
    <s v="2018-05-21 14:29:53"/>
    <s v="2018-05-21 15:57:22"/>
    <n v="325"/>
    <n v="323"/>
    <s v="SZO378"/>
    <s v="SZO378"/>
    <s v="LIME S.A E.S.P."/>
    <x v="1"/>
    <x v="0"/>
    <s v="ASE 2 LIME S.A. E.S.P."/>
    <s v="Atencion Criticos clandestino y Otros decreto 1077"/>
    <s v="Optimizacion"/>
    <n v="14390"/>
    <n v="11810"/>
    <n v="2580"/>
    <n v="2.58"/>
  </r>
  <r>
    <n v="632"/>
    <n v="5"/>
    <x v="20"/>
    <s v="2018-05-21 14:43:46"/>
    <s v="2018-05-21 16:04:00"/>
    <n v="334"/>
    <n v="329"/>
    <s v="SZP929"/>
    <s v="SZP929"/>
    <s v="LIME S.A E.S.P."/>
    <x v="0"/>
    <x v="0"/>
    <s v="ASE 2 LIME S.A. E.S.P."/>
    <s v="Atencion Criticos clandestino y Otros decreto 1077"/>
    <s v="Optimizacion"/>
    <n v="26700"/>
    <n v="11960"/>
    <n v="14740"/>
    <n v="14.74"/>
  </r>
  <r>
    <n v="633"/>
    <n v="5"/>
    <x v="20"/>
    <s v="2018-05-21 15:18:30"/>
    <s v="2018-05-21 16:47:34"/>
    <n v="360"/>
    <n v="359"/>
    <s v="THY977"/>
    <s v="THY977"/>
    <s v="LIME S.A E.S.P."/>
    <x v="1"/>
    <x v="0"/>
    <s v="ASE 2 LIME S.A. E.S.P."/>
    <s v="Atencion Criticos clandestino y Otros decreto 1077"/>
    <s v="Optimizacion"/>
    <n v="18170"/>
    <n v="11860"/>
    <n v="6310"/>
    <n v="6.31"/>
  </r>
  <r>
    <n v="634"/>
    <n v="5"/>
    <x v="20"/>
    <s v="2018-05-21 15:22:31"/>
    <s v="2018-05-21 16:53:09"/>
    <n v="364"/>
    <n v="365"/>
    <s v="TSW462"/>
    <s v="TSW462"/>
    <s v="LIME S.A E.S.P."/>
    <x v="1"/>
    <x v="0"/>
    <s v="ASE 2 LIME S.A. E.S.P."/>
    <s v="Atencion Criticos clandestino y Otros decreto 1077"/>
    <s v="Optimizacion"/>
    <n v="23960"/>
    <n v="11950"/>
    <n v="12010"/>
    <n v="12.01"/>
  </r>
  <r>
    <n v="635"/>
    <n v="5"/>
    <x v="20"/>
    <s v="2018-05-21 15:37:40"/>
    <s v="2018-05-21 17:01:09"/>
    <n v="374"/>
    <n v="373"/>
    <s v="TTY452"/>
    <s v="TTY452"/>
    <s v="LIME S.A E.S.P."/>
    <x v="1"/>
    <x v="0"/>
    <s v="ASE 2 LIME S.A. E.S.P."/>
    <s v="Atencion Criticos clandestino y Otros decreto 1077"/>
    <s v="Optimizacion"/>
    <n v="23480"/>
    <n v="11890"/>
    <n v="11590"/>
    <n v="11.59"/>
  </r>
  <r>
    <n v="636"/>
    <n v="5"/>
    <x v="20"/>
    <s v="2018-05-21 16:06:24"/>
    <s v="2018-05-21 16:37:55"/>
    <n v="392"/>
    <n v="352"/>
    <s v="SZO996"/>
    <s v="SZO996"/>
    <s v="LIME S.A E.S.P."/>
    <x v="1"/>
    <x v="0"/>
    <s v="ASE 2 LIME S.A. E.S.P."/>
    <s v="Atencion Criticos clandestino y Otros decreto 1077"/>
    <s v="Aprovechamiento"/>
    <n v="25430"/>
    <n v="12250"/>
    <n v="13180"/>
    <n v="13.18"/>
  </r>
  <r>
    <n v="637"/>
    <n v="5"/>
    <x v="20"/>
    <s v="2018-05-21 16:35:53"/>
    <s v="2018-05-21 18:00:16"/>
    <n v="421"/>
    <n v="428"/>
    <s v="KUM393"/>
    <s v="KUM393"/>
    <s v="LIME S.A E.S.P."/>
    <x v="1"/>
    <x v="0"/>
    <s v="ASE 2 LIME S.A. E.S.P."/>
    <s v="Atencion Criticos clandestino y Otros decreto 1077"/>
    <s v="Optimizacion"/>
    <n v="21370"/>
    <n v="9950"/>
    <n v="11420"/>
    <n v="11.42"/>
  </r>
  <r>
    <n v="638"/>
    <n v="5"/>
    <x v="20"/>
    <s v="2018-05-21 16:57:10"/>
    <s v="2018-05-21 17:45:46"/>
    <n v="435"/>
    <n v="413"/>
    <s v="SWL355"/>
    <s v="SWL355"/>
    <s v="LIME S.A E.S.P."/>
    <x v="1"/>
    <x v="0"/>
    <s v="ASE 2 LIME S.A. E.S.P."/>
    <s v="Atencion Criticos clandestino y Otros decreto 1077"/>
    <s v="Aprovechamiento"/>
    <n v="23440"/>
    <n v="10540"/>
    <n v="12900"/>
    <n v="12.9"/>
  </r>
  <r>
    <n v="639"/>
    <n v="5"/>
    <x v="20"/>
    <s v="2018-05-21 17:02:57"/>
    <s v="2018-05-21 18:09:06"/>
    <n v="442"/>
    <n v="437"/>
    <s v="WGY205"/>
    <s v="WGY2015"/>
    <s v="LIME S.A E.S.P."/>
    <x v="1"/>
    <x v="0"/>
    <s v="ASE 2 LIME S.A. E.S.P."/>
    <s v="Atencion Criticos clandestino y Otros decreto 1077"/>
    <s v="Optimizacion"/>
    <n v="16810"/>
    <n v="12230"/>
    <n v="4580"/>
    <n v="4.58"/>
  </r>
  <r>
    <n v="640"/>
    <n v="5"/>
    <x v="20"/>
    <s v="2018-05-21 18:07:33"/>
    <s v="2018-05-21 19:11:33"/>
    <n v="492"/>
    <n v="488"/>
    <s v="SZX185"/>
    <s v="SZX185"/>
    <s v="LIME S.A E.S.P."/>
    <x v="1"/>
    <x v="0"/>
    <s v="ASE 2 LIME S.A. E.S.P."/>
    <s v="Atencion Criticos clandestino y Otros decreto 1077"/>
    <s v="Optimizacion"/>
    <n v="19670"/>
    <n v="12040"/>
    <n v="7630"/>
    <n v="7.63"/>
  </r>
  <r>
    <n v="641"/>
    <n v="5"/>
    <x v="20"/>
    <s v="2018-05-21 20:12:05"/>
    <s v="2018-05-21 21:18:25"/>
    <n v="538"/>
    <n v="538"/>
    <s v="TSW572"/>
    <s v="TSW572"/>
    <s v="LIME S.A E.S.P."/>
    <x v="0"/>
    <x v="0"/>
    <s v="ASE 2 LIME S.A. E.S.P."/>
    <s v="Atencion Criticos clandestino y Otros decreto 1077"/>
    <s v="Optimizacion"/>
    <n v="32610"/>
    <n v="12260"/>
    <n v="20350"/>
    <n v="20.350000000000001"/>
  </r>
  <r>
    <n v="642"/>
    <n v="5"/>
    <x v="20"/>
    <s v="2018-05-21 21:15:21"/>
    <s v="2018-05-21 22:09:17"/>
    <n v="557"/>
    <n v="563"/>
    <s v="SZX185"/>
    <s v="SZX185"/>
    <s v="LIME S.A E.S.P."/>
    <x v="0"/>
    <x v="0"/>
    <s v="ASE 2 LIME S.A. E.S.P."/>
    <s v="Atencion Criticos clandestino y Otros decreto 1077"/>
    <s v="Optimizacion"/>
    <n v="14520"/>
    <n v="12020"/>
    <n v="2500"/>
    <n v="2.5"/>
  </r>
  <r>
    <n v="643"/>
    <n v="5"/>
    <x v="20"/>
    <s v="2018-05-21 21:16:23"/>
    <s v="2018-05-21 21:59:52"/>
    <n v="558"/>
    <n v="555"/>
    <s v="SZP929"/>
    <s v="SZP929"/>
    <s v="LIME S.A E.S.P."/>
    <x v="0"/>
    <x v="0"/>
    <s v="ASE 2 LIME S.A. E.S.P."/>
    <s v="Atencion Criticos clandestino y Otros decreto 1077"/>
    <s v="Optimizacion"/>
    <n v="19750"/>
    <n v="12290"/>
    <n v="7460"/>
    <n v="7.46"/>
  </r>
  <r>
    <n v="644"/>
    <n v="5"/>
    <x v="20"/>
    <s v="2018-05-21 21:40:57"/>
    <s v="2018-05-21 22:19:42"/>
    <n v="565"/>
    <n v="568"/>
    <s v="SZO996"/>
    <s v="SZO996"/>
    <s v="LIME S.A E.S.P."/>
    <x v="0"/>
    <x v="0"/>
    <s v="ASE 2 LIME S.A. E.S.P."/>
    <s v="Atencion Criticos clandestino y Otros decreto 1077"/>
    <s v="Optimizacion"/>
    <n v="22740"/>
    <n v="12240"/>
    <n v="10500"/>
    <n v="10.5"/>
  </r>
  <r>
    <n v="645"/>
    <n v="5"/>
    <x v="20"/>
    <s v="2018-05-21 22:04:24"/>
    <s v="2018-05-21 22:51:16"/>
    <n v="570"/>
    <n v="574"/>
    <s v="TAM298"/>
    <s v="TAM298"/>
    <s v="LIME S.A E.S.P."/>
    <x v="0"/>
    <x v="0"/>
    <s v="ASE 2 LIME S.A. E.S.P."/>
    <s v="Atencion Criticos clandestino y Otros decreto 1077"/>
    <s v="Optimizacion"/>
    <n v="16080"/>
    <n v="12150"/>
    <n v="3930"/>
    <n v="3.93"/>
  </r>
  <r>
    <n v="646"/>
    <n v="5"/>
    <x v="20"/>
    <s v="2018-05-21 22:49:02"/>
    <s v="2018-05-21 23:35:44"/>
    <n v="610"/>
    <n v="611"/>
    <s v="TSW462"/>
    <s v="TSW462"/>
    <s v="LIME S.A E.S.P."/>
    <x v="0"/>
    <x v="0"/>
    <s v="ASE 2 LIME S.A. E.S.P."/>
    <s v="Atencion Criticos clandestino y Otros decreto 1077"/>
    <s v="Optimizacion"/>
    <n v="16990"/>
    <n v="11930"/>
    <n v="5060"/>
    <n v="5.0599999999999996"/>
  </r>
  <r>
    <n v="647"/>
    <n v="5"/>
    <x v="20"/>
    <s v="2018-05-21 22:59:01"/>
    <s v="2018-05-22 00:04:41"/>
    <n v="623"/>
    <n v="4"/>
    <s v="THY977"/>
    <s v="THY977"/>
    <s v="LIME S.A E.S.P."/>
    <x v="0"/>
    <x v="0"/>
    <s v="ASE 2 LIME S.A. E.S.P."/>
    <s v="Atencion Criticos clandestino y Otros decreto 1077"/>
    <s v="Optimizacion"/>
    <n v="20770"/>
    <n v="11850"/>
    <n v="8920"/>
    <n v="8.92"/>
  </r>
  <r>
    <n v="648"/>
    <n v="5"/>
    <x v="20"/>
    <s v="2018-05-21 23:03:18"/>
    <s v="2018-05-21 23:52:49"/>
    <n v="629"/>
    <n v="626"/>
    <s v="SWL355"/>
    <s v="SWL355"/>
    <s v="LIME S.A E.S.P."/>
    <x v="1"/>
    <x v="0"/>
    <s v="ASE 2 LIME S.A. E.S.P."/>
    <s v="Atencion Criticos clandestino y Otros decreto 1077"/>
    <s v="Optimizacion"/>
    <n v="15450"/>
    <n v="10580"/>
    <n v="4870"/>
    <n v="4.87"/>
  </r>
  <r>
    <n v="649"/>
    <n v="5"/>
    <x v="20"/>
    <s v="2018-05-21 23:07:56"/>
    <s v="2018-05-21 23:57:52"/>
    <n v="636"/>
    <n v="631"/>
    <s v="TTY452"/>
    <s v="TTY452"/>
    <s v="LIME S.A E.S.P."/>
    <x v="0"/>
    <x v="0"/>
    <s v="ASE 2 LIME S.A. E.S.P."/>
    <s v="Atencion Criticos clandestino y Otros decreto 1077"/>
    <s v="Optimizacion"/>
    <n v="19070"/>
    <n v="12240"/>
    <n v="6830"/>
    <n v="6.83"/>
  </r>
  <r>
    <n v="650"/>
    <n v="5"/>
    <x v="20"/>
    <s v="2018-05-21 23:25:09"/>
    <s v="2018-05-22 00:27:38"/>
    <n v="659"/>
    <n v="23"/>
    <s v="SZP929"/>
    <s v="SZP929"/>
    <s v="LIME S.A E.S.P."/>
    <x v="0"/>
    <x v="0"/>
    <s v="ASE 2 LIME S.A. E.S.P."/>
    <s v="Atencion Criticos clandestino y Otros decreto 1077"/>
    <s v="Optimizacion"/>
    <n v="35780"/>
    <n v="14170"/>
    <n v="21610"/>
    <n v="21.61"/>
  </r>
  <r>
    <n v="651"/>
    <n v="5"/>
    <x v="21"/>
    <s v="2018-05-22 00:01:12"/>
    <s v="2018-05-22 01:06:33"/>
    <n v="1"/>
    <n v="64"/>
    <s v="TSW572"/>
    <s v="TSW572"/>
    <s v="LIME S.A E.S.P."/>
    <x v="0"/>
    <x v="0"/>
    <s v="ASE 2 LIME S.A. E.S.P."/>
    <s v="Atencion Criticos clandestino y Otros decreto 1077"/>
    <s v="Optimizacion"/>
    <n v="17390"/>
    <n v="12300"/>
    <n v="5090"/>
    <n v="5.09"/>
  </r>
  <r>
    <n v="652"/>
    <n v="5"/>
    <x v="21"/>
    <s v="2018-05-22 00:08:52"/>
    <s v="2018-05-22 01:15:37"/>
    <n v="8"/>
    <n v="73"/>
    <s v="SZO996"/>
    <s v="SZO996"/>
    <s v="LIME S.A E.S.P."/>
    <x v="0"/>
    <x v="0"/>
    <s v="ASE 2 LIME S.A. E.S.P."/>
    <s v="Atencion Criticos clandestino y Otros decreto 1077"/>
    <s v="Optimizacion"/>
    <n v="19970"/>
    <n v="12290"/>
    <n v="7680"/>
    <n v="7.68"/>
  </r>
  <r>
    <n v="653"/>
    <n v="5"/>
    <x v="21"/>
    <s v="2018-05-22 00:46:58"/>
    <s v="2018-05-22 02:10:59"/>
    <n v="41"/>
    <n v="107"/>
    <s v="SZX185"/>
    <s v="SZX185"/>
    <s v="LIME S.A E.S.P."/>
    <x v="0"/>
    <x v="0"/>
    <s v="ASE 2 LIME S.A. E.S.P."/>
    <s v="Atencion Criticos clandestino y Otros decreto 1077"/>
    <s v="Optimizacion"/>
    <n v="19920"/>
    <n v="11990"/>
    <n v="7930"/>
    <n v="7.93"/>
  </r>
  <r>
    <n v="654"/>
    <n v="5"/>
    <x v="21"/>
    <s v="2018-05-22 00:51:08"/>
    <s v="2018-05-22 01:32:14"/>
    <n v="46"/>
    <n v="86"/>
    <s v="SZV691"/>
    <s v="SZV691"/>
    <s v="LIME S.A E.S.P."/>
    <x v="0"/>
    <x v="0"/>
    <s v="ASE 2 LIME S.A. E.S.P."/>
    <s v="Atencion Criticos clandestino y Otros decreto 1077"/>
    <s v="Aprovechamiento"/>
    <n v="23530"/>
    <n v="12930"/>
    <n v="10600"/>
    <n v="10.6"/>
  </r>
  <r>
    <n v="655"/>
    <n v="5"/>
    <x v="21"/>
    <s v="2018-05-22 00:57:14"/>
    <s v="2018-05-22 02:14:13"/>
    <n v="52"/>
    <n v="111"/>
    <s v="TSP338"/>
    <n v="1306"/>
    <s v="LIME S.A E.S.P."/>
    <x v="0"/>
    <x v="0"/>
    <s v="ASE 2 LIME S.A. E.S.P."/>
    <s v="Atencion Criticos clandestino y Otros decreto 1077"/>
    <s v="Optimizacion"/>
    <n v="13010"/>
    <n v="12010"/>
    <n v="1000"/>
    <n v="1"/>
  </r>
  <r>
    <n v="656"/>
    <n v="5"/>
    <x v="21"/>
    <s v="2018-05-22 01:08:14"/>
    <s v="2018-05-22 02:32:05"/>
    <n v="60"/>
    <n v="121"/>
    <s v="TSW462"/>
    <s v="TSW462"/>
    <s v="LIME S.A E.S.P."/>
    <x v="0"/>
    <x v="0"/>
    <s v="ASE 2 LIME S.A. E.S.P."/>
    <s v="Atencion Criticos clandestino y Otros decreto 1077"/>
    <s v="Optimizacion"/>
    <n v="20280"/>
    <n v="11920"/>
    <n v="8360"/>
    <n v="8.36"/>
  </r>
  <r>
    <n v="657"/>
    <n v="5"/>
    <x v="21"/>
    <s v="2018-05-22 01:29:58"/>
    <s v="2018-05-22 02:53:18"/>
    <n v="74"/>
    <n v="136"/>
    <s v="TTY452"/>
    <s v="TTY452"/>
    <s v="LIME S.A E.S.P."/>
    <x v="0"/>
    <x v="0"/>
    <s v="ASE 2 LIME S.A. E.S.P."/>
    <s v="Atencion Criticos clandestino y Otros decreto 1077"/>
    <s v="Optimizacion"/>
    <n v="18790"/>
    <n v="12210"/>
    <n v="6580"/>
    <n v="6.58"/>
  </r>
  <r>
    <n v="658"/>
    <n v="5"/>
    <x v="21"/>
    <s v="2018-05-22 02:33:12"/>
    <s v="2018-05-22 04:18:52"/>
    <n v="126"/>
    <n v="200"/>
    <s v="TAM298"/>
    <s v="TAM298"/>
    <s v="LIME S.A E.S.P."/>
    <x v="0"/>
    <x v="0"/>
    <s v="ASE 2 LIME S.A. E.S.P."/>
    <s v="Atencion Criticos clandestino y Otros decreto 1077"/>
    <s v="Optimizacion"/>
    <n v="17220"/>
    <n v="12130"/>
    <n v="5090"/>
    <n v="5.09"/>
  </r>
  <r>
    <n v="659"/>
    <n v="5"/>
    <x v="21"/>
    <s v="2018-05-22 03:20:49"/>
    <s v="2018-05-22 05:23:02"/>
    <n v="166"/>
    <n v="238"/>
    <s v="TSP337"/>
    <n v="1305"/>
    <s v="LIME S.A E.S.P."/>
    <x v="0"/>
    <x v="0"/>
    <s v="ASE 2 LIME S.A. E.S.P."/>
    <s v="Atencion Criticos clandestino y Otros decreto 1077"/>
    <s v="Optimizacion"/>
    <n v="18840"/>
    <n v="12170"/>
    <n v="6670"/>
    <n v="6.67"/>
  </r>
  <r>
    <n v="660"/>
    <n v="5"/>
    <x v="21"/>
    <s v="2018-05-22 03:36:24"/>
    <s v="2018-05-22 05:32:30"/>
    <n v="181"/>
    <n v="248"/>
    <s v="THY977"/>
    <s v="THY977"/>
    <s v="LIME S.A E.S.P."/>
    <x v="0"/>
    <x v="0"/>
    <s v="ASE 2 LIME S.A. E.S.P."/>
    <s v="Atencion Criticos clandestino y Otros decreto 1077"/>
    <s v="Optimizacion"/>
    <n v="19680"/>
    <n v="11780"/>
    <n v="7900"/>
    <n v="7.9"/>
  </r>
  <r>
    <n v="661"/>
    <n v="5"/>
    <x v="21"/>
    <s v="2018-05-22 03:46:17"/>
    <s v="2018-05-22 05:44:51"/>
    <n v="191"/>
    <n v="261"/>
    <s v="SZP929"/>
    <s v="SZP929"/>
    <s v="LIME S.A E.S.P."/>
    <x v="0"/>
    <x v="0"/>
    <s v="ASE 2 LIME S.A. E.S.P."/>
    <s v="Atencion Criticos clandestino y Otros decreto 1077"/>
    <s v="Optimizacion"/>
    <n v="18750"/>
    <n v="13330"/>
    <n v="5420"/>
    <n v="5.42"/>
  </r>
  <r>
    <n v="662"/>
    <n v="5"/>
    <x v="21"/>
    <s v="2018-05-22 04:14:27"/>
    <s v="2018-05-22 06:33:15"/>
    <n v="219"/>
    <n v="28"/>
    <s v="WGY205"/>
    <s v="WGY2015"/>
    <s v="LIME S.A E.S.P."/>
    <x v="1"/>
    <x v="0"/>
    <s v="ASE 2 LIME S.A. E.S.P."/>
    <s v="Atencion Criticos clandestino y Otros decreto 1077"/>
    <s v="Optimizacion"/>
    <n v="21270"/>
    <n v="12220"/>
    <n v="9050"/>
    <n v="9.0500000000000007"/>
  </r>
  <r>
    <n v="663"/>
    <n v="5"/>
    <x v="21"/>
    <s v="2018-05-22 05:14:18"/>
    <s v="2018-05-22 07:31:59"/>
    <n v="20"/>
    <n v="293"/>
    <s v="SWL355"/>
    <s v="SWL355"/>
    <s v="LIME S.A E.S.P."/>
    <x v="1"/>
    <x v="0"/>
    <s v="ASE 2 LIME S.A. E.S.P."/>
    <s v="Atencion Criticos clandestino y Otros decreto 1077"/>
    <s v="Optimizacion"/>
    <n v="16680"/>
    <n v="10520"/>
    <n v="6160"/>
    <n v="6.16"/>
  </r>
  <r>
    <n v="664"/>
    <n v="5"/>
    <x v="21"/>
    <s v="2018-05-22 05:34:34"/>
    <s v="2018-05-22 06:08:32"/>
    <n v="22"/>
    <n v="5"/>
    <s v="KUM393"/>
    <s v="KUM393"/>
    <s v="LIME S.A E.S.P."/>
    <x v="0"/>
    <x v="0"/>
    <s v="ASE 2 LIME S.A. E.S.P."/>
    <s v="Atencion Criticos clandestino y Otros decreto 1077"/>
    <s v="Aprovechamiento"/>
    <n v="21510"/>
    <n v="10030"/>
    <n v="11480"/>
    <n v="11.48"/>
  </r>
  <r>
    <n v="665"/>
    <n v="5"/>
    <x v="21"/>
    <s v="2018-05-22 10:01:01"/>
    <s v="2018-05-22 10:35:13"/>
    <n v="317"/>
    <n v="362"/>
    <s v="SZO996"/>
    <s v="SZO996"/>
    <s v="LIME S.A E.S.P."/>
    <x v="1"/>
    <x v="0"/>
    <s v="ASE 2 LIME S.A. E.S.P."/>
    <s v="Atencion Criticos clandestino y Otros decreto 1077"/>
    <s v="Aprovechamiento"/>
    <n v="25710"/>
    <n v="12180"/>
    <n v="13530"/>
    <n v="13.53"/>
  </r>
  <r>
    <n v="666"/>
    <n v="5"/>
    <x v="21"/>
    <s v="2018-05-22 10:28:01"/>
    <s v="2018-05-22 10:53:02"/>
    <n v="345"/>
    <n v="373"/>
    <s v="SZX185"/>
    <s v="SZX185"/>
    <s v="LIME S.A E.S.P."/>
    <x v="1"/>
    <x v="0"/>
    <s v="ASE 2 LIME S.A. E.S.P."/>
    <s v="Atencion Criticos clandestino y Otros decreto 1077"/>
    <s v="Aprovechamiento"/>
    <n v="20600"/>
    <n v="12010"/>
    <n v="8590"/>
    <n v="8.59"/>
  </r>
  <r>
    <n v="667"/>
    <n v="5"/>
    <x v="21"/>
    <s v="2018-05-22 10:48:55"/>
    <s v="2018-05-22 11:49:39"/>
    <n v="361"/>
    <n v="412"/>
    <s v="SZP929"/>
    <s v="SZP929"/>
    <s v="LIME S.A E.S.P."/>
    <x v="0"/>
    <x v="0"/>
    <s v="ASE 2 LIME S.A. E.S.P."/>
    <s v="Atencion Criticos clandestino y Otros decreto 1077"/>
    <s v="Optimizacion"/>
    <n v="24650"/>
    <n v="13150"/>
    <n v="11500"/>
    <n v="11.5"/>
  </r>
  <r>
    <n v="668"/>
    <n v="5"/>
    <x v="21"/>
    <s v="2018-05-22 10:57:41"/>
    <s v="2018-05-22 12:03:27"/>
    <n v="367"/>
    <n v="419"/>
    <s v="SZV691"/>
    <s v="SZV691"/>
    <s v="LIME S.A E.S.P."/>
    <x v="1"/>
    <x v="0"/>
    <s v="ASE 2 LIME S.A. E.S.P."/>
    <s v="Atencion Criticos clandestino y Otros decreto 1077"/>
    <s v="Optimizacion"/>
    <n v="21590"/>
    <n v="12930"/>
    <n v="8660"/>
    <n v="8.66"/>
  </r>
  <r>
    <n v="669"/>
    <n v="5"/>
    <x v="21"/>
    <s v="2018-05-22 12:16:09"/>
    <s v="2018-05-22 13:14:42"/>
    <n v="424"/>
    <n v="482"/>
    <s v="TAM298"/>
    <s v="TAM298"/>
    <s v="LIME S.A E.S.P."/>
    <x v="1"/>
    <x v="0"/>
    <s v="ASE 2 LIME S.A. E.S.P."/>
    <s v="Atencion Criticos clandestino y Otros decreto 1077"/>
    <s v="Optimizacion"/>
    <n v="23640"/>
    <n v="12080"/>
    <n v="11560"/>
    <n v="11.56"/>
  </r>
  <r>
    <n v="670"/>
    <n v="5"/>
    <x v="21"/>
    <s v="2018-05-22 12:29:32"/>
    <s v="2018-05-22 13:20:55"/>
    <n v="434"/>
    <n v="489"/>
    <s v="THY977"/>
    <s v="THY977"/>
    <s v="LIME S.A E.S.P."/>
    <x v="1"/>
    <x v="0"/>
    <s v="ASE 2 LIME S.A. E.S.P."/>
    <s v="Atencion Criticos clandestino y Otros decreto 1077"/>
    <s v="Optimizacion"/>
    <n v="23430"/>
    <n v="11800"/>
    <n v="11630"/>
    <n v="11.63"/>
  </r>
  <r>
    <n v="671"/>
    <n v="5"/>
    <x v="21"/>
    <s v="2018-05-22 12:53:29"/>
    <s v="2018-05-22 13:33:45"/>
    <n v="455"/>
    <n v="501"/>
    <s v="WGY205"/>
    <s v="WGY2015"/>
    <s v="LIME S.A E.S.P."/>
    <x v="1"/>
    <x v="0"/>
    <s v="ASE 2 LIME S.A. E.S.P."/>
    <s v="Atencion Criticos clandestino y Otros decreto 1077"/>
    <s v="Aprovechamiento"/>
    <n v="26450"/>
    <n v="12150"/>
    <n v="14300"/>
    <n v="14.3"/>
  </r>
  <r>
    <n v="672"/>
    <n v="5"/>
    <x v="21"/>
    <s v="2018-05-22 14:29:30"/>
    <s v="2018-05-22 15:15:42"/>
    <n v="539"/>
    <n v="580"/>
    <s v="SZV691"/>
    <s v="SZV691"/>
    <s v="LIME S.A E.S.P."/>
    <x v="1"/>
    <x v="0"/>
    <s v="ASE 2 LIME S.A. E.S.P."/>
    <s v="Atencion Criticos clandestino y Otros decreto 1077"/>
    <s v="Aprovechamiento"/>
    <n v="28130"/>
    <n v="12890"/>
    <n v="15240"/>
    <n v="15.24"/>
  </r>
  <r>
    <n v="673"/>
    <n v="5"/>
    <x v="21"/>
    <s v="2018-05-22 15:12:25"/>
    <s v="2018-05-22 15:49:50"/>
    <n v="565"/>
    <n v="604"/>
    <s v="SWL355"/>
    <s v="SWL355"/>
    <s v="LIME S.A E.S.P."/>
    <x v="1"/>
    <x v="0"/>
    <s v="ASE 2 LIME S.A. E.S.P."/>
    <s v="Atencion Criticos clandestino y Otros decreto 1077"/>
    <s v="Aprovechamiento"/>
    <n v="23400"/>
    <n v="10490"/>
    <n v="12910"/>
    <n v="12.91"/>
  </r>
  <r>
    <n v="674"/>
    <n v="5"/>
    <x v="21"/>
    <s v="2018-05-22 15:14:14"/>
    <s v="2018-05-22 16:25:37"/>
    <n v="568"/>
    <n v="634"/>
    <s v="KUM393"/>
    <s v="KUM393"/>
    <s v="LIME S.A E.S.P."/>
    <x v="1"/>
    <x v="0"/>
    <s v="ASE 2 LIME S.A. E.S.P."/>
    <s v="Atencion Criticos clandestino y Otros decreto 1077"/>
    <s v="Aprovechamiento"/>
    <n v="31840"/>
    <n v="9920"/>
    <n v="21920"/>
    <n v="21.92"/>
  </r>
  <r>
    <n v="675"/>
    <n v="5"/>
    <x v="21"/>
    <s v="2018-05-22 15:32:00"/>
    <s v="2018-05-22 16:31:39"/>
    <n v="591"/>
    <n v="640"/>
    <s v="SZO996"/>
    <s v="SZO996"/>
    <s v="LIME S.A E.S.P."/>
    <x v="1"/>
    <x v="0"/>
    <s v="ASE 2 LIME S.A. E.S.P."/>
    <s v="Atencion Criticos clandestino y Otros decreto 1077"/>
    <s v="Optimizacion"/>
    <n v="22970"/>
    <n v="12150"/>
    <n v="10820"/>
    <n v="10.82"/>
  </r>
  <r>
    <n v="676"/>
    <n v="5"/>
    <x v="21"/>
    <s v="2018-05-22 16:06:44"/>
    <s v="2018-05-22 17:23:31"/>
    <n v="627"/>
    <n v="679"/>
    <s v="TSW462"/>
    <s v="TSW462"/>
    <s v="LIME S.A E.S.P."/>
    <x v="1"/>
    <x v="0"/>
    <s v="ASE 2 LIME S.A. E.S.P."/>
    <s v="Atencion Criticos clandestino y Otros decreto 1077"/>
    <s v="Optimizacion"/>
    <n v="35580"/>
    <n v="12250"/>
    <n v="23330"/>
    <n v="23.33"/>
  </r>
  <r>
    <n v="677"/>
    <n v="5"/>
    <x v="21"/>
    <s v="2018-05-22 17:25:28"/>
    <s v="2018-05-22 18:53:44"/>
    <n v="693"/>
    <n v="748"/>
    <s v="TAM298"/>
    <s v="TAM298"/>
    <s v="LIME S.A E.S.P."/>
    <x v="1"/>
    <x v="0"/>
    <s v="ASE 2 LIME S.A. E.S.P."/>
    <s v="Atencion Criticos clandestino y Otros decreto 1077"/>
    <s v="Optimizacion"/>
    <n v="23350"/>
    <n v="12070"/>
    <n v="11280"/>
    <n v="11.28"/>
  </r>
  <r>
    <n v="678"/>
    <n v="5"/>
    <x v="21"/>
    <s v="2018-05-22 18:22:21"/>
    <s v="2018-05-22 20:28:17"/>
    <n v="740"/>
    <n v="792"/>
    <s v="WGY205"/>
    <s v="WGY2015"/>
    <s v="LIME S.A E.S.P."/>
    <x v="0"/>
    <x v="0"/>
    <s v="ASE 2 LIME S.A. E.S.P."/>
    <s v="Atencion Criticos clandestino y Otros decreto 1077"/>
    <s v="Optimizacion"/>
    <n v="23830"/>
    <n v="12140"/>
    <n v="11690"/>
    <n v="11.69"/>
  </r>
  <r>
    <n v="679"/>
    <n v="5"/>
    <x v="21"/>
    <s v="2018-05-22 18:24:40"/>
    <s v="2018-05-22 20:25:03"/>
    <n v="742"/>
    <n v="790"/>
    <s v="SZP929"/>
    <s v="SZP929"/>
    <s v="LIME S.A E.S.P."/>
    <x v="0"/>
    <x v="0"/>
    <s v="ASE 2 LIME S.A. E.S.P."/>
    <s v="Atencion Criticos clandestino y Otros decreto 1077"/>
    <s v="Optimizacion"/>
    <n v="21140"/>
    <n v="13090"/>
    <n v="8050"/>
    <n v="8.0500000000000007"/>
  </r>
  <r>
    <n v="680"/>
    <n v="5"/>
    <x v="21"/>
    <s v="2018-05-22 20:44:08"/>
    <s v="2018-05-22 23:39:19"/>
    <n v="795"/>
    <n v="846"/>
    <s v="TTY452"/>
    <s v="TTY452"/>
    <s v="LIME S.A E.S.P."/>
    <x v="0"/>
    <x v="0"/>
    <s v="ASE 2 LIME S.A. E.S.P."/>
    <s v="Atencion Criticos clandestino y Otros decreto 1077"/>
    <s v="Optimizacion"/>
    <n v="28980"/>
    <n v="12240"/>
    <n v="16740"/>
    <n v="16.739999999999998"/>
  </r>
  <r>
    <n v="681"/>
    <n v="5"/>
    <x v="21"/>
    <s v="2018-05-22 22:50:02"/>
    <s v="2018-05-22 23:20:21"/>
    <n v="859"/>
    <n v="834"/>
    <s v="SWL355"/>
    <s v="SWL355"/>
    <s v="LIME S.A E.S.P."/>
    <x v="1"/>
    <x v="0"/>
    <s v="ASE 2 LIME S.A. E.S.P."/>
    <s v="Atencion Criticos clandestino y Otros decreto 1077"/>
    <s v="Aprovechamiento"/>
    <n v="15250"/>
    <n v="10430"/>
    <n v="4820"/>
    <n v="4.82"/>
  </r>
  <r>
    <n v="682"/>
    <n v="5"/>
    <x v="21"/>
    <s v="2018-05-22 23:09:11"/>
    <s v="2018-05-23 04:01:29"/>
    <n v="874"/>
    <n v="111"/>
    <s v="SZX185"/>
    <s v="SZX185"/>
    <s v="LIME S.A E.S.P."/>
    <x v="0"/>
    <x v="0"/>
    <s v="ASE 2 LIME S.A. E.S.P."/>
    <s v="Atencion Criticos clandestino y Otros decreto 1077"/>
    <s v="Aprovechamiento"/>
    <n v="17730"/>
    <n v="12000"/>
    <n v="5730"/>
    <n v="5.73"/>
  </r>
  <r>
    <n v="683"/>
    <n v="5"/>
    <x v="21"/>
    <s v="2018-05-22 23:33:18"/>
    <s v="2018-05-23 01:34:13"/>
    <n v="900"/>
    <n v="43"/>
    <s v="SZO996"/>
    <s v="SZO996"/>
    <s v="LIME S.A E.S.P."/>
    <x v="0"/>
    <x v="0"/>
    <s v="ASE 2 LIME S.A. E.S.P."/>
    <s v="Atencion Criticos clandestino y Otros decreto 1077"/>
    <s v="Aprovechamiento"/>
    <n v="23080"/>
    <n v="12260"/>
    <n v="10820"/>
    <n v="10.82"/>
  </r>
  <r>
    <n v="684"/>
    <n v="5"/>
    <x v="22"/>
    <s v="2018-05-23 00:46:43"/>
    <s v="2018-05-23 07:28:34"/>
    <n v="52"/>
    <n v="153"/>
    <s v="TAM298"/>
    <s v="TAM298"/>
    <s v="LIME S.A E.S.P."/>
    <x v="0"/>
    <x v="0"/>
    <s v="ASE 2 LIME S.A. E.S.P."/>
    <s v="Atencion Criticos clandestino y Otros decreto 1077"/>
    <s v="Optimizacion"/>
    <n v="15970"/>
    <n v="12090"/>
    <n v="3880"/>
    <n v="3.88"/>
  </r>
  <r>
    <n v="685"/>
    <n v="5"/>
    <x v="22"/>
    <s v="2018-05-23 01:53:13"/>
    <s v="2018-05-23 02:26:07"/>
    <n v="77"/>
    <n v="72"/>
    <s v="TTY452"/>
    <s v="TTY452"/>
    <s v="LIME S.A E.S.P."/>
    <x v="0"/>
    <x v="0"/>
    <s v="ASE 2 LIME S.A. E.S.P."/>
    <s v="Atencion Criticos clandestino y Otros decreto 1077"/>
    <s v="Aprovechamiento"/>
    <n v="24730"/>
    <n v="12220"/>
    <n v="12510"/>
    <n v="12.51"/>
  </r>
  <r>
    <n v="686"/>
    <n v="5"/>
    <x v="22"/>
    <s v="2018-05-23 02:03:42"/>
    <s v="2018-05-23 12:49:55"/>
    <n v="86"/>
    <n v="262"/>
    <s v="SZV691"/>
    <s v="SZV691"/>
    <s v="LIME S.A E.S.P."/>
    <x v="0"/>
    <x v="0"/>
    <s v="ASE 2 LIME S.A. E.S.P."/>
    <s v="Atencion Criticos clandestino y Otros decreto 1077"/>
    <s v="Optimizacion"/>
    <n v="23330"/>
    <n v="13250"/>
    <n v="10080"/>
    <n v="10.08"/>
  </r>
  <r>
    <n v="687"/>
    <n v="5"/>
    <x v="22"/>
    <s v="2018-05-23 02:40:04"/>
    <s v="2018-05-23 10:16:22"/>
    <n v="106"/>
    <n v="196"/>
    <s v="SZP929"/>
    <s v="SZP929"/>
    <s v="LIME S.A E.S.P."/>
    <x v="0"/>
    <x v="0"/>
    <s v="ASE 2 LIME S.A. E.S.P."/>
    <s v="Atencion Criticos clandestino y Otros decreto 1077"/>
    <s v="Optimizacion"/>
    <n v="25100"/>
    <n v="13040"/>
    <n v="12060"/>
    <n v="12.06"/>
  </r>
  <r>
    <n v="688"/>
    <n v="5"/>
    <x v="22"/>
    <s v="2018-05-23 03:43:54"/>
    <s v="2018-05-23 11:42:27"/>
    <n v="130"/>
    <n v="224"/>
    <s v="WGY205"/>
    <s v="WGY2015"/>
    <s v="LIME S.A E.S.P."/>
    <x v="0"/>
    <x v="0"/>
    <s v="ASE 2 LIME S.A. E.S.P."/>
    <s v="Atencion Criticos clandestino y Otros decreto 1077"/>
    <s v="Optimizacion"/>
    <n v="16580"/>
    <n v="12130"/>
    <n v="4450"/>
    <n v="4.45"/>
  </r>
  <r>
    <n v="689"/>
    <n v="5"/>
    <x v="22"/>
    <s v="2018-05-23 03:59:00"/>
    <s v="2018-05-23 11:47:26"/>
    <n v="139"/>
    <n v="227"/>
    <s v="SZO996"/>
    <s v="SZO996"/>
    <s v="LIME S.A E.S.P."/>
    <x v="0"/>
    <x v="0"/>
    <s v="ASE 2 LIME S.A. E.S.P."/>
    <s v="Atencion Criticos clandestino y Otros decreto 1077"/>
    <s v="Optimizacion"/>
    <n v="19740"/>
    <n v="12200"/>
    <n v="7540"/>
    <n v="7.54"/>
  </r>
  <r>
    <n v="690"/>
    <n v="5"/>
    <x v="22"/>
    <s v="2018-05-23 04:25:51"/>
    <s v="2018-05-23 06:47:09"/>
    <n v="149"/>
    <n v="142"/>
    <s v="THY977"/>
    <s v="THY977"/>
    <s v="LIME S.A E.S.P."/>
    <x v="0"/>
    <x v="0"/>
    <s v="ASE 2 LIME S.A. E.S.P."/>
    <s v="Atencion Criticos clandestino y Otros decreto 1077"/>
    <s v="Aprovechamiento"/>
    <n v="27770"/>
    <n v="11820"/>
    <n v="15950"/>
    <n v="15.95"/>
  </r>
  <r>
    <n v="691"/>
    <n v="5"/>
    <x v="22"/>
    <s v="2018-05-23 05:10:00"/>
    <s v="2018-05-23 06:19:58"/>
    <n v="9"/>
    <n v="13"/>
    <s v="KUM393"/>
    <s v="KUM393"/>
    <s v="LIME S.A E.S.P."/>
    <x v="0"/>
    <x v="0"/>
    <s v="ASE 2 LIME S.A. E.S.P."/>
    <s v="Atencion Criticos clandestino y Otros decreto 1077"/>
    <s v="Aprovechamiento"/>
    <n v="24860"/>
    <n v="10010"/>
    <n v="14850"/>
    <n v="14.85"/>
  </r>
  <r>
    <n v="692"/>
    <n v="5"/>
    <x v="22"/>
    <s v="2018-05-23 05:27:24"/>
    <s v="2018-05-23 12:32:36"/>
    <n v="10"/>
    <n v="257"/>
    <s v="SWL355"/>
    <s v="SWL355"/>
    <s v="LIME S.A E.S.P."/>
    <x v="1"/>
    <x v="0"/>
    <s v="ASE 2 LIME S.A. E.S.P."/>
    <s v="Atencion Criticos clandestino y Otros decreto 1077"/>
    <s v="Optimizacion"/>
    <n v="15650"/>
    <n v="10500"/>
    <n v="5150"/>
    <n v="5.15"/>
  </r>
  <r>
    <n v="693"/>
    <n v="5"/>
    <x v="22"/>
    <s v="2018-05-23 06:54:07"/>
    <s v="2018-05-23 07:21:04"/>
    <n v="169"/>
    <n v="151"/>
    <s v="TSW462"/>
    <s v="TSW462"/>
    <s v="LIME S.A E.S.P."/>
    <x v="1"/>
    <x v="0"/>
    <s v="ASE 2 LIME S.A. E.S.P."/>
    <s v="Atencion Criticos clandestino y Otros decreto 1077"/>
    <s v="Optimizacion"/>
    <n v="15350"/>
    <n v="12220"/>
    <n v="3130"/>
    <n v="3.13"/>
  </r>
  <r>
    <n v="694"/>
    <n v="5"/>
    <x v="22"/>
    <s v="2018-05-23 11:04:03"/>
    <s v="2018-05-23 17:19:54"/>
    <n v="265"/>
    <n v="382"/>
    <s v="TAM298"/>
    <s v="TAM298"/>
    <s v="LIME S.A E.S.P."/>
    <x v="1"/>
    <x v="0"/>
    <s v="ASE 2 LIME S.A. E.S.P."/>
    <s v="Atencion Criticos clandestino y Otros decreto 1077"/>
    <s v="Optimizacion"/>
    <n v="19410"/>
    <n v="12020"/>
    <n v="7390"/>
    <n v="7.39"/>
  </r>
  <r>
    <n v="695"/>
    <n v="5"/>
    <x v="22"/>
    <s v="2018-05-23 11:54:48"/>
    <s v="2018-05-23 13:06:55"/>
    <n v="275"/>
    <n v="271"/>
    <s v="KUM393"/>
    <s v="KUM393"/>
    <s v="LIME S.A E.S.P."/>
    <x v="1"/>
    <x v="0"/>
    <s v="ASE 2 LIME S.A. E.S.P."/>
    <s v="Atencion Criticos clandestino y Otros decreto 1077"/>
    <s v="Aprovechamiento"/>
    <n v="20390"/>
    <n v="9990"/>
    <n v="10400"/>
    <n v="10.4"/>
  </r>
  <r>
    <n v="696"/>
    <n v="5"/>
    <x v="22"/>
    <s v="2018-05-23 12:53:47"/>
    <s v="2018-05-23 18:07:31"/>
    <n v="296"/>
    <n v="407"/>
    <s v="SZX185"/>
    <s v="SZX185"/>
    <s v="LIME S.A E.S.P."/>
    <x v="1"/>
    <x v="0"/>
    <s v="ASE 2 LIME S.A. E.S.P."/>
    <s v="Atencion Criticos clandestino y Otros decreto 1077"/>
    <s v="Optimizacion"/>
    <n v="19880"/>
    <n v="12000"/>
    <n v="7880"/>
    <n v="7.88"/>
  </r>
  <r>
    <n v="697"/>
    <n v="5"/>
    <x v="22"/>
    <s v="2018-05-23 13:42:10"/>
    <s v="2018-05-23 14:15:07"/>
    <n v="320"/>
    <n v="307"/>
    <s v="TSW462"/>
    <s v="TSW462"/>
    <s v="LIME S.A E.S.P."/>
    <x v="1"/>
    <x v="0"/>
    <s v="ASE 2 LIME S.A. E.S.P."/>
    <s v="Atencion Criticos clandestino y Otros decreto 1077"/>
    <s v="Aprovechamiento"/>
    <n v="27710"/>
    <n v="12060"/>
    <n v="15650"/>
    <n v="15.65"/>
  </r>
  <r>
    <n v="698"/>
    <n v="5"/>
    <x v="22"/>
    <s v="2018-05-23 13:50:23"/>
    <s v="2018-05-23 19:12:04"/>
    <n v="326"/>
    <n v="437"/>
    <s v="SZP929"/>
    <s v="SZP929"/>
    <s v="LIME S.A E.S.P."/>
    <x v="0"/>
    <x v="0"/>
    <s v="ASE 2 LIME S.A. E.S.P."/>
    <s v="Atencion Criticos clandestino y Otros decreto 1077"/>
    <s v="Optimizacion"/>
    <n v="17140"/>
    <n v="12940"/>
    <n v="4200"/>
    <n v="4.2"/>
  </r>
  <r>
    <n v="699"/>
    <n v="5"/>
    <x v="22"/>
    <s v="2018-05-23 15:18:23"/>
    <s v="2018-05-23 15:49:23"/>
    <n v="350"/>
    <n v="344"/>
    <s v="THY977"/>
    <s v="THY977"/>
    <s v="LIME S.A E.S.P."/>
    <x v="1"/>
    <x v="0"/>
    <s v="ASE 2 LIME S.A. E.S.P."/>
    <s v="Atencion Criticos clandestino y Otros decreto 1077"/>
    <s v="Aprovechamiento"/>
    <n v="28950"/>
    <n v="11950"/>
    <n v="17000"/>
    <n v="17"/>
  </r>
  <r>
    <n v="700"/>
    <n v="5"/>
    <x v="22"/>
    <s v="2018-05-23 15:49:54"/>
    <s v="2018-05-23 21:11:58"/>
    <n v="367"/>
    <n v="477"/>
    <s v="TTY452"/>
    <s v="TTY452"/>
    <s v="LIME S.A E.S.P."/>
    <x v="1"/>
    <x v="0"/>
    <s v="ASE 2 LIME S.A. E.S.P."/>
    <s v="Atencion Criticos clandestino y Otros decreto 1077"/>
    <s v="Optimizacion"/>
    <n v="19790"/>
    <n v="12260"/>
    <n v="7530"/>
    <n v="7.53"/>
  </r>
  <r>
    <n v="701"/>
    <n v="5"/>
    <x v="22"/>
    <s v="2018-05-23 16:28:56"/>
    <s v="2018-05-23 23:57:16"/>
    <n v="386"/>
    <n v="506"/>
    <s v="KUM393"/>
    <s v="KUM393"/>
    <s v="LIME S.A E.S.P."/>
    <x v="1"/>
    <x v="0"/>
    <s v="ASE 2 LIME S.A. E.S.P."/>
    <s v="Atencion Criticos clandestino y Otros decreto 1077"/>
    <s v="Optimizacion"/>
    <n v="32190"/>
    <n v="10020"/>
    <n v="22170"/>
    <n v="22.17"/>
  </r>
  <r>
    <n v="702"/>
    <n v="5"/>
    <x v="22"/>
    <s v="2018-05-23 17:15:54"/>
    <s v="2018-05-23 17:57:24"/>
    <n v="410"/>
    <n v="398"/>
    <s v="SWL355"/>
    <s v="SWL355"/>
    <s v="LIME S.A E.S.P."/>
    <x v="1"/>
    <x v="0"/>
    <s v="ASE 2 LIME S.A. E.S.P."/>
    <s v="Atencion Criticos clandestino y Otros decreto 1077"/>
    <s v="Aprovechamiento"/>
    <n v="29050"/>
    <n v="10600"/>
    <n v="18450"/>
    <n v="18.45"/>
  </r>
  <r>
    <n v="703"/>
    <n v="5"/>
    <x v="22"/>
    <s v="2018-05-23 17:52:07"/>
    <s v="2018-05-23 18:36:10"/>
    <n v="424"/>
    <n v="418"/>
    <s v="WGY205"/>
    <s v="WGY2015"/>
    <s v="LIME S.A E.S.P."/>
    <x v="1"/>
    <x v="0"/>
    <s v="ASE 2 LIME S.A. E.S.P."/>
    <s v="Atencion Criticos clandestino y Otros decreto 1077"/>
    <s v="Aprovechamiento"/>
    <n v="23550"/>
    <n v="12100"/>
    <n v="11450"/>
    <n v="11.45"/>
  </r>
  <r>
    <n v="704"/>
    <n v="5"/>
    <x v="22"/>
    <s v="2018-05-23 18:04:00"/>
    <s v="2018-05-24 02:17:54"/>
    <n v="432"/>
    <n v="52"/>
    <s v="SZO996"/>
    <s v="SZO996"/>
    <s v="LIME S.A E.S.P."/>
    <x v="1"/>
    <x v="0"/>
    <s v="ASE 2 LIME S.A. E.S.P."/>
    <s v="Atencion Criticos clandestino y Otros decreto 1077"/>
    <s v="Optimizacion"/>
    <n v="21980"/>
    <n v="12390"/>
    <n v="9590"/>
    <n v="9.59"/>
  </r>
  <r>
    <n v="705"/>
    <n v="5"/>
    <x v="22"/>
    <s v="2018-05-23 20:20:42"/>
    <s v="2018-05-23 20:52:02"/>
    <n v="476"/>
    <n v="467"/>
    <s v="TSW462"/>
    <s v="TSW462"/>
    <s v="LIME S.A E.S.P."/>
    <x v="0"/>
    <x v="0"/>
    <s v="ASE 2 LIME S.A. E.S.P."/>
    <s v="Atencion Criticos clandestino y Otros decreto 1077"/>
    <s v="Aprovechamiento"/>
    <n v="34400"/>
    <n v="12040"/>
    <n v="22360"/>
    <n v="22.36"/>
  </r>
  <r>
    <n v="706"/>
    <n v="5"/>
    <x v="22"/>
    <s v="2018-05-23 21:10:17"/>
    <s v="2018-05-23 21:47:25"/>
    <n v="498"/>
    <n v="480"/>
    <s v="SZV691"/>
    <s v="SZV691"/>
    <s v="LIME S.A E.S.P."/>
    <x v="0"/>
    <x v="0"/>
    <s v="ASE 2 LIME S.A. E.S.P."/>
    <s v="Atencion Criticos clandestino y Otros decreto 1077"/>
    <s v="Aprovechamiento"/>
    <n v="22850"/>
    <n v="13170"/>
    <n v="9680"/>
    <n v="9.68"/>
  </r>
  <r>
    <n v="707"/>
    <n v="5"/>
    <x v="22"/>
    <s v="2018-05-23 21:14:11"/>
    <s v="2018-05-24 05:52:09"/>
    <n v="502"/>
    <n v="15"/>
    <s v="SZX185"/>
    <s v="SZX185"/>
    <s v="LIME S.A E.S.P."/>
    <x v="0"/>
    <x v="0"/>
    <s v="ASE 2 LIME S.A. E.S.P."/>
    <s v="Atencion Criticos clandestino y Otros decreto 1077"/>
    <s v="Optimizacion"/>
    <n v="31590"/>
    <n v="11970"/>
    <n v="19620"/>
    <n v="19.62"/>
  </r>
  <r>
    <n v="708"/>
    <n v="5"/>
    <x v="22"/>
    <s v="2018-05-23 21:42:21"/>
    <s v="2018-05-24 07:26:02"/>
    <n v="524"/>
    <n v="111"/>
    <s v="SWL355"/>
    <s v="SWL355"/>
    <s v="LIME S.A E.S.P."/>
    <x v="1"/>
    <x v="0"/>
    <s v="ASE 2 LIME S.A. E.S.P."/>
    <s v="Atencion Criticos clandestino y Otros decreto 1077"/>
    <s v="Optimizacion"/>
    <n v="16430"/>
    <n v="10600"/>
    <n v="5830"/>
    <n v="5.83"/>
  </r>
  <r>
    <n v="709"/>
    <n v="5"/>
    <x v="22"/>
    <s v="2018-05-23 23:17:13"/>
    <s v="2018-05-24 10:37:33"/>
    <n v="567"/>
    <n v="46"/>
    <s v="TAM298"/>
    <s v="TAM298"/>
    <s v="LIME S.A E.S.P."/>
    <x v="0"/>
    <x v="0"/>
    <s v="ASE 2 LIME S.A. E.S.P."/>
    <s v="Atencion Criticos clandestino y Otros decreto 1077"/>
    <s v="Optimizacion"/>
    <n v="16880"/>
    <n v="12040"/>
    <n v="4840"/>
    <n v="4.84"/>
  </r>
  <r>
    <n v="710"/>
    <n v="5"/>
    <x v="22"/>
    <s v="2018-05-23 23:28:00"/>
    <s v="2018-05-24 06:08:00"/>
    <n v="572"/>
    <n v="25"/>
    <s v="WGY205"/>
    <s v="WGY2015"/>
    <s v="LIME S.A E.S.P."/>
    <x v="1"/>
    <x v="0"/>
    <s v="ASE 2 LIME S.A. E.S.P."/>
    <s v="Atencion Criticos clandestino y Otros decreto 1077"/>
    <s v="Aprovechamiento"/>
    <n v="24430"/>
    <n v="12340"/>
    <n v="12090"/>
    <n v="12.09"/>
  </r>
  <r>
    <n v="711"/>
    <n v="5"/>
    <x v="22"/>
    <s v="2018-05-23 23:35:07"/>
    <s v="2018-05-24 09:25:10"/>
    <n v="576"/>
    <n v="29"/>
    <s v="SZP929"/>
    <s v="SZP929"/>
    <s v="LIME S.A E.S.P."/>
    <x v="0"/>
    <x v="0"/>
    <s v="ASE 2 LIME S.A. E.S.P."/>
    <s v="Atencion Criticos clandestino y Otros decreto 1077"/>
    <s v="Optimizacion"/>
    <n v="17630"/>
    <n v="13010"/>
    <n v="4620"/>
    <n v="4.62"/>
  </r>
  <r>
    <n v="712"/>
    <n v="5"/>
    <x v="23"/>
    <s v="2018-05-24 00:38:20"/>
    <s v="2018-05-24 11:15:43"/>
    <n v="12"/>
    <n v="65"/>
    <s v="TTY452"/>
    <s v="TTY452"/>
    <s v="LIME S.A E.S.P."/>
    <x v="0"/>
    <x v="0"/>
    <s v="ASE 2 LIME S.A. E.S.P."/>
    <s v="Atencion Criticos clandestino y Otros decreto 1077"/>
    <s v="Optimizacion"/>
    <n v="15280"/>
    <n v="12240"/>
    <n v="3040"/>
    <n v="3.04"/>
  </r>
  <r>
    <n v="713"/>
    <n v="5"/>
    <x v="23"/>
    <s v="2018-05-24 03:16:39"/>
    <s v="2018-05-24 13:57:55"/>
    <n v="65"/>
    <n v="122"/>
    <s v="SZV691"/>
    <s v="SZV691"/>
    <s v="LIME S.A E.S.P."/>
    <x v="0"/>
    <x v="0"/>
    <s v="ASE 2 LIME S.A. E.S.P."/>
    <s v="Atencion Criticos clandestino y Otros decreto 1077"/>
    <s v="Optimizacion"/>
    <n v="23020"/>
    <n v="13080"/>
    <n v="9940"/>
    <n v="9.94"/>
  </r>
  <r>
    <n v="714"/>
    <n v="5"/>
    <x v="23"/>
    <s v="2018-05-24 04:30:10"/>
    <s v="2018-05-24 15:38:51"/>
    <n v="6"/>
    <n v="181"/>
    <s v="THY977"/>
    <s v="THY977"/>
    <s v="LIME S.A E.S.P."/>
    <x v="1"/>
    <x v="0"/>
    <s v="ASE 2 LIME S.A. E.S.P."/>
    <s v="Atencion Criticos clandestino y Otros decreto 1077"/>
    <s v="Optimizacion"/>
    <n v="21670"/>
    <n v="12130"/>
    <n v="9540"/>
    <n v="9.5399999999999991"/>
  </r>
  <r>
    <n v="715"/>
    <n v="5"/>
    <x v="23"/>
    <s v="2018-05-24 09:46:27"/>
    <s v="2018-05-24 17:48:02"/>
    <n v="167"/>
    <n v="218"/>
    <s v="SZX185"/>
    <s v="SZX185"/>
    <s v="LIME S.A E.S.P."/>
    <x v="1"/>
    <x v="0"/>
    <s v="ASE 2 LIME S.A. E.S.P."/>
    <s v="Atencion Criticos clandestino y Otros decreto 1077"/>
    <s v="Optimizacion"/>
    <n v="24010"/>
    <n v="11840"/>
    <n v="12170"/>
    <n v="12.17"/>
  </r>
  <r>
    <n v="716"/>
    <n v="5"/>
    <x v="23"/>
    <s v="2018-05-24 11:31:46"/>
    <s v="2018-05-24 17:47:00"/>
    <n v="208"/>
    <n v="217"/>
    <s v="SZO996"/>
    <s v="SZO996"/>
    <s v="LIME S.A E.S.P."/>
    <x v="1"/>
    <x v="0"/>
    <s v="ASE 2 LIME S.A. E.S.P."/>
    <s v="Atencion Criticos clandestino y Otros decreto 1077"/>
    <s v="Optimizacion"/>
    <n v="18810"/>
    <n v="12350"/>
    <n v="6460"/>
    <n v="6.46"/>
  </r>
  <r>
    <n v="717"/>
    <n v="5"/>
    <x v="23"/>
    <s v="2018-05-24 12:24:48"/>
    <s v="2018-05-24 19:13:22"/>
    <n v="224"/>
    <n v="296"/>
    <s v="SZP929"/>
    <s v="SZP929"/>
    <s v="LIME S.A E.S.P."/>
    <x v="0"/>
    <x v="0"/>
    <s v="ASE 2 LIME S.A. E.S.P."/>
    <s v="Atencion Criticos clandestino y Otros decreto 1077"/>
    <s v="Optimizacion"/>
    <n v="25450"/>
    <n v="12840"/>
    <n v="12610"/>
    <n v="12.61"/>
  </r>
  <r>
    <n v="718"/>
    <n v="5"/>
    <x v="23"/>
    <s v="2018-05-24 13:16:29"/>
    <s v="2018-05-24 19:19:13"/>
    <n v="242"/>
    <n v="302"/>
    <s v="KUM393"/>
    <s v="KUM393"/>
    <s v="LIME S.A E.S.P."/>
    <x v="1"/>
    <x v="0"/>
    <s v="ASE 2 LIME S.A. E.S.P."/>
    <s v="Atencion Criticos clandestino y Otros decreto 1077"/>
    <s v="Optimizacion"/>
    <n v="19180"/>
    <n v="9930"/>
    <n v="9250"/>
    <n v="9.25"/>
  </r>
  <r>
    <n v="719"/>
    <n v="5"/>
    <x v="23"/>
    <s v="2018-05-24 13:33:17"/>
    <s v="2018-05-24 15:02:37"/>
    <n v="245"/>
    <n v="159"/>
    <s v="TSW462"/>
    <s v="TSW462"/>
    <s v="LIME S.A E.S.P."/>
    <x v="1"/>
    <x v="0"/>
    <s v="ASE 2 LIME S.A. E.S.P."/>
    <s v="Atencion Criticos clandestino y Otros decreto 1077"/>
    <s v="Aprovechamiento"/>
    <n v="25530"/>
    <n v="12060"/>
    <n v="13470"/>
    <n v="13.47"/>
  </r>
  <r>
    <n v="720"/>
    <n v="5"/>
    <x v="23"/>
    <s v="2018-05-24 13:51:44"/>
    <s v="2018-05-24 19:21:55"/>
    <n v="250"/>
    <n v="304"/>
    <s v="WGY205"/>
    <s v="WGY2015"/>
    <s v="LIME S.A E.S.P."/>
    <x v="0"/>
    <x v="0"/>
    <s v="ASE 2 LIME S.A. E.S.P."/>
    <s v="Atencion Criticos clandestino y Otros decreto 1077"/>
    <s v="Optimizacion"/>
    <n v="25660"/>
    <n v="12170"/>
    <n v="13490"/>
    <n v="13.49"/>
  </r>
  <r>
    <n v="721"/>
    <n v="5"/>
    <x v="23"/>
    <s v="2018-05-24 14:08:05"/>
    <s v="2018-05-24 15:00:17"/>
    <n v="255"/>
    <n v="157"/>
    <s v="TTY452"/>
    <s v="TTY452"/>
    <s v="LIME S.A E.S.P."/>
    <x v="1"/>
    <x v="0"/>
    <s v="ASE 2 LIME S.A. E.S.P."/>
    <s v="Atencion Criticos clandestino y Otros decreto 1077"/>
    <s v="Aprovechamiento"/>
    <n v="29000"/>
    <n v="12280"/>
    <n v="16720"/>
    <n v="16.72"/>
  </r>
  <r>
    <n v="722"/>
    <n v="5"/>
    <x v="23"/>
    <s v="2018-05-24 14:26:01"/>
    <s v="2018-05-24 19:46:31"/>
    <n v="258"/>
    <n v="312"/>
    <s v="TAM298"/>
    <s v="TAM298"/>
    <s v="LIME S.A E.S.P."/>
    <x v="1"/>
    <x v="0"/>
    <s v="ASE 2 LIME S.A. E.S.P."/>
    <s v="Atencion Criticos clandestino y Otros decreto 1077"/>
    <s v="Optimizacion"/>
    <n v="20690"/>
    <n v="11900"/>
    <n v="8790"/>
    <n v="8.7899999999999991"/>
  </r>
  <r>
    <n v="723"/>
    <n v="5"/>
    <x v="23"/>
    <s v="2018-05-24 15:34:00"/>
    <s v="2018-05-24 17:18:09"/>
    <n v="274"/>
    <n v="194"/>
    <s v="SWL355"/>
    <s v="SWL355"/>
    <s v="LIME S.A E.S.P."/>
    <x v="1"/>
    <x v="0"/>
    <s v="ASE 2 LIME S.A. E.S.P."/>
    <s v="Atencion Criticos clandestino y Otros decreto 1077"/>
    <s v="Aprovechamiento"/>
    <n v="26090"/>
    <n v="10510"/>
    <n v="15580"/>
    <n v="15.58"/>
  </r>
  <r>
    <n v="724"/>
    <n v="5"/>
    <x v="23"/>
    <s v="2018-05-24 17:28:30"/>
    <s v="2018-05-24 18:08:51"/>
    <n v="311"/>
    <n v="237"/>
    <s v="TTY452"/>
    <s v="TTY452"/>
    <s v="LIME S.A E.S.P."/>
    <x v="1"/>
    <x v="0"/>
    <s v="ASE 2 LIME S.A. E.S.P."/>
    <s v="Atencion Criticos clandestino y Otros decreto 1077"/>
    <s v="Aprovechamiento"/>
    <n v="36490"/>
    <n v="12070"/>
    <n v="24420"/>
    <n v="24.42"/>
  </r>
  <r>
    <n v="725"/>
    <n v="5"/>
    <x v="23"/>
    <s v="2018-05-24 21:06:15"/>
    <s v="2018-05-24 21:36:50"/>
    <n v="384"/>
    <n v="377"/>
    <s v="SZV691"/>
    <s v="SZV691"/>
    <s v="LIME S.A E.S.P."/>
    <x v="0"/>
    <x v="0"/>
    <s v="ASE 2 LIME S.A. E.S.P."/>
    <s v="Atencion Criticos clandestino y Otros decreto 1077"/>
    <s v="Aprovechamiento"/>
    <n v="23330"/>
    <n v="13020"/>
    <n v="10310"/>
    <n v="10.31"/>
  </r>
  <r>
    <n v="726"/>
    <n v="5"/>
    <x v="23"/>
    <s v="2018-05-24 21:16:56"/>
    <s v="2018-05-24 22:14:13"/>
    <n v="390"/>
    <n v="397"/>
    <s v="TTY452"/>
    <s v="TTY452"/>
    <s v="LIME S.A E.S.P."/>
    <x v="0"/>
    <x v="0"/>
    <s v="ASE 2 LIME S.A. E.S.P."/>
    <s v="Atencion Criticos clandestino y Otros decreto 1077"/>
    <s v="Optimizacion"/>
    <n v="32730"/>
    <n v="12600"/>
    <n v="20130"/>
    <n v="20.13"/>
  </r>
  <r>
    <n v="727"/>
    <n v="5"/>
    <x v="23"/>
    <s v="2018-05-24 22:01:50"/>
    <s v="2018-05-24 22:45:41"/>
    <n v="424"/>
    <n v="421"/>
    <s v="SZX185"/>
    <s v="SZX185"/>
    <s v="LIME S.A E.S.P."/>
    <x v="0"/>
    <x v="0"/>
    <s v="ASE 2 LIME S.A. E.S.P."/>
    <s v="Atencion Criticos clandestino y Otros decreto 1077"/>
    <s v="Optimizacion"/>
    <n v="22370"/>
    <n v="11990"/>
    <n v="10380"/>
    <n v="10.38"/>
  </r>
  <r>
    <n v="728"/>
    <n v="5"/>
    <x v="23"/>
    <s v="2018-05-24 23:24:02"/>
    <s v="2018-05-25 00:20:17"/>
    <n v="471"/>
    <n v="14"/>
    <s v="WGY205"/>
    <s v="WGY2015"/>
    <s v="LIME S.A E.S.P."/>
    <x v="1"/>
    <x v="0"/>
    <s v="ASE 2 LIME S.A. E.S.P."/>
    <s v="Atencion Criticos clandestino y Otros decreto 1077"/>
    <s v="Optimizacion"/>
    <n v="19950"/>
    <n v="12150"/>
    <n v="7800"/>
    <n v="7.8"/>
  </r>
  <r>
    <n v="729"/>
    <n v="5"/>
    <x v="24"/>
    <s v="2018-05-25 00:14:58"/>
    <s v="2018-05-25 05:38:59"/>
    <n v="11"/>
    <n v="234"/>
    <s v="TAM298"/>
    <s v="TAM298"/>
    <s v="LIME S.A E.S.P."/>
    <x v="0"/>
    <x v="0"/>
    <s v="ASE 2 LIME S.A. E.S.P."/>
    <s v="Atencion Criticos clandestino y Otros decreto 1077"/>
    <s v="Optimizacion"/>
    <n v="19550"/>
    <n v="11900"/>
    <n v="7650"/>
    <n v="7.65"/>
  </r>
  <r>
    <n v="730"/>
    <n v="5"/>
    <x v="24"/>
    <s v="2018-05-25 00:44:56"/>
    <s v="2018-05-25 05:36:54"/>
    <n v="39"/>
    <n v="233"/>
    <s v="SZO996"/>
    <s v="SZO996"/>
    <s v="LIME S.A E.S.P."/>
    <x v="0"/>
    <x v="0"/>
    <s v="ASE 2 LIME S.A. E.S.P."/>
    <s v="Atencion Criticos clandestino y Otros decreto 1077"/>
    <s v="Optimizacion"/>
    <n v="16890"/>
    <n v="12260"/>
    <n v="4630"/>
    <n v="4.63"/>
  </r>
  <r>
    <n v="731"/>
    <n v="5"/>
    <x v="24"/>
    <s v="2018-05-25 00:59:53"/>
    <s v="2018-05-25 03:43:28"/>
    <n v="51"/>
    <n v="163"/>
    <s v="THY977"/>
    <s v="THY977"/>
    <s v="LIME S.A E.S.P."/>
    <x v="0"/>
    <x v="0"/>
    <s v="ASE 2 LIME S.A. E.S.P."/>
    <s v="Atencion Criticos clandestino y Otros decreto 1077"/>
    <s v="Optimizacion"/>
    <n v="23060"/>
    <n v="11900"/>
    <n v="11160"/>
    <n v="11.16"/>
  </r>
  <r>
    <n v="732"/>
    <n v="5"/>
    <x v="24"/>
    <s v="2018-05-25 01:40:34"/>
    <s v="2018-05-25 02:31:57"/>
    <n v="87"/>
    <n v="112"/>
    <s v="TTY452"/>
    <s v="TTY452"/>
    <s v="LIME S.A E.S.P."/>
    <x v="1"/>
    <x v="0"/>
    <s v="ASE 2 LIME S.A. E.S.P."/>
    <s v="Atencion Criticos clandestino y Otros decreto 1077"/>
    <s v="Optimizacion"/>
    <n v="16590"/>
    <n v="12420"/>
    <n v="4170"/>
    <n v="4.17"/>
  </r>
  <r>
    <n v="733"/>
    <n v="5"/>
    <x v="24"/>
    <s v="2018-05-25 01:45:08"/>
    <s v="2018-05-25 02:18:39"/>
    <n v="92"/>
    <n v="100"/>
    <s v="SZV691"/>
    <s v="SZV691"/>
    <s v="LIME S.A E.S.P."/>
    <x v="0"/>
    <x v="0"/>
    <s v="ASE 2 LIME S.A. E.S.P."/>
    <s v="Atencion Criticos clandestino y Otros decreto 1077"/>
    <s v="Aprovechamiento"/>
    <n v="29420"/>
    <n v="13020"/>
    <n v="16400"/>
    <n v="16.399999999999999"/>
  </r>
  <r>
    <n v="734"/>
    <n v="5"/>
    <x v="24"/>
    <s v="2018-05-25 02:53:06"/>
    <s v="2018-05-25 03:42:24"/>
    <n v="134"/>
    <n v="162"/>
    <s v="SZP929"/>
    <s v="SZP929"/>
    <s v="LIME S.A E.S.P."/>
    <x v="0"/>
    <x v="0"/>
    <s v="ASE 2 LIME S.A. E.S.P."/>
    <s v="Atencion Criticos clandestino y Otros decreto 1077"/>
    <s v="Optimizacion"/>
    <n v="18590"/>
    <n v="12810"/>
    <n v="5780"/>
    <n v="5.78"/>
  </r>
  <r>
    <n v="735"/>
    <n v="5"/>
    <x v="24"/>
    <s v="2018-05-25 05:11:47"/>
    <s v="2018-05-25 05:52:48"/>
    <n v="194"/>
    <n v="247"/>
    <s v="SWL355"/>
    <s v="SWL355"/>
    <s v="LIME S.A E.S.P."/>
    <x v="1"/>
    <x v="0"/>
    <s v="ASE 2 LIME S.A. E.S.P."/>
    <s v="Atencion Criticos clandestino y Otros decreto 1077"/>
    <s v="Aprovechamiento"/>
    <n v="18790"/>
    <n v="10520"/>
    <n v="8270"/>
    <n v="8.27"/>
  </r>
  <r>
    <n v="736"/>
    <n v="5"/>
    <x v="24"/>
    <s v="2018-05-25 06:03:27"/>
    <s v="2018-05-25 07:02:47"/>
    <n v="227"/>
    <n v="294"/>
    <s v="KUM393"/>
    <s v="KUM393"/>
    <s v="LIME S.A E.S.P."/>
    <x v="0"/>
    <x v="0"/>
    <s v="ASE 2 LIME S.A. E.S.P."/>
    <s v="Atencion Criticos clandestino y Otros decreto 1077"/>
    <s v="Optimizacion"/>
    <n v="16770"/>
    <n v="9810"/>
    <n v="6960"/>
    <n v="6.96"/>
  </r>
  <r>
    <n v="737"/>
    <n v="5"/>
    <x v="24"/>
    <s v="2018-05-25 06:06:40"/>
    <s v="2018-05-25 07:03:45"/>
    <n v="228"/>
    <n v="295"/>
    <s v="TSW462"/>
    <s v="TSW462"/>
    <s v="LIME S.A E.S.P."/>
    <x v="1"/>
    <x v="0"/>
    <s v="ASE 2 LIME S.A. E.S.P."/>
    <s v="Atencion Criticos clandestino y Otros decreto 1077"/>
    <s v="Optimizacion"/>
    <n v="18830"/>
    <n v="12080"/>
    <n v="6750"/>
    <n v="6.75"/>
  </r>
  <r>
    <n v="738"/>
    <n v="5"/>
    <x v="24"/>
    <s v="2018-05-25 09:30:56"/>
    <s v="2018-05-25 10:23:53"/>
    <n v="330"/>
    <n v="405"/>
    <s v="TAM298"/>
    <s v="TAM298"/>
    <s v="LIME S.A E.S.P."/>
    <x v="1"/>
    <x v="0"/>
    <s v="ASE 2 LIME S.A. E.S.P."/>
    <s v="Atencion Criticos clandestino y Otros decreto 1077"/>
    <s v="Optimizacion"/>
    <n v="27850"/>
    <n v="11840"/>
    <n v="16010"/>
    <n v="16.010000000000002"/>
  </r>
  <r>
    <n v="739"/>
    <n v="5"/>
    <x v="24"/>
    <s v="2018-05-25 10:27:34"/>
    <s v="2018-05-25 11:23:36"/>
    <n v="354"/>
    <n v="431"/>
    <s v="SZX185"/>
    <s v="SZX185"/>
    <s v="LIME S.A E.S.P."/>
    <x v="1"/>
    <x v="0"/>
    <s v="ASE 2 LIME S.A. E.S.P."/>
    <s v="Atencion Criticos clandestino y Otros decreto 1077"/>
    <s v="Optimizacion"/>
    <n v="26020"/>
    <n v="11940"/>
    <n v="14080"/>
    <n v="14.08"/>
  </r>
  <r>
    <n v="740"/>
    <n v="5"/>
    <x v="24"/>
    <s v="2018-05-25 11:10:29"/>
    <s v="2018-05-25 11:51:58"/>
    <n v="372"/>
    <n v="448"/>
    <s v="KUM393"/>
    <s v="KUM393"/>
    <s v="LIME S.A E.S.P."/>
    <x v="1"/>
    <x v="0"/>
    <s v="ASE 2 LIME S.A. E.S.P."/>
    <s v="Atencion Criticos clandestino y Otros decreto 1077"/>
    <s v="Optimizacion"/>
    <n v="15010"/>
    <n v="9860"/>
    <n v="5150"/>
    <n v="5.15"/>
  </r>
  <r>
    <n v="741"/>
    <n v="5"/>
    <x v="24"/>
    <s v="2018-05-25 11:43:49"/>
    <s v="2018-05-25 12:28:14"/>
    <n v="391"/>
    <n v="463"/>
    <s v="TSW462"/>
    <s v="TSW462"/>
    <s v="LIME S.A E.S.P."/>
    <x v="1"/>
    <x v="0"/>
    <s v="ASE 2 LIME S.A. E.S.P."/>
    <s v="Atencion Criticos clandestino y Otros decreto 1077"/>
    <s v="Optimizacion"/>
    <n v="24990"/>
    <n v="11900"/>
    <n v="13090"/>
    <n v="13.09"/>
  </r>
  <r>
    <n v="742"/>
    <n v="5"/>
    <x v="24"/>
    <s v="2018-05-25 13:09:28"/>
    <s v="2018-05-25 13:49:57"/>
    <n v="443"/>
    <n v="509"/>
    <s v="TTY452"/>
    <s v="TTY452"/>
    <s v="LIME S.A E.S.P."/>
    <x v="1"/>
    <x v="0"/>
    <s v="ASE 2 LIME S.A. E.S.P."/>
    <s v="Atencion Criticos clandestino y Otros decreto 1077"/>
    <s v="Optimizacion"/>
    <n v="23080"/>
    <n v="12050"/>
    <n v="11030"/>
    <n v="11.03"/>
  </r>
  <r>
    <n v="743"/>
    <n v="5"/>
    <x v="24"/>
    <s v="2018-05-25 13:18:55"/>
    <s v="2018-05-25 14:06:52"/>
    <n v="447"/>
    <n v="524"/>
    <s v="WGY205"/>
    <s v="WGY2015"/>
    <s v="LIME S.A E.S.P."/>
    <x v="0"/>
    <x v="0"/>
    <s v="ASE 2 LIME S.A. E.S.P."/>
    <s v="Atencion Criticos clandestino y Otros decreto 1077"/>
    <s v="Optimizacion"/>
    <n v="31140"/>
    <n v="12100"/>
    <n v="19040"/>
    <n v="19.04"/>
  </r>
  <r>
    <n v="744"/>
    <n v="5"/>
    <x v="24"/>
    <s v="2018-05-25 13:21:12"/>
    <s v="2018-05-25 14:05:10"/>
    <n v="448"/>
    <n v="522"/>
    <s v="SZO996"/>
    <s v="SZO996"/>
    <s v="LIME S.A E.S.P."/>
    <x v="1"/>
    <x v="0"/>
    <s v="ASE 2 LIME S.A. E.S.P."/>
    <s v="Atencion Criticos clandestino y Otros decreto 1077"/>
    <s v="Optimizacion"/>
    <n v="19140"/>
    <n v="12290"/>
    <n v="6850"/>
    <n v="6.85"/>
  </r>
  <r>
    <n v="745"/>
    <n v="5"/>
    <x v="24"/>
    <s v="2018-05-25 13:36:13"/>
    <s v="2018-05-25 14:13:13"/>
    <n v="461"/>
    <n v="529"/>
    <s v="THY977"/>
    <s v="THY977"/>
    <s v="LIME S.A E.S.P."/>
    <x v="1"/>
    <x v="0"/>
    <s v="ASE 2 LIME S.A. E.S.P."/>
    <s v="Atencion Criticos clandestino y Otros decreto 1077"/>
    <s v="Optimizacion"/>
    <n v="21100"/>
    <n v="11910"/>
    <n v="9190"/>
    <n v="9.19"/>
  </r>
  <r>
    <n v="746"/>
    <n v="5"/>
    <x v="24"/>
    <s v="2018-05-25 13:58:47"/>
    <s v="2018-05-25 14:38:17"/>
    <n v="481"/>
    <n v="552"/>
    <s v="TAM298"/>
    <s v="TAM298"/>
    <s v="LIME S.A E.S.P."/>
    <x v="1"/>
    <x v="0"/>
    <s v="ASE 2 LIME S.A. E.S.P."/>
    <s v="Atencion Criticos clandestino y Otros decreto 1077"/>
    <s v="Optimizacion"/>
    <n v="25120"/>
    <n v="12050"/>
    <n v="13070"/>
    <n v="13.07"/>
  </r>
  <r>
    <n v="747"/>
    <n v="5"/>
    <x v="24"/>
    <s v="2018-05-25 14:48:17"/>
    <s v="2018-05-25 15:49:39"/>
    <n v="526"/>
    <n v="609"/>
    <s v="SZP929"/>
    <s v="SZP929"/>
    <s v="LIME S.A E.S.P."/>
    <x v="0"/>
    <x v="0"/>
    <s v="ASE 2 LIME S.A. E.S.P."/>
    <s v="Atencion Criticos clandestino y Otros decreto 1077"/>
    <s v="Optimizacion"/>
    <n v="23450"/>
    <n v="12710"/>
    <n v="10740"/>
    <n v="10.74"/>
  </r>
  <r>
    <n v="748"/>
    <n v="5"/>
    <x v="24"/>
    <s v="2018-05-25 16:26:57"/>
    <s v="2018-05-25 17:25:08"/>
    <n v="545"/>
    <n v="697"/>
    <s v="SZX185"/>
    <s v="SZX185"/>
    <s v="LIME S.A E.S.P."/>
    <x v="1"/>
    <x v="0"/>
    <s v="ASE 2 LIME S.A. E.S.P."/>
    <s v="Atencion Criticos clandestino y Otros decreto 1077"/>
    <s v="Optimizacion"/>
    <n v="20690"/>
    <n v="11910"/>
    <n v="8780"/>
    <n v="8.7799999999999994"/>
  </r>
  <r>
    <n v="749"/>
    <n v="5"/>
    <x v="24"/>
    <s v="2018-05-25 17:11:24"/>
    <s v="2018-05-25 18:34:29"/>
    <n v="594"/>
    <n v="767"/>
    <s v="KUM393"/>
    <s v="KUM393"/>
    <s v="LIME S.A E.S.P."/>
    <x v="1"/>
    <x v="0"/>
    <s v="ASE 2 LIME S.A. E.S.P."/>
    <s v="Atencion Criticos clandestino y Otros decreto 1077"/>
    <s v="Optimizacion"/>
    <n v="16450"/>
    <n v="9940"/>
    <n v="6510"/>
    <n v="6.51"/>
  </r>
  <r>
    <n v="750"/>
    <n v="5"/>
    <x v="24"/>
    <s v="2018-05-25 17:17:57"/>
    <s v="2018-05-25 18:24:56"/>
    <n v="602"/>
    <n v="758"/>
    <s v="TTY452"/>
    <s v="TTY452"/>
    <s v="LIME S.A E.S.P."/>
    <x v="1"/>
    <x v="0"/>
    <s v="ASE 2 LIME S.A. E.S.P."/>
    <s v="Atencion Criticos clandestino y Otros decreto 1077"/>
    <s v="Optimizacion"/>
    <n v="21980"/>
    <n v="11980"/>
    <n v="10000"/>
    <n v="10"/>
  </r>
  <r>
    <n v="751"/>
    <n v="5"/>
    <x v="24"/>
    <s v="2018-05-25 17:21:23"/>
    <s v="2018-05-25 17:56:42"/>
    <n v="606"/>
    <n v="729"/>
    <s v="THY977"/>
    <s v="THY977"/>
    <s v="LIME S.A E.S.P."/>
    <x v="1"/>
    <x v="0"/>
    <s v="ASE 2 LIME S.A. E.S.P."/>
    <s v="Atencion Criticos clandestino y Otros decreto 1077"/>
    <s v="Aprovechamiento"/>
    <n v="33690"/>
    <n v="11890"/>
    <n v="21800"/>
    <n v="21.8"/>
  </r>
  <r>
    <n v="752"/>
    <n v="5"/>
    <x v="24"/>
    <s v="2018-05-25 17:33:02"/>
    <s v="2018-05-25 18:36:00"/>
    <n v="613"/>
    <n v="768"/>
    <s v="SZV691"/>
    <s v="SZV691"/>
    <s v="LIME S.A E.S.P."/>
    <x v="1"/>
    <x v="0"/>
    <s v="ASE 2 LIME S.A. E.S.P."/>
    <s v="Atencion Criticos clandestino y Otros decreto 1077"/>
    <s v="Optimizacion"/>
    <n v="26610"/>
    <n v="12950"/>
    <n v="13660"/>
    <n v="13.66"/>
  </r>
  <r>
    <n v="753"/>
    <n v="5"/>
    <x v="24"/>
    <s v="2018-05-25 17:38:56"/>
    <s v="2018-05-25 18:30:34"/>
    <n v="615"/>
    <n v="763"/>
    <s v="TSW462"/>
    <s v="TSW462"/>
    <s v="LIME S.A E.S.P."/>
    <x v="1"/>
    <x v="0"/>
    <s v="ASE 2 LIME S.A. E.S.P."/>
    <s v="Atencion Criticos clandestino y Otros decreto 1077"/>
    <s v="Optimizacion"/>
    <n v="17050"/>
    <n v="12060"/>
    <n v="4990"/>
    <n v="4.99"/>
  </r>
  <r>
    <n v="754"/>
    <n v="5"/>
    <x v="24"/>
    <s v="2018-05-25 17:46:34"/>
    <s v="2018-05-25 18:27:06"/>
    <n v="619"/>
    <n v="760"/>
    <s v="SWL355"/>
    <s v="SWL355"/>
    <s v="LIME S.A E.S.P."/>
    <x v="1"/>
    <x v="0"/>
    <s v="ASE 2 LIME S.A. E.S.P."/>
    <s v="Atencion Criticos clandestino y Otros decreto 1077"/>
    <s v="Aprovechamiento"/>
    <n v="24360"/>
    <n v="10500"/>
    <n v="13860"/>
    <n v="13.86"/>
  </r>
  <r>
    <n v="755"/>
    <n v="5"/>
    <x v="24"/>
    <s v="2018-05-25 18:15:00"/>
    <s v="2018-05-25 18:57:59"/>
    <n v="636"/>
    <n v="789"/>
    <s v="SZO996"/>
    <s v="SZO996"/>
    <s v="LIME S.A E.S.P."/>
    <x v="1"/>
    <x v="0"/>
    <s v="ASE 2 LIME S.A. E.S.P."/>
    <s v="Atencion Criticos clandestino y Otros decreto 1077"/>
    <s v="Optimizacion"/>
    <n v="16130"/>
    <n v="12270"/>
    <n v="3860"/>
    <n v="3.86"/>
  </r>
  <r>
    <n v="756"/>
    <n v="5"/>
    <x v="24"/>
    <s v="2018-05-25 19:59:47"/>
    <s v="2018-05-25 21:00:58"/>
    <n v="672"/>
    <n v="831"/>
    <s v="THY977"/>
    <s v="THY977"/>
    <s v="LIME S.A E.S.P."/>
    <x v="0"/>
    <x v="0"/>
    <s v="ASE 2 LIME S.A. E.S.P."/>
    <s v="Atencion Criticos clandestino y Otros decreto 1077"/>
    <s v="Optimizacion"/>
    <n v="29930"/>
    <n v="11950"/>
    <n v="17980"/>
    <n v="17.98"/>
  </r>
  <r>
    <n v="757"/>
    <n v="5"/>
    <x v="24"/>
    <s v="2018-05-25 20:52:16"/>
    <s v="2018-05-25 21:52:08"/>
    <n v="699"/>
    <n v="858"/>
    <s v="KUM393"/>
    <s v="KUM393"/>
    <s v="LIME S.A E.S.P."/>
    <x v="0"/>
    <x v="0"/>
    <s v="ASE 2 LIME S.A. E.S.P."/>
    <s v="Atencion Criticos clandestino y Otros decreto 1077"/>
    <s v="Optimizacion"/>
    <n v="20320"/>
    <n v="9980"/>
    <n v="10340"/>
    <n v="10.34"/>
  </r>
  <r>
    <n v="758"/>
    <n v="5"/>
    <x v="24"/>
    <s v="2018-05-25 21:42:19"/>
    <s v="2018-05-25 22:27:06"/>
    <n v="720"/>
    <n v="871"/>
    <s v="SZP929"/>
    <s v="SZP929"/>
    <s v="LIME S.A E.S.P."/>
    <x v="0"/>
    <x v="0"/>
    <s v="ASE 2 LIME S.A. E.S.P."/>
    <s v="Atencion Criticos clandestino y Otros decreto 1077"/>
    <s v="Optimizacion"/>
    <n v="20060"/>
    <n v="12990"/>
    <n v="7070"/>
    <n v="7.07"/>
  </r>
  <r>
    <n v="759"/>
    <n v="5"/>
    <x v="24"/>
    <s v="2018-05-25 22:03:20"/>
    <s v="2018-05-25 23:15:38"/>
    <n v="731"/>
    <n v="888"/>
    <s v="SZX185"/>
    <s v="SZX185"/>
    <s v="LIME S.A E.S.P."/>
    <x v="0"/>
    <x v="0"/>
    <s v="ASE 2 LIME S.A. E.S.P."/>
    <s v="Atencion Criticos clandestino y Otros decreto 1077"/>
    <s v="Optimizacion"/>
    <n v="24280"/>
    <n v="11910"/>
    <n v="12370"/>
    <n v="12.37"/>
  </r>
  <r>
    <n v="760"/>
    <n v="5"/>
    <x v="24"/>
    <s v="2018-05-25 22:17:07"/>
    <s v="2018-05-25 23:40:34"/>
    <n v="735"/>
    <n v="900"/>
    <s v="TTY452"/>
    <s v="TTY452"/>
    <s v="LIME S.A E.S.P."/>
    <x v="0"/>
    <x v="0"/>
    <s v="ASE 2 LIME S.A. E.S.P."/>
    <s v="Atencion Criticos clandestino y Otros decreto 1077"/>
    <s v="Optimizacion"/>
    <n v="19320"/>
    <n v="11960"/>
    <n v="7360"/>
    <n v="7.36"/>
  </r>
  <r>
    <n v="761"/>
    <n v="5"/>
    <x v="24"/>
    <s v="2018-05-25 23:01:52"/>
    <s v="2018-05-25 23:46:26"/>
    <n v="757"/>
    <n v="906"/>
    <s v="SZO996"/>
    <s v="SZO996"/>
    <s v="LIME S.A E.S.P."/>
    <x v="0"/>
    <x v="0"/>
    <s v="ASE 2 LIME S.A. E.S.P."/>
    <s v="Atencion Criticos clandestino y Otros decreto 1077"/>
    <s v="Optimizacion"/>
    <n v="16620"/>
    <n v="12230"/>
    <n v="4390"/>
    <n v="4.3899999999999997"/>
  </r>
  <r>
    <n v="762"/>
    <n v="5"/>
    <x v="24"/>
    <s v="2018-05-25 23:05:34"/>
    <s v="2018-05-25 23:53:01"/>
    <n v="758"/>
    <n v="907"/>
    <s v="SZV691"/>
    <s v="SZV691"/>
    <s v="LIME S.A E.S.P."/>
    <x v="0"/>
    <x v="0"/>
    <s v="ASE 2 LIME S.A. E.S.P."/>
    <s v="Atencion Criticos clandestino y Otros decreto 1077"/>
    <s v="Optimizacion"/>
    <n v="20760"/>
    <n v="12960"/>
    <n v="7800"/>
    <n v="7.8"/>
  </r>
  <r>
    <n v="763"/>
    <n v="5"/>
    <x v="25"/>
    <s v="2018-05-26 00:13:33"/>
    <s v="2018-05-26 01:06:11"/>
    <n v="12"/>
    <n v="49"/>
    <s v="TAM298"/>
    <s v="TAM298"/>
    <s v="LIME S.A E.S.P."/>
    <x v="0"/>
    <x v="0"/>
    <s v="ASE 2 LIME S.A. E.S.P."/>
    <s v="Atencion Criticos clandestino y Otros decreto 1077"/>
    <s v="Optimizacion"/>
    <n v="20150"/>
    <n v="12070"/>
    <n v="8080"/>
    <n v="8.08"/>
  </r>
  <r>
    <n v="764"/>
    <n v="5"/>
    <x v="25"/>
    <s v="2018-05-26 00:19:27"/>
    <s v="2018-05-26 01:11:49"/>
    <n v="19"/>
    <n v="55"/>
    <s v="THY977"/>
    <s v="THY977"/>
    <s v="LIME S.A E.S.P."/>
    <x v="0"/>
    <x v="0"/>
    <s v="ASE 2 LIME S.A. E.S.P."/>
    <s v="Atencion Criticos clandestino y Otros decreto 1077"/>
    <s v="Optimizacion"/>
    <n v="17230"/>
    <n v="11880"/>
    <n v="5350"/>
    <n v="5.35"/>
  </r>
  <r>
    <n v="765"/>
    <n v="5"/>
    <x v="25"/>
    <s v="2018-05-26 01:16:44"/>
    <s v="2018-05-26 02:16:56"/>
    <n v="62"/>
    <n v="98"/>
    <s v="KUM393"/>
    <s v="KUM393"/>
    <s v="LIME S.A E.S.P."/>
    <x v="0"/>
    <x v="0"/>
    <s v="ASE 2 LIME S.A. E.S.P."/>
    <s v="Atencion Criticos clandestino y Otros decreto 1077"/>
    <s v="Optimizacion"/>
    <n v="16170"/>
    <n v="9940"/>
    <n v="6230"/>
    <n v="6.23"/>
  </r>
  <r>
    <n v="766"/>
    <n v="5"/>
    <x v="25"/>
    <s v="2018-05-26 01:23:23"/>
    <s v="2018-05-26 02:37:37"/>
    <n v="70"/>
    <n v="103"/>
    <s v="SZP929"/>
    <s v="SZP929"/>
    <s v="LIME S.A E.S.P."/>
    <x v="0"/>
    <x v="0"/>
    <s v="ASE 2 LIME S.A. E.S.P."/>
    <s v="Atencion Criticos clandestino y Otros decreto 1077"/>
    <s v="Optimizacion"/>
    <n v="22230"/>
    <n v="12900"/>
    <n v="9330"/>
    <n v="9.33"/>
  </r>
  <r>
    <n v="767"/>
    <n v="5"/>
    <x v="25"/>
    <s v="2018-05-26 01:32:22"/>
    <s v="2018-05-26 02:53:59"/>
    <n v="80"/>
    <n v="123"/>
    <s v="WGY205"/>
    <s v="WGY2015"/>
    <s v="LIME S.A E.S.P."/>
    <x v="0"/>
    <x v="0"/>
    <s v="ASE 2 LIME S.A. E.S.P."/>
    <s v="Atencion Criticos clandestino y Otros decreto 1077"/>
    <s v="Optimizacion"/>
    <n v="18390"/>
    <n v="12090"/>
    <n v="6300"/>
    <n v="6.3"/>
  </r>
  <r>
    <n v="768"/>
    <n v="5"/>
    <x v="25"/>
    <s v="2018-05-26 02:51:13"/>
    <s v="2018-05-26 04:40:04"/>
    <n v="185"/>
    <n v="218"/>
    <s v="TSP336"/>
    <n v="1304"/>
    <s v="LIME S.A E.S.P."/>
    <x v="0"/>
    <x v="0"/>
    <s v="ASE 2 LIME S.A. E.S.P."/>
    <s v="Atencion Criticos clandestino y Otros decreto 1077"/>
    <s v="Optimizacion"/>
    <n v="16010"/>
    <n v="12130"/>
    <n v="3880"/>
    <n v="3.88"/>
  </r>
  <r>
    <n v="769"/>
    <n v="5"/>
    <x v="25"/>
    <s v="2018-05-26 02:58:42"/>
    <s v="2018-05-26 04:46:46"/>
    <n v="193"/>
    <n v="224"/>
    <s v="SZX185"/>
    <s v="SZX185"/>
    <s v="LIME S.A E.S.P."/>
    <x v="0"/>
    <x v="0"/>
    <s v="ASE 2 LIME S.A. E.S.P."/>
    <s v="Atencion Criticos clandestino y Otros decreto 1077"/>
    <s v="Optimizacion"/>
    <n v="19820"/>
    <n v="11860"/>
    <n v="7960"/>
    <n v="7.96"/>
  </r>
  <r>
    <n v="770"/>
    <n v="5"/>
    <x v="25"/>
    <s v="2018-05-26 03:16:13"/>
    <s v="2018-05-26 05:06:43"/>
    <n v="204"/>
    <n v="242"/>
    <s v="TAM298"/>
    <s v="TAM298"/>
    <s v="LIME S.A E.S.P."/>
    <x v="0"/>
    <x v="0"/>
    <s v="ASE 2 LIME S.A. E.S.P."/>
    <s v="Atencion Criticos clandestino y Otros decreto 1077"/>
    <s v="Optimizacion"/>
    <n v="26540"/>
    <n v="12010"/>
    <n v="14530"/>
    <n v="14.53"/>
  </r>
  <r>
    <n v="771"/>
    <n v="5"/>
    <x v="25"/>
    <s v="2018-05-26 03:43:25"/>
    <s v="2018-05-26 05:31:03"/>
    <n v="229"/>
    <n v="261"/>
    <s v="TSP338"/>
    <n v="1306"/>
    <s v="LIME S.A E.S.P."/>
    <x v="0"/>
    <x v="0"/>
    <s v="ASE 2 LIME S.A. E.S.P."/>
    <s v="Atencion Criticos clandestino y Otros decreto 1077"/>
    <s v="Optimizacion"/>
    <n v="17610"/>
    <n v="12080"/>
    <n v="5530"/>
    <n v="5.53"/>
  </r>
  <r>
    <n v="772"/>
    <n v="5"/>
    <x v="25"/>
    <s v="2018-05-26 05:17:51"/>
    <s v="2018-05-26 06:10:05"/>
    <n v="20"/>
    <n v="295"/>
    <s v="SWL355"/>
    <s v="SWL355"/>
    <s v="LIME S.A E.S.P."/>
    <x v="1"/>
    <x v="0"/>
    <s v="ASE 2 LIME S.A. E.S.P."/>
    <s v="Atencion Criticos clandestino y Otros decreto 1077"/>
    <s v="Optimizacion"/>
    <n v="17790"/>
    <n v="10510"/>
    <n v="7280"/>
    <n v="7.28"/>
  </r>
  <r>
    <n v="773"/>
    <n v="5"/>
    <x v="25"/>
    <s v="2018-05-26 06:16:36"/>
    <s v="2018-05-26 06:58:37"/>
    <n v="29"/>
    <n v="311"/>
    <s v="SZO996"/>
    <s v="SZO996"/>
    <s v="LIME S.A E.S.P."/>
    <x v="0"/>
    <x v="0"/>
    <s v="ASE 2 LIME S.A. E.S.P."/>
    <s v="Atencion Criticos clandestino y Otros decreto 1077"/>
    <s v="Optimizacion"/>
    <n v="18370"/>
    <n v="12220"/>
    <n v="6150"/>
    <n v="6.15"/>
  </r>
  <r>
    <n v="774"/>
    <n v="5"/>
    <x v="25"/>
    <s v="2018-05-26 07:16:47"/>
    <s v="2018-05-26 08:05:11"/>
    <n v="260"/>
    <n v="323"/>
    <s v="TSW462"/>
    <s v="TSW462"/>
    <s v="LIME S.A E.S.P."/>
    <x v="1"/>
    <x v="0"/>
    <s v="ASE 2 LIME S.A. E.S.P."/>
    <s v="Atencion Criticos clandestino y Otros decreto 1077"/>
    <s v="Optimizacion"/>
    <n v="15780"/>
    <n v="12060"/>
    <n v="3720"/>
    <n v="3.72"/>
  </r>
  <r>
    <n v="775"/>
    <n v="5"/>
    <x v="25"/>
    <s v="2018-05-26 09:09:43"/>
    <s v="2018-05-26 10:01:40"/>
    <n v="288"/>
    <n v="350"/>
    <s v="SZX185"/>
    <s v="SZX185"/>
    <s v="LIME S.A E.S.P."/>
    <x v="1"/>
    <x v="0"/>
    <s v="ASE 2 LIME S.A. E.S.P."/>
    <s v="Atencion Criticos clandestino y Otros decreto 1077"/>
    <s v="Optimizacion"/>
    <n v="17660"/>
    <n v="11920"/>
    <n v="5740"/>
    <n v="5.74"/>
  </r>
  <r>
    <n v="776"/>
    <n v="5"/>
    <x v="25"/>
    <s v="2018-05-26 10:01:34"/>
    <s v="2018-05-26 10:44:07"/>
    <n v="299"/>
    <n v="362"/>
    <s v="SZP929"/>
    <s v="SZP929"/>
    <s v="LIME S.A E.S.P."/>
    <x v="0"/>
    <x v="0"/>
    <s v="ASE 2 LIME S.A. E.S.P."/>
    <s v="Atencion Criticos clandestino y Otros decreto 1077"/>
    <s v="Optimizacion"/>
    <n v="28080"/>
    <n v="13070"/>
    <n v="15010"/>
    <n v="15.01"/>
  </r>
  <r>
    <n v="777"/>
    <n v="5"/>
    <x v="25"/>
    <s v="2018-05-26 10:08:38"/>
    <s v="2018-05-26 10:51:41"/>
    <n v="304"/>
    <n v="367"/>
    <s v="SZV691"/>
    <s v="SZV691"/>
    <s v="LIME S.A E.S.P."/>
    <x v="1"/>
    <x v="0"/>
    <s v="ASE 2 LIME S.A. E.S.P."/>
    <s v="Atencion Criticos clandestino y Otros decreto 1077"/>
    <s v="Optimizacion"/>
    <n v="22520"/>
    <n v="12990"/>
    <n v="9530"/>
    <n v="9.5299999999999994"/>
  </r>
  <r>
    <n v="778"/>
    <n v="5"/>
    <x v="25"/>
    <s v="2018-05-26 10:23:19"/>
    <s v="2018-05-26 11:28:08"/>
    <n v="312"/>
    <n v="383"/>
    <s v="SWL355"/>
    <s v="SWL355"/>
    <s v="LIME S.A E.S.P."/>
    <x v="1"/>
    <x v="0"/>
    <s v="ASE 2 LIME S.A. E.S.P."/>
    <s v="Atencion Criticos clandestino y Otros decreto 1077"/>
    <s v="Optimizacion"/>
    <n v="24780"/>
    <n v="10570"/>
    <n v="14210"/>
    <n v="14.21"/>
  </r>
  <r>
    <n v="779"/>
    <n v="5"/>
    <x v="25"/>
    <s v="2018-05-26 11:24:18"/>
    <s v="2018-05-26 12:28:03"/>
    <n v="355"/>
    <n v="429"/>
    <s v="KUM393"/>
    <s v="KUM393"/>
    <s v="LIME S.A E.S.P."/>
    <x v="1"/>
    <x v="0"/>
    <s v="ASE 2 LIME S.A. E.S.P."/>
    <s v="Atencion Criticos clandestino y Otros decreto 1077"/>
    <s v="Optimizacion"/>
    <n v="32990"/>
    <n v="9980"/>
    <n v="23010"/>
    <n v="23.01"/>
  </r>
  <r>
    <n v="780"/>
    <n v="5"/>
    <x v="25"/>
    <s v="2018-05-26 12:33:21"/>
    <s v="2018-05-26 13:06:50"/>
    <n v="439"/>
    <n v="463"/>
    <s v="THY977"/>
    <s v="THY977"/>
    <s v="LIME S.A E.S.P."/>
    <x v="1"/>
    <x v="0"/>
    <s v="ASE 2 LIME S.A. E.S.P."/>
    <s v="Atencion Criticos clandestino y Otros decreto 1077"/>
    <s v="Aprovechamiento"/>
    <n v="24450"/>
    <n v="12040"/>
    <n v="12410"/>
    <n v="12.41"/>
  </r>
  <r>
    <n v="781"/>
    <n v="5"/>
    <x v="25"/>
    <s v="2018-05-26 12:35:21"/>
    <s v="2018-05-26 13:46:11"/>
    <n v="441"/>
    <n v="511"/>
    <s v="TAM298"/>
    <s v="TAM298"/>
    <s v="LIME S.A E.S.P."/>
    <x v="1"/>
    <x v="0"/>
    <s v="ASE 2 LIME S.A. E.S.P."/>
    <s v="Atencion Criticos clandestino y Otros decreto 1077"/>
    <s v="Optimizacion"/>
    <n v="24790"/>
    <n v="12120"/>
    <n v="12670"/>
    <n v="12.67"/>
  </r>
  <r>
    <n v="782"/>
    <n v="5"/>
    <x v="25"/>
    <s v="2018-05-26 13:12:06"/>
    <s v="2018-05-26 14:08:46"/>
    <n v="481"/>
    <n v="539"/>
    <s v="SZP929"/>
    <s v="SZP929"/>
    <s v="LIME S.A E.S.P."/>
    <x v="0"/>
    <x v="0"/>
    <s v="ASE 2 LIME S.A. E.S.P."/>
    <s v="Atencion Criticos clandestino y Otros decreto 1077"/>
    <s v="Optimizacion"/>
    <n v="35070"/>
    <n v="13170"/>
    <n v="21900"/>
    <n v="21.9"/>
  </r>
  <r>
    <n v="783"/>
    <n v="5"/>
    <x v="25"/>
    <s v="2018-05-26 13:17:28"/>
    <s v="2018-05-26 14:21:51"/>
    <n v="489"/>
    <n v="550"/>
    <s v="SZX185"/>
    <s v="SZX185"/>
    <s v="LIME S.A E.S.P."/>
    <x v="1"/>
    <x v="0"/>
    <s v="ASE 2 LIME S.A. E.S.P."/>
    <s v="Atencion Criticos clandestino y Otros decreto 1077"/>
    <s v="Optimizacion"/>
    <n v="27110"/>
    <n v="12070"/>
    <n v="15040"/>
    <n v="15.04"/>
  </r>
  <r>
    <n v="784"/>
    <n v="5"/>
    <x v="25"/>
    <s v="2018-05-26 13:34:26"/>
    <s v="2018-05-26 14:35:23"/>
    <n v="502"/>
    <n v="563"/>
    <s v="SZK769"/>
    <n v="1334"/>
    <s v="LIME S.A E.S.P."/>
    <x v="1"/>
    <x v="0"/>
    <s v="ASE 2 LIME S.A. E.S.P."/>
    <s v="Atencion Criticos clandestino y Otros decreto 1077"/>
    <s v="Optimizacion"/>
    <n v="21060"/>
    <n v="12230"/>
    <n v="8830"/>
    <n v="8.83"/>
  </r>
  <r>
    <n v="785"/>
    <n v="5"/>
    <x v="25"/>
    <s v="2018-05-26 13:38:17"/>
    <s v="2018-05-26 14:19:31"/>
    <n v="505"/>
    <n v="548"/>
    <s v="SZO996"/>
    <s v="SZO996"/>
    <s v="LIME S.A E.S.P."/>
    <x v="1"/>
    <x v="0"/>
    <s v="ASE 2 LIME S.A. E.S.P."/>
    <s v="Atencion Criticos clandestino y Otros decreto 1077"/>
    <s v="Aprovechamiento"/>
    <n v="26450"/>
    <n v="12210"/>
    <n v="14240"/>
    <n v="14.24"/>
  </r>
  <r>
    <n v="786"/>
    <n v="5"/>
    <x v="25"/>
    <s v="2018-05-26 14:41:42"/>
    <s v="2018-05-26 15:34:50"/>
    <n v="536"/>
    <n v="607"/>
    <s v="WGY205"/>
    <s v="WGY2015"/>
    <s v="LIME S.A E.S.P."/>
    <x v="1"/>
    <x v="0"/>
    <s v="ASE 2 LIME S.A. E.S.P."/>
    <s v="Atencion Criticos clandestino y Otros decreto 1077"/>
    <s v="Aprovechamiento"/>
    <n v="21750"/>
    <n v="12060"/>
    <n v="9690"/>
    <n v="9.69"/>
  </r>
  <r>
    <n v="787"/>
    <n v="5"/>
    <x v="25"/>
    <s v="2018-05-26 15:01:16"/>
    <s v="2018-05-26 15:47:25"/>
    <n v="553"/>
    <n v="617"/>
    <s v="TSW462"/>
    <s v="TSW462"/>
    <s v="LIME S.A E.S.P."/>
    <x v="1"/>
    <x v="0"/>
    <s v="ASE 2 LIME S.A. E.S.P."/>
    <s v="Atencion Criticos clandestino y Otros decreto 1077"/>
    <s v="Optimizacion"/>
    <n v="23310"/>
    <n v="12040"/>
    <n v="11270"/>
    <n v="11.27"/>
  </r>
  <r>
    <n v="788"/>
    <n v="5"/>
    <x v="25"/>
    <s v="2018-05-26 15:41:07"/>
    <s v="2018-05-26 16:11:00"/>
    <n v="579"/>
    <n v="631"/>
    <s v="THY977"/>
    <s v="THY977"/>
    <s v="LIME S.A E.S.P."/>
    <x v="1"/>
    <x v="0"/>
    <s v="ASE 2 LIME S.A. E.S.P."/>
    <s v="Atencion Criticos clandestino y Otros decreto 1077"/>
    <s v="Aprovechamiento"/>
    <n v="31980"/>
    <n v="12000"/>
    <n v="19980"/>
    <n v="19.98"/>
  </r>
  <r>
    <n v="789"/>
    <n v="5"/>
    <x v="25"/>
    <s v="2018-05-26 17:53:02"/>
    <s v="2018-05-26 18:34:56"/>
    <n v="637"/>
    <n v="706"/>
    <s v="SZV691"/>
    <s v="SZV691"/>
    <s v="LIME S.A E.S.P."/>
    <x v="1"/>
    <x v="0"/>
    <s v="ASE 2 LIME S.A. E.S.P."/>
    <s v="Atencion Criticos clandestino y Otros decreto 1077"/>
    <s v="Optimizacion"/>
    <n v="25000"/>
    <n v="12950"/>
    <n v="12050"/>
    <n v="12.05"/>
  </r>
  <r>
    <n v="790"/>
    <n v="5"/>
    <x v="25"/>
    <s v="2018-05-26 20:54:20"/>
    <s v="2018-05-26 22:02:00"/>
    <n v="681"/>
    <n v="755"/>
    <s v="WGY205"/>
    <s v="WGY2015"/>
    <s v="LIME S.A E.S.P."/>
    <x v="1"/>
    <x v="0"/>
    <s v="ASE 2 LIME S.A. E.S.P."/>
    <s v="Atencion Criticos clandestino y Otros decreto 1077"/>
    <s v="Optimizacion"/>
    <n v="32110"/>
    <n v="12120"/>
    <n v="19990"/>
    <n v="19.989999999999998"/>
  </r>
  <r>
    <n v="791"/>
    <n v="5"/>
    <x v="25"/>
    <s v="2018-05-26 21:27:56"/>
    <s v="2018-05-26 22:00:04"/>
    <n v="690"/>
    <n v="754"/>
    <s v="SZX185"/>
    <s v="SZX185"/>
    <s v="LIME S.A E.S.P."/>
    <x v="0"/>
    <x v="0"/>
    <s v="ASE 2 LIME S.A. E.S.P."/>
    <s v="Atencion Criticos clandestino y Otros decreto 1077"/>
    <s v="Optimizacion"/>
    <n v="15820"/>
    <n v="11900"/>
    <n v="3920"/>
    <n v="3.92"/>
  </r>
  <r>
    <n v="792"/>
    <n v="5"/>
    <x v="25"/>
    <s v="2018-05-26 22:15:20"/>
    <s v="2018-05-26 22:58:01"/>
    <n v="700"/>
    <n v="774"/>
    <s v="SWL355"/>
    <s v="SWL355"/>
    <s v="LIME S.A E.S.P."/>
    <x v="1"/>
    <x v="0"/>
    <s v="ASE 2 LIME S.A. E.S.P."/>
    <s v="Atencion Criticos clandestino y Otros decreto 1077"/>
    <s v="Optimizacion"/>
    <n v="16410"/>
    <n v="10610"/>
    <n v="5800"/>
    <n v="5.8"/>
  </r>
  <r>
    <n v="793"/>
    <n v="5"/>
    <x v="25"/>
    <s v="2018-05-26 22:40:47"/>
    <s v="2018-05-26 23:18:32"/>
    <n v="715"/>
    <n v="784"/>
    <s v="TAM298"/>
    <s v="TAM298"/>
    <s v="LIME S.A E.S.P."/>
    <x v="1"/>
    <x v="0"/>
    <s v="ASE 2 LIME S.A. E.S.P."/>
    <s v="Atencion Criticos clandestino y Otros decreto 1077"/>
    <s v="Optimizacion"/>
    <n v="18490"/>
    <n v="12050"/>
    <n v="6440"/>
    <n v="6.44"/>
  </r>
  <r>
    <n v="794"/>
    <n v="5"/>
    <x v="25"/>
    <s v="2018-05-26 23:48:48"/>
    <s v="2018-05-27 00:52:46"/>
    <n v="793"/>
    <n v="53"/>
    <s v="TSW462"/>
    <s v="TSW462"/>
    <s v="LIME S.A E.S.P."/>
    <x v="1"/>
    <x v="0"/>
    <s v="ASE 2 LIME S.A. E.S.P."/>
    <s v="Atencion Criticos clandestino y Otros decreto 1077"/>
    <s v="Optimizacion"/>
    <n v="17900"/>
    <n v="12030"/>
    <n v="5870"/>
    <n v="5.87"/>
  </r>
  <r>
    <n v="795"/>
    <n v="5"/>
    <x v="25"/>
    <s v="2018-05-26 23:54:06"/>
    <s v="2018-05-27 00:25:14"/>
    <n v="800"/>
    <n v="25"/>
    <s v="SZP929"/>
    <s v="SZP929"/>
    <s v="LIME S.A E.S.P."/>
    <x v="0"/>
    <x v="0"/>
    <s v="ASE 2 LIME S.A. E.S.P."/>
    <s v="Atencion Criticos clandestino y Otros decreto 1077"/>
    <s v="Aprovechamiento"/>
    <n v="24810"/>
    <n v="12950"/>
    <n v="11860"/>
    <n v="11.86"/>
  </r>
  <r>
    <n v="796"/>
    <n v="5"/>
    <x v="25"/>
    <s v="2018-05-26 23:57:56"/>
    <s v="2018-05-27 00:58:41"/>
    <n v="804"/>
    <n v="58"/>
    <s v="SZV691"/>
    <s v="SZV691"/>
    <s v="LIME S.A E.S.P."/>
    <x v="0"/>
    <x v="0"/>
    <s v="ASE 2 LIME S.A. E.S.P."/>
    <s v="Atencion Criticos clandestino y Otros decreto 1077"/>
    <s v="Optimizacion"/>
    <n v="19980"/>
    <n v="12940"/>
    <n v="7040"/>
    <n v="7.04"/>
  </r>
  <r>
    <n v="797"/>
    <n v="5"/>
    <x v="26"/>
    <s v="2018-05-27 00:12:48"/>
    <s v="2018-05-27 01:28:18"/>
    <n v="19"/>
    <n v="83"/>
    <s v="THY977"/>
    <s v="THY977"/>
    <s v="LIME S.A E.S.P."/>
    <x v="0"/>
    <x v="0"/>
    <s v="ASE 2 LIME S.A. E.S.P."/>
    <s v="Atencion Criticos clandestino y Otros decreto 1077"/>
    <s v="Optimizacion"/>
    <n v="28040"/>
    <n v="12010"/>
    <n v="16030"/>
    <n v="16.03"/>
  </r>
  <r>
    <n v="798"/>
    <n v="5"/>
    <x v="26"/>
    <s v="2018-05-27 00:33:41"/>
    <s v="2018-05-27 01:23:03"/>
    <n v="48"/>
    <n v="79"/>
    <s v="SZX185"/>
    <s v="SZX185"/>
    <s v="LIME S.A E.S.P."/>
    <x v="1"/>
    <x v="0"/>
    <s v="ASE 2 LIME S.A. E.S.P."/>
    <s v="Atencion Criticos clandestino y Otros decreto 1077"/>
    <s v="Aprovechamiento"/>
    <n v="27040"/>
    <n v="11860"/>
    <n v="15180"/>
    <n v="15.18"/>
  </r>
  <r>
    <n v="799"/>
    <n v="5"/>
    <x v="26"/>
    <s v="2018-05-27 01:04:37"/>
    <s v="2018-05-27 02:36:43"/>
    <n v="86"/>
    <n v="150"/>
    <s v="SWL355"/>
    <s v="SWL355"/>
    <s v="LIME S.A E.S.P."/>
    <x v="0"/>
    <x v="0"/>
    <s v="ASE 2 LIME S.A. E.S.P."/>
    <s v="Atencion Criticos clandestino y Otros decreto 1077"/>
    <s v="Optimizacion"/>
    <n v="20290"/>
    <n v="10510"/>
    <n v="9780"/>
    <n v="9.7799999999999994"/>
  </r>
  <r>
    <n v="800"/>
    <n v="5"/>
    <x v="26"/>
    <s v="2018-05-27 02:09:47"/>
    <s v="2018-05-27 03:34:38"/>
    <n v="149"/>
    <n v="211"/>
    <s v="TSP340"/>
    <n v="1308"/>
    <s v="LIME S.A E.S.P."/>
    <x v="0"/>
    <x v="0"/>
    <s v="ASE 2 LIME S.A. E.S.P."/>
    <s v="Atencion Criticos clandestino y Otros decreto 1077"/>
    <s v="Optimizacion"/>
    <n v="19220"/>
    <n v="12020"/>
    <n v="7200"/>
    <n v="7.2"/>
  </r>
  <r>
    <n v="801"/>
    <n v="5"/>
    <x v="26"/>
    <s v="2018-05-27 02:16:46"/>
    <s v="2018-05-27 03:31:41"/>
    <n v="154"/>
    <n v="208"/>
    <s v="TSP336"/>
    <n v="1304"/>
    <s v="LIME S.A E.S.P."/>
    <x v="0"/>
    <x v="0"/>
    <s v="ASE 2 LIME S.A. E.S.P."/>
    <s v="Atencion Criticos clandestino y Otros decreto 1077"/>
    <s v="Optimizacion"/>
    <n v="16080"/>
    <n v="12040"/>
    <n v="4040"/>
    <n v="4.04"/>
  </r>
  <r>
    <n v="802"/>
    <n v="5"/>
    <x v="26"/>
    <s v="2018-05-27 02:25:57"/>
    <s v="2018-05-27 05:05:41"/>
    <n v="158"/>
    <n v="254"/>
    <s v="TAM298"/>
    <s v="TAM298"/>
    <s v="LIME S.A E.S.P."/>
    <x v="0"/>
    <x v="0"/>
    <s v="ASE 2 LIME S.A. E.S.P."/>
    <s v="Atencion Criticos clandestino y Otros decreto 1077"/>
    <s v="Optimizacion"/>
    <n v="22550"/>
    <n v="12020"/>
    <n v="10530"/>
    <n v="10.53"/>
  </r>
  <r>
    <n v="803"/>
    <n v="5"/>
    <x v="26"/>
    <s v="2018-05-27 03:16:38"/>
    <s v="2018-05-27 04:16:10"/>
    <n v="185"/>
    <n v="245"/>
    <s v="SZO996"/>
    <s v="SZO996"/>
    <s v="LIME S.A E.S.P."/>
    <x v="0"/>
    <x v="0"/>
    <s v="ASE 2 LIME S.A. E.S.P."/>
    <s v="Atencion Criticos clandestino y Otros decreto 1077"/>
    <s v="Optimizacion"/>
    <n v="22040"/>
    <n v="12180"/>
    <n v="9860"/>
    <n v="9.86"/>
  </r>
  <r>
    <n v="804"/>
    <n v="5"/>
    <x v="26"/>
    <s v="2018-05-27 03:29:44"/>
    <s v="2018-05-27 04:09:30"/>
    <n v="190"/>
    <n v="241"/>
    <s v="THY977"/>
    <s v="THY977"/>
    <s v="LIME S.A E.S.P."/>
    <x v="0"/>
    <x v="0"/>
    <s v="ASE 2 LIME S.A. E.S.P."/>
    <s v="Atencion Criticos clandestino y Otros decreto 1077"/>
    <s v="Optimizacion"/>
    <n v="22910"/>
    <n v="12020"/>
    <n v="10890"/>
    <n v="10.89"/>
  </r>
  <r>
    <n v="805"/>
    <n v="5"/>
    <x v="26"/>
    <s v="2018-05-27 03:35:54"/>
    <s v="2018-05-27 04:14:38"/>
    <n v="191"/>
    <n v="244"/>
    <s v="SZP929"/>
    <s v="SZP929"/>
    <s v="LIME S.A E.S.P."/>
    <x v="1"/>
    <x v="0"/>
    <s v="ASE 2 LIME S.A. E.S.P."/>
    <s v="Atencion Criticos clandestino y Otros decreto 1077"/>
    <s v="Optimizacion"/>
    <n v="21030"/>
    <n v="12910"/>
    <n v="8120"/>
    <n v="8.1199999999999992"/>
  </r>
  <r>
    <n v="806"/>
    <n v="5"/>
    <x v="26"/>
    <s v="2018-05-27 03:39:10"/>
    <s v="2018-05-27 04:12:59"/>
    <n v="194"/>
    <n v="243"/>
    <s v="TSW462"/>
    <s v="TSW462"/>
    <s v="LIME S.A E.S.P."/>
    <x v="1"/>
    <x v="0"/>
    <s v="ASE 2 LIME S.A. E.S.P."/>
    <s v="Atencion Criticos clandestino y Otros decreto 1077"/>
    <s v="Optimizacion"/>
    <n v="18170"/>
    <n v="12040"/>
    <n v="6130"/>
    <n v="6.13"/>
  </r>
  <r>
    <n v="807"/>
    <n v="5"/>
    <x v="26"/>
    <s v="2018-05-27 04:02:38"/>
    <s v="2018-05-27 04:45:00"/>
    <n v="196"/>
    <n v="250"/>
    <s v="SZV691"/>
    <s v="SZV691"/>
    <s v="LIME S.A E.S.P."/>
    <x v="0"/>
    <x v="0"/>
    <s v="ASE 2 LIME S.A. E.S.P."/>
    <s v="Atencion Criticos clandestino y Otros decreto 1077"/>
    <s v="Optimizacion"/>
    <n v="19500"/>
    <n v="12940"/>
    <n v="6560"/>
    <n v="6.56"/>
  </r>
  <r>
    <n v="808"/>
    <n v="5"/>
    <x v="27"/>
    <s v="2018-05-28 04:49:36"/>
    <s v="2018-05-28 05:24:16"/>
    <n v="66"/>
    <n v="32"/>
    <s v="SZX185"/>
    <s v="SZX185"/>
    <s v="LIME S.A E.S.P."/>
    <x v="0"/>
    <x v="0"/>
    <s v="ASE 2 LIME S.A. E.S.P."/>
    <s v="Atencion Criticos clandestino y Otros decreto 1077"/>
    <s v="Optimizacion"/>
    <n v="15250"/>
    <n v="11770"/>
    <n v="3480"/>
    <n v="3.48"/>
  </r>
  <r>
    <n v="809"/>
    <n v="5"/>
    <x v="27"/>
    <s v="2018-05-28 09:59:49"/>
    <s v="2018-05-28 10:45:12"/>
    <n v="142"/>
    <n v="119"/>
    <s v="TAM298"/>
    <s v="TAM298"/>
    <s v="LIME S.A E.S.P."/>
    <x v="1"/>
    <x v="0"/>
    <s v="ASE 2 LIME S.A. E.S.P."/>
    <s v="Atencion Criticos clandestino y Otros decreto 1077"/>
    <s v="Optimizacion"/>
    <n v="16970"/>
    <n v="11950"/>
    <n v="5020"/>
    <n v="5.0199999999999996"/>
  </r>
  <r>
    <n v="810"/>
    <n v="5"/>
    <x v="27"/>
    <s v="2018-05-28 10:30:38"/>
    <s v="2018-05-28 11:14:40"/>
    <n v="177"/>
    <n v="149"/>
    <s v="SZX185"/>
    <s v="SZX185"/>
    <s v="LIME S.A E.S.P."/>
    <x v="1"/>
    <x v="0"/>
    <s v="ASE 2 LIME S.A. E.S.P."/>
    <s v="Atencion Criticos clandestino y Otros decreto 1077"/>
    <s v="Optimizacion"/>
    <n v="17630"/>
    <n v="11740"/>
    <n v="5890"/>
    <n v="5.89"/>
  </r>
  <r>
    <n v="811"/>
    <n v="5"/>
    <x v="27"/>
    <s v="2018-05-28 10:52:13"/>
    <s v="2018-05-28 11:32:59"/>
    <n v="194"/>
    <n v="165"/>
    <s v="SZO996"/>
    <s v="SZO996"/>
    <s v="LIME S.A E.S.P."/>
    <x v="1"/>
    <x v="0"/>
    <s v="ASE 2 LIME S.A. E.S.P."/>
    <s v="Atencion Criticos clandestino y Otros decreto 1077"/>
    <s v="Optimizacion"/>
    <n v="18420"/>
    <n v="12050"/>
    <n v="6370"/>
    <n v="6.37"/>
  </r>
  <r>
    <n v="812"/>
    <n v="5"/>
    <x v="27"/>
    <s v="2018-05-28 11:11:54"/>
    <s v="2018-05-28 11:59:50"/>
    <n v="219"/>
    <n v="192"/>
    <s v="SZP929"/>
    <s v="SZP929"/>
    <s v="LIME S.A E.S.P."/>
    <x v="1"/>
    <x v="0"/>
    <s v="ASE 2 LIME S.A. E.S.P."/>
    <s v="Atencion Criticos clandestino y Otros decreto 1077"/>
    <s v="Optimizacion"/>
    <n v="20250"/>
    <n v="12860"/>
    <n v="7390"/>
    <n v="7.39"/>
  </r>
  <r>
    <n v="813"/>
    <n v="5"/>
    <x v="27"/>
    <s v="2018-05-28 11:40:10"/>
    <s v="2018-05-28 12:29:58"/>
    <n v="248"/>
    <n v="226"/>
    <s v="KUM393"/>
    <s v="KUM393"/>
    <s v="LIME S.A E.S.P."/>
    <x v="1"/>
    <x v="0"/>
    <s v="ASE 2 LIME S.A. E.S.P."/>
    <s v="Atencion Criticos clandestino y Otros decreto 1077"/>
    <s v="Optimizacion"/>
    <n v="32220"/>
    <n v="9960"/>
    <n v="22260"/>
    <n v="22.26"/>
  </r>
  <r>
    <n v="814"/>
    <n v="5"/>
    <x v="27"/>
    <s v="2018-05-28 13:06:42"/>
    <s v="2018-05-28 14:02:46"/>
    <n v="316"/>
    <n v="309"/>
    <s v="THY977"/>
    <s v="THY977"/>
    <s v="LIME S.A E.S.P."/>
    <x v="1"/>
    <x v="0"/>
    <s v="ASE 2 LIME S.A. E.S.P."/>
    <s v="Atencion Criticos clandestino y Otros decreto 1077"/>
    <s v="Optimizacion"/>
    <n v="15340"/>
    <n v="11950"/>
    <n v="3390"/>
    <n v="3.39"/>
  </r>
  <r>
    <n v="815"/>
    <n v="5"/>
    <x v="27"/>
    <s v="2018-05-28 13:58:19"/>
    <s v="2018-05-28 16:04:03"/>
    <n v="362"/>
    <n v="394"/>
    <s v="SWL355"/>
    <s v="SWL355"/>
    <s v="LIME S.A E.S.P."/>
    <x v="1"/>
    <x v="0"/>
    <s v="ASE 2 LIME S.A. E.S.P."/>
    <s v="Atencion Criticos clandestino y Otros decreto 1077"/>
    <s v="Optimizacion"/>
    <n v="17330"/>
    <n v="10620"/>
    <n v="6710"/>
    <n v="6.71"/>
  </r>
  <r>
    <n v="816"/>
    <n v="5"/>
    <x v="27"/>
    <s v="2018-05-28 14:14:29"/>
    <s v="2018-05-28 15:00:41"/>
    <n v="374"/>
    <n v="354"/>
    <s v="TAM298"/>
    <s v="TAM298"/>
    <s v="LIME S.A E.S.P."/>
    <x v="1"/>
    <x v="0"/>
    <s v="ASE 2 LIME S.A. E.S.P."/>
    <s v="Atencion Criticos clandestino y Otros decreto 1077"/>
    <s v="Optimizacion"/>
    <n v="24130"/>
    <n v="11960"/>
    <n v="12170"/>
    <n v="12.17"/>
  </r>
  <r>
    <n v="817"/>
    <n v="5"/>
    <x v="27"/>
    <s v="2018-05-28 15:28:43"/>
    <s v="2018-05-28 16:18:02"/>
    <n v="409"/>
    <n v="402"/>
    <s v="SZV691"/>
    <s v="SZV691"/>
    <s v="LIME S.A E.S.P."/>
    <x v="1"/>
    <x v="0"/>
    <s v="ASE 2 LIME S.A. E.S.P."/>
    <s v="Atencion Criticos clandestino y Otros decreto 1077"/>
    <s v="Optimizacion"/>
    <n v="22170"/>
    <n v="12860"/>
    <n v="9310"/>
    <n v="9.31"/>
  </r>
  <r>
    <n v="818"/>
    <n v="5"/>
    <x v="27"/>
    <s v="2018-05-28 15:49:55"/>
    <s v="2018-05-28 16:35:48"/>
    <n v="436"/>
    <n v="420"/>
    <s v="TSW462"/>
    <s v="TSW462"/>
    <s v="LIME S.A E.S.P."/>
    <x v="1"/>
    <x v="0"/>
    <s v="ASE 2 LIME S.A. E.S.P."/>
    <s v="Atencion Criticos clandestino y Otros decreto 1077"/>
    <s v="Optimizacion"/>
    <n v="25750"/>
    <n v="11940"/>
    <n v="13810"/>
    <n v="13.81"/>
  </r>
  <r>
    <n v="819"/>
    <n v="5"/>
    <x v="27"/>
    <s v="2018-05-28 16:05:14"/>
    <s v="2018-05-28 16:37:09"/>
    <n v="454"/>
    <n v="421"/>
    <s v="SZO996"/>
    <s v="SZO996"/>
    <s v="LIME S.A E.S.P."/>
    <x v="1"/>
    <x v="0"/>
    <s v="ASE 2 LIME S.A. E.S.P."/>
    <s v="Atencion Criticos clandestino y Otros decreto 1077"/>
    <s v="Aprovechamiento"/>
    <n v="30340"/>
    <n v="12030"/>
    <n v="18310"/>
    <n v="18.309999999999999"/>
  </r>
  <r>
    <n v="820"/>
    <n v="5"/>
    <x v="27"/>
    <s v="2018-05-28 16:12:17"/>
    <s v="2018-05-28 16:57:24"/>
    <n v="462"/>
    <n v="447"/>
    <s v="SZX185"/>
    <s v="SZX185"/>
    <s v="LIME S.A E.S.P."/>
    <x v="1"/>
    <x v="0"/>
    <s v="ASE 2 LIME S.A. E.S.P."/>
    <s v="Atencion Criticos clandestino y Otros decreto 1077"/>
    <s v="Optimizacion"/>
    <n v="30110"/>
    <n v="11760"/>
    <n v="18350"/>
    <n v="18.350000000000001"/>
  </r>
  <r>
    <n v="821"/>
    <n v="5"/>
    <x v="27"/>
    <s v="2018-05-28 16:20:46"/>
    <s v="2018-05-28 17:09:11"/>
    <n v="470"/>
    <n v="461"/>
    <s v="WGY205"/>
    <s v="WGY2015"/>
    <s v="LIME S.A E.S.P."/>
    <x v="0"/>
    <x v="0"/>
    <s v="ASE 2 LIME S.A. E.S.P."/>
    <s v="Atencion Criticos clandestino y Otros decreto 1077"/>
    <s v="Optimizacion"/>
    <n v="21710"/>
    <n v="11960"/>
    <n v="9750"/>
    <n v="9.75"/>
  </r>
  <r>
    <n v="822"/>
    <n v="5"/>
    <x v="27"/>
    <s v="2018-05-28 16:56:00"/>
    <s v="2018-05-28 17:36:10"/>
    <n v="494"/>
    <n v="479"/>
    <s v="SZP929"/>
    <s v="SZP929"/>
    <s v="LIME S.A E.S.P."/>
    <x v="0"/>
    <x v="0"/>
    <s v="ASE 2 LIME S.A. E.S.P."/>
    <s v="Atencion Criticos clandestino y Otros decreto 1077"/>
    <s v="Optimizacion"/>
    <n v="23270"/>
    <n v="12820"/>
    <n v="10450"/>
    <n v="10.45"/>
  </r>
  <r>
    <n v="823"/>
    <n v="5"/>
    <x v="27"/>
    <s v="2018-05-28 17:56:41"/>
    <s v="2018-05-28 18:43:50"/>
    <n v="521"/>
    <n v="513"/>
    <s v="KUM393"/>
    <s v="KUM393"/>
    <s v="LIME S.A E.S.P."/>
    <x v="1"/>
    <x v="0"/>
    <s v="ASE 2 LIME S.A. E.S.P."/>
    <s v="Atencion Criticos clandestino y Otros decreto 1077"/>
    <s v="Optimizacion"/>
    <n v="24240"/>
    <n v="9930"/>
    <n v="14310"/>
    <n v="14.31"/>
  </r>
  <r>
    <n v="824"/>
    <n v="5"/>
    <x v="27"/>
    <s v="2018-05-28 19:05:01"/>
    <s v="2018-05-28 19:35:49"/>
    <n v="546"/>
    <n v="532"/>
    <s v="THY977"/>
    <s v="THY977"/>
    <s v="LIME S.A E.S.P."/>
    <x v="1"/>
    <x v="0"/>
    <s v="ASE 2 LIME S.A. E.S.P."/>
    <s v="Atencion Criticos clandestino y Otros decreto 1077"/>
    <s v="Aprovechamiento"/>
    <n v="20640"/>
    <n v="11950"/>
    <n v="8690"/>
    <n v="8.69"/>
  </r>
  <r>
    <n v="825"/>
    <n v="5"/>
    <x v="27"/>
    <s v="2018-05-28 21:20:07"/>
    <s v="2018-05-28 23:22:01"/>
    <n v="587"/>
    <n v="613"/>
    <s v="SZO996"/>
    <s v="SZO996"/>
    <s v="LIME S.A E.S.P."/>
    <x v="0"/>
    <x v="0"/>
    <s v="ASE 2 LIME S.A. E.S.P."/>
    <s v="Atencion Criticos clandestino y Otros decreto 1077"/>
    <s v="Optimizacion"/>
    <n v="16840"/>
    <n v="12350"/>
    <n v="4490"/>
    <n v="4.49"/>
  </r>
  <r>
    <n v="826"/>
    <n v="5"/>
    <x v="27"/>
    <s v="2018-05-28 22:36:18"/>
    <s v="2018-05-28 23:17:41"/>
    <n v="619"/>
    <n v="608"/>
    <s v="SZX185"/>
    <s v="SZX185"/>
    <s v="LIME S.A E.S.P."/>
    <x v="0"/>
    <x v="0"/>
    <s v="ASE 2 LIME S.A. E.S.P."/>
    <s v="Atencion Criticos clandestino y Otros decreto 1077"/>
    <s v="Optimizacion"/>
    <n v="18950"/>
    <n v="11960"/>
    <n v="6990"/>
    <n v="6.99"/>
  </r>
  <r>
    <n v="827"/>
    <n v="5"/>
    <x v="27"/>
    <s v="2018-05-28 22:40:33"/>
    <s v="2018-05-28 23:25:30"/>
    <n v="625"/>
    <n v="616"/>
    <s v="SWL355"/>
    <s v="SWL355"/>
    <s v="LIME S.A E.S.P."/>
    <x v="1"/>
    <x v="0"/>
    <s v="ASE 2 LIME S.A. E.S.P."/>
    <s v="Atencion Criticos clandestino y Otros decreto 1077"/>
    <s v="Aprovechamiento"/>
    <n v="27530"/>
    <n v="10650"/>
    <n v="16880"/>
    <n v="16.88"/>
  </r>
  <r>
    <n v="828"/>
    <n v="5"/>
    <x v="27"/>
    <s v="2018-05-28 23:03:34"/>
    <s v="2018-05-28 23:48:36"/>
    <n v="654"/>
    <n v="640"/>
    <s v="SZV691"/>
    <s v="SZV691"/>
    <s v="LIME S.A E.S.P."/>
    <x v="0"/>
    <x v="0"/>
    <s v="ASE 2 LIME S.A. E.S.P."/>
    <s v="Atencion Criticos clandestino y Otros decreto 1077"/>
    <s v="Optimizacion"/>
    <n v="21550"/>
    <n v="12810"/>
    <n v="8740"/>
    <n v="8.74"/>
  </r>
  <r>
    <n v="829"/>
    <n v="5"/>
    <x v="28"/>
    <s v="2018-05-29 00:03:32"/>
    <s v="2018-05-29 00:47:58"/>
    <n v="5"/>
    <n v="64"/>
    <s v="TAM298"/>
    <s v="TAM298"/>
    <s v="LIME S.A E.S.P."/>
    <x v="0"/>
    <x v="0"/>
    <s v="ASE 2 LIME S.A. E.S.P."/>
    <s v="Atencion Criticos clandestino y Otros decreto 1077"/>
    <s v="Optimizacion"/>
    <n v="18310"/>
    <n v="12000"/>
    <n v="6310"/>
    <n v="6.31"/>
  </r>
  <r>
    <n v="830"/>
    <n v="5"/>
    <x v="28"/>
    <s v="2018-05-29 00:17:32"/>
    <s v="2018-05-29 01:00:00"/>
    <n v="22"/>
    <n v="73"/>
    <s v="SZP929"/>
    <s v="SZP929"/>
    <s v="LIME S.A E.S.P."/>
    <x v="1"/>
    <x v="0"/>
    <s v="ASE 2 LIME S.A. E.S.P."/>
    <s v="Atencion Criticos clandestino y Otros decreto 1077"/>
    <s v="Optimizacion"/>
    <n v="18480"/>
    <n v="12920"/>
    <n v="5560"/>
    <n v="5.56"/>
  </r>
  <r>
    <n v="831"/>
    <n v="5"/>
    <x v="28"/>
    <s v="2018-05-29 00:59:45"/>
    <s v="2018-05-29 01:44:00"/>
    <n v="51"/>
    <n v="105"/>
    <s v="SZX185"/>
    <s v="SZX185"/>
    <s v="LIME S.A E.S.P."/>
    <x v="0"/>
    <x v="0"/>
    <s v="ASE 2 LIME S.A. E.S.P."/>
    <s v="Atencion Criticos clandestino y Otros decreto 1077"/>
    <s v="Optimizacion"/>
    <n v="20140"/>
    <n v="11960"/>
    <n v="8180"/>
    <n v="8.18"/>
  </r>
  <r>
    <n v="832"/>
    <n v="5"/>
    <x v="28"/>
    <s v="2018-05-29 01:26:46"/>
    <s v="2018-05-29 02:22:45"/>
    <n v="73"/>
    <n v="137"/>
    <s v="WGY205"/>
    <s v="WGY2015"/>
    <s v="LIME S.A E.S.P."/>
    <x v="0"/>
    <x v="0"/>
    <s v="ASE 2 LIME S.A. E.S.P."/>
    <s v="Atencion Criticos clandestino y Otros decreto 1077"/>
    <s v="Optimizacion"/>
    <n v="17040"/>
    <n v="12220"/>
    <n v="4820"/>
    <n v="4.82"/>
  </r>
  <r>
    <n v="833"/>
    <n v="5"/>
    <x v="28"/>
    <s v="2018-05-29 01:34:22"/>
    <s v="2018-05-29 02:16:04"/>
    <n v="79"/>
    <n v="131"/>
    <s v="TSW462"/>
    <s v="TSW462"/>
    <s v="LIME S.A E.S.P."/>
    <x v="0"/>
    <x v="0"/>
    <s v="ASE 2 LIME S.A. E.S.P."/>
    <s v="Atencion Criticos clandestino y Otros decreto 1077"/>
    <s v="Optimizacion"/>
    <n v="14270"/>
    <n v="12000"/>
    <n v="2270"/>
    <n v="2.27"/>
  </r>
  <r>
    <n v="834"/>
    <n v="5"/>
    <x v="28"/>
    <s v="2018-05-29 01:43:13"/>
    <s v="2018-05-29 02:25:45"/>
    <n v="86"/>
    <n v="139"/>
    <s v="SZO996"/>
    <s v="SZO996"/>
    <s v="LIME S.A E.S.P."/>
    <x v="0"/>
    <x v="0"/>
    <s v="ASE 2 LIME S.A. E.S.P."/>
    <s v="Atencion Criticos clandestino y Otros decreto 1077"/>
    <s v="Optimizacion"/>
    <n v="18040"/>
    <n v="12310"/>
    <n v="5730"/>
    <n v="5.73"/>
  </r>
  <r>
    <n v="835"/>
    <n v="5"/>
    <x v="28"/>
    <s v="2018-05-29 02:36:15"/>
    <s v="2018-05-29 03:17:20"/>
    <n v="131"/>
    <n v="182"/>
    <s v="TSP338"/>
    <n v="1306"/>
    <s v="LIME S.A E.S.P."/>
    <x v="0"/>
    <x v="0"/>
    <s v="ASE 2 LIME S.A. E.S.P."/>
    <s v="Atencion Criticos clandestino y Otros decreto 1077"/>
    <s v="Optimizacion"/>
    <n v="18700"/>
    <n v="12130"/>
    <n v="6570"/>
    <n v="6.57"/>
  </r>
  <r>
    <n v="836"/>
    <n v="5"/>
    <x v="28"/>
    <s v="2018-05-29 02:38:53"/>
    <s v="2018-05-29 03:22:32"/>
    <n v="134"/>
    <n v="187"/>
    <s v="SZV691"/>
    <s v="SZV691"/>
    <s v="LIME S.A E.S.P."/>
    <x v="0"/>
    <x v="0"/>
    <s v="ASE 2 LIME S.A. E.S.P."/>
    <s v="Atencion Criticos clandestino y Otros decreto 1077"/>
    <s v="Optimizacion"/>
    <n v="18190"/>
    <n v="12770"/>
    <n v="5420"/>
    <n v="5.42"/>
  </r>
  <r>
    <n v="837"/>
    <n v="5"/>
    <x v="28"/>
    <s v="2018-05-29 02:42:20"/>
    <s v="2018-05-29 04:09:40"/>
    <n v="137"/>
    <n v="233"/>
    <s v="TAM298"/>
    <s v="TAM298"/>
    <s v="LIME S.A E.S.P."/>
    <x v="0"/>
    <x v="0"/>
    <s v="ASE 2 LIME S.A. E.S.P."/>
    <s v="Atencion Criticos clandestino y Otros decreto 1077"/>
    <s v="Optimizacion"/>
    <n v="15820"/>
    <n v="12040"/>
    <n v="3780"/>
    <n v="3.78"/>
  </r>
  <r>
    <n v="838"/>
    <n v="5"/>
    <x v="28"/>
    <s v="2018-05-29 02:58:31"/>
    <s v="2018-05-29 03:40:58"/>
    <n v="148"/>
    <n v="199"/>
    <s v="SZP929"/>
    <s v="SZP929"/>
    <s v="LIME S.A E.S.P."/>
    <x v="0"/>
    <x v="0"/>
    <s v="ASE 2 LIME S.A. E.S.P."/>
    <s v="Atencion Criticos clandestino y Otros decreto 1077"/>
    <s v="Optimizacion"/>
    <n v="24840"/>
    <n v="13020"/>
    <n v="11820"/>
    <n v="11.82"/>
  </r>
  <r>
    <n v="839"/>
    <n v="5"/>
    <x v="28"/>
    <s v="2018-05-29 03:14:11"/>
    <s v="2018-05-29 03:54:00"/>
    <n v="162"/>
    <n v="214"/>
    <s v="THY977"/>
    <s v="THY977"/>
    <s v="LIME S.A E.S.P."/>
    <x v="0"/>
    <x v="0"/>
    <s v="ASE 2 LIME S.A. E.S.P."/>
    <s v="Atencion Criticos clandestino y Otros decreto 1077"/>
    <s v="Optimizacion"/>
    <n v="17530"/>
    <n v="11920"/>
    <n v="5610"/>
    <n v="5.61"/>
  </r>
  <r>
    <n v="840"/>
    <n v="5"/>
    <x v="28"/>
    <s v="2018-05-29 05:14:36"/>
    <s v="2018-05-29 06:00:46"/>
    <n v="234"/>
    <n v="24"/>
    <s v="WGY205"/>
    <s v="WGY2015"/>
    <s v="LIME S.A E.S.P."/>
    <x v="0"/>
    <x v="0"/>
    <s v="ASE 2 LIME S.A. E.S.P."/>
    <s v="Atencion Criticos clandestino y Otros decreto 1077"/>
    <s v="Optimizacion"/>
    <n v="19130"/>
    <n v="12300"/>
    <n v="6830"/>
    <n v="6.83"/>
  </r>
  <r>
    <n v="841"/>
    <n v="5"/>
    <x v="28"/>
    <s v="2018-05-29 05:22:43"/>
    <s v="2018-05-29 05:56:56"/>
    <n v="236"/>
    <n v="22"/>
    <s v="SWL355"/>
    <s v="SWL355"/>
    <s v="LIME S.A E.S.P."/>
    <x v="1"/>
    <x v="0"/>
    <s v="ASE 2 LIME S.A. E.S.P."/>
    <s v="Atencion Criticos clandestino y Otros decreto 1077"/>
    <s v="Optimizacion"/>
    <n v="16460"/>
    <n v="10650"/>
    <n v="5810"/>
    <n v="5.81"/>
  </r>
  <r>
    <n v="842"/>
    <n v="5"/>
    <x v="28"/>
    <s v="2018-05-29 05:42:08"/>
    <s v="2018-05-29 06:25:30"/>
    <n v="245"/>
    <n v="304"/>
    <s v="KUM393"/>
    <s v="KUM393"/>
    <s v="LIME S.A E.S.P."/>
    <x v="0"/>
    <x v="0"/>
    <s v="ASE 2 LIME S.A. E.S.P."/>
    <s v="Atencion Criticos clandestino y Otros decreto 1077"/>
    <s v="Optimizacion"/>
    <n v="29260"/>
    <n v="10010"/>
    <n v="19250"/>
    <n v="19.25"/>
  </r>
  <r>
    <n v="843"/>
    <n v="5"/>
    <x v="28"/>
    <s v="2018-05-29 08:07:32"/>
    <s v="2018-05-29 09:53:19"/>
    <n v="277"/>
    <n v="358"/>
    <s v="SZX185"/>
    <s v="SZX185"/>
    <s v="LIME S.A E.S.P."/>
    <x v="1"/>
    <x v="0"/>
    <s v="ASE 2 LIME S.A. E.S.P."/>
    <s v="Atencion Criticos clandestino y Otros decreto 1077"/>
    <s v="Optimizacion"/>
    <n v="19770"/>
    <n v="12000"/>
    <n v="7770"/>
    <n v="7.77"/>
  </r>
  <r>
    <n v="844"/>
    <n v="5"/>
    <x v="28"/>
    <s v="2018-05-29 08:55:50"/>
    <s v="2018-05-29 09:54:29"/>
    <n v="290"/>
    <n v="359"/>
    <s v="TAM298"/>
    <s v="TAM298"/>
    <s v="LIME S.A E.S.P."/>
    <x v="1"/>
    <x v="0"/>
    <s v="ASE 2 LIME S.A. E.S.P."/>
    <s v="Atencion Criticos clandestino y Otros decreto 1077"/>
    <s v="Optimizacion"/>
    <n v="20890"/>
    <n v="11990"/>
    <n v="8900"/>
    <n v="8.9"/>
  </r>
  <r>
    <n v="845"/>
    <n v="5"/>
    <x v="28"/>
    <s v="2018-05-29 09:03:15"/>
    <s v="2018-05-29 09:58:26"/>
    <n v="294"/>
    <n v="361"/>
    <s v="KUM393"/>
    <s v="KUM393"/>
    <s v="LIME S.A E.S.P."/>
    <x v="1"/>
    <x v="0"/>
    <s v="ASE 2 LIME S.A. E.S.P."/>
    <s v="Atencion Criticos clandestino y Otros decreto 1077"/>
    <s v="Optimizacion"/>
    <n v="30240"/>
    <n v="9910"/>
    <n v="20330"/>
    <n v="20.329999999999998"/>
  </r>
  <r>
    <n v="846"/>
    <n v="5"/>
    <x v="28"/>
    <s v="2018-05-29 10:12:02"/>
    <s v="2018-05-29 10:45:20"/>
    <n v="342"/>
    <n v="403"/>
    <s v="TSW462"/>
    <s v="TSW462"/>
    <s v="LIME S.A E.S.P."/>
    <x v="1"/>
    <x v="0"/>
    <s v="ASE 2 LIME S.A. E.S.P."/>
    <s v="Atencion Criticos clandestino y Otros decreto 1077"/>
    <s v="Optimizacion"/>
    <n v="24140"/>
    <n v="11970"/>
    <n v="12170"/>
    <n v="12.17"/>
  </r>
  <r>
    <n v="847"/>
    <n v="5"/>
    <x v="28"/>
    <s v="2018-05-29 10:48:43"/>
    <s v="2018-05-29 11:35:56"/>
    <n v="375"/>
    <n v="443"/>
    <s v="WGY205"/>
    <s v="WGY2015"/>
    <s v="LIME S.A E.S.P."/>
    <x v="0"/>
    <x v="0"/>
    <s v="ASE 2 LIME S.A. E.S.P."/>
    <s v="Atencion Criticos clandestino y Otros decreto 1077"/>
    <s v="Optimizacion"/>
    <n v="21930"/>
    <n v="12150"/>
    <n v="9780"/>
    <n v="9.7799999999999994"/>
  </r>
  <r>
    <n v="848"/>
    <n v="5"/>
    <x v="28"/>
    <s v="2018-05-29 12:03:24"/>
    <s v="2018-05-29 12:49:39"/>
    <n v="445"/>
    <n v="505"/>
    <s v="SZP929"/>
    <s v="SZP929"/>
    <s v="LIME S.A E.S.P."/>
    <x v="0"/>
    <x v="0"/>
    <s v="ASE 2 LIME S.A. E.S.P."/>
    <s v="Atencion Criticos clandestino y Otros decreto 1077"/>
    <s v="Optimizacion"/>
    <n v="25180"/>
    <n v="12790"/>
    <n v="12390"/>
    <n v="12.39"/>
  </r>
  <r>
    <n v="849"/>
    <n v="5"/>
    <x v="28"/>
    <s v="2018-05-29 12:46:22"/>
    <s v="2018-05-29 13:27:20"/>
    <n v="480"/>
    <n v="543"/>
    <s v="SZO996"/>
    <s v="SZO996"/>
    <s v="LIME S.A E.S.P."/>
    <x v="1"/>
    <x v="0"/>
    <s v="ASE 2 LIME S.A. E.S.P."/>
    <s v="Atencion Criticos clandestino y Otros decreto 1077"/>
    <s v="Optimizacion"/>
    <n v="22460"/>
    <n v="12270"/>
    <n v="10190"/>
    <n v="10.19"/>
  </r>
  <r>
    <n v="850"/>
    <n v="5"/>
    <x v="28"/>
    <s v="2018-05-29 12:59:51"/>
    <s v="2018-05-29 13:41:10"/>
    <n v="488"/>
    <n v="554"/>
    <s v="TSW462"/>
    <s v="TSW462"/>
    <s v="LIME S.A E.S.P."/>
    <x v="1"/>
    <x v="0"/>
    <s v="ASE 2 LIME S.A. E.S.P."/>
    <s v="Atencion Criticos clandestino y Otros decreto 1077"/>
    <s v="Optimizacion"/>
    <n v="35090"/>
    <n v="11870"/>
    <n v="23220"/>
    <n v="23.22"/>
  </r>
  <r>
    <n v="851"/>
    <n v="5"/>
    <x v="28"/>
    <s v="2018-05-29 13:21:56"/>
    <s v="2018-05-29 14:11:39"/>
    <n v="503"/>
    <n v="569"/>
    <s v="TAM298"/>
    <s v="TAM298"/>
    <s v="LIME S.A E.S.P."/>
    <x v="1"/>
    <x v="0"/>
    <s v="ASE 2 LIME S.A. E.S.P."/>
    <s v="Atencion Criticos clandestino y Otros decreto 1077"/>
    <s v="Optimizacion"/>
    <n v="28880"/>
    <n v="11950"/>
    <n v="16930"/>
    <n v="16.93"/>
  </r>
  <r>
    <n v="852"/>
    <n v="5"/>
    <x v="28"/>
    <s v="2018-05-29 13:38:32"/>
    <s v="2018-05-29 14:22:52"/>
    <n v="519"/>
    <n v="579"/>
    <s v="THY977"/>
    <s v="THY977"/>
    <s v="LIME S.A E.S.P."/>
    <x v="1"/>
    <x v="0"/>
    <s v="ASE 2 LIME S.A. E.S.P."/>
    <s v="Atencion Criticos clandestino y Otros decreto 1077"/>
    <s v="Optimizacion"/>
    <n v="23940"/>
    <n v="11930"/>
    <n v="12010"/>
    <n v="12.01"/>
  </r>
  <r>
    <n v="853"/>
    <n v="5"/>
    <x v="28"/>
    <s v="2018-05-29 14:33:11"/>
    <s v="2018-05-29 15:28:28"/>
    <n v="561"/>
    <n v="636"/>
    <s v="SZX185"/>
    <s v="SZX185"/>
    <s v="LIME S.A E.S.P."/>
    <x v="1"/>
    <x v="0"/>
    <s v="ASE 2 LIME S.A. E.S.P."/>
    <s v="Atencion Criticos clandestino y Otros decreto 1077"/>
    <s v="Optimizacion"/>
    <n v="29090"/>
    <n v="11990"/>
    <n v="17100"/>
    <n v="17.100000000000001"/>
  </r>
  <r>
    <n v="854"/>
    <n v="5"/>
    <x v="28"/>
    <s v="2018-05-29 14:52:31"/>
    <s v="2018-05-29 15:36:01"/>
    <n v="571"/>
    <n v="640"/>
    <s v="KUM393"/>
    <s v="KUM393"/>
    <s v="LIME S.A E.S.P."/>
    <x v="1"/>
    <x v="0"/>
    <s v="ASE 2 LIME S.A. E.S.P."/>
    <s v="Atencion Criticos clandestino y Otros decreto 1077"/>
    <s v="Optimizacion"/>
    <n v="16370"/>
    <n v="9900"/>
    <n v="6470"/>
    <n v="6.47"/>
  </r>
  <r>
    <n v="855"/>
    <n v="5"/>
    <x v="28"/>
    <s v="2018-05-29 15:00:17"/>
    <s v="2018-05-29 16:22:29"/>
    <n v="579"/>
    <n v="674"/>
    <s v="WGY205"/>
    <s v="WGY2015"/>
    <s v="LIME S.A E.S.P."/>
    <x v="1"/>
    <x v="0"/>
    <s v="ASE 2 LIME S.A. E.S.P."/>
    <s v="Atencion Criticos clandestino y Otros decreto 1077"/>
    <s v="Optimizacion"/>
    <n v="24660"/>
    <n v="12410"/>
    <n v="12250"/>
    <n v="12.25"/>
  </r>
  <r>
    <n v="856"/>
    <n v="5"/>
    <x v="28"/>
    <s v="2018-05-29 16:06:09"/>
    <s v="2018-05-29 16:46:07"/>
    <n v="635"/>
    <n v="700"/>
    <s v="SZP929"/>
    <s v="SZP929"/>
    <s v="LIME S.A E.S.P."/>
    <x v="0"/>
    <x v="0"/>
    <s v="ASE 2 LIME S.A. E.S.P."/>
    <s v="Atencion Criticos clandestino y Otros decreto 1077"/>
    <s v="Optimizacion"/>
    <n v="26850"/>
    <n v="12740"/>
    <n v="14110"/>
    <n v="14.11"/>
  </r>
  <r>
    <n v="857"/>
    <n v="5"/>
    <x v="28"/>
    <s v="2018-05-29 16:40:46"/>
    <s v="2018-05-29 17:14:02"/>
    <n v="663"/>
    <n v="721"/>
    <s v="SWL355"/>
    <s v="SWL355"/>
    <s v="LIME S.A E.S.P."/>
    <x v="1"/>
    <x v="0"/>
    <s v="ASE 2 LIME S.A. E.S.P."/>
    <s v="Atencion Criticos clandestino y Otros decreto 1077"/>
    <s v="Aprovechamiento"/>
    <n v="25550"/>
    <n v="10480"/>
    <n v="15070"/>
    <n v="15.07"/>
  </r>
  <r>
    <n v="858"/>
    <n v="5"/>
    <x v="28"/>
    <s v="2018-05-29 16:52:13"/>
    <s v="2018-05-29 17:30:49"/>
    <n v="676"/>
    <n v="735"/>
    <s v="SZV691"/>
    <s v="SZV691"/>
    <s v="LIME S.A E.S.P."/>
    <x v="1"/>
    <x v="0"/>
    <s v="ASE 2 LIME S.A. E.S.P."/>
    <s v="Atencion Criticos clandestino y Otros decreto 1077"/>
    <s v="Optimizacion"/>
    <n v="20820"/>
    <n v="13080"/>
    <n v="7740"/>
    <n v="7.74"/>
  </r>
  <r>
    <n v="859"/>
    <n v="5"/>
    <x v="28"/>
    <s v="2018-05-29 17:49:47"/>
    <s v="2018-05-29 18:36:28"/>
    <n v="730"/>
    <n v="794"/>
    <s v="SZO996"/>
    <s v="SZO996"/>
    <s v="LIME S.A E.S.P."/>
    <x v="1"/>
    <x v="0"/>
    <s v="ASE 2 LIME S.A. E.S.P."/>
    <s v="Atencion Criticos clandestino y Otros decreto 1077"/>
    <s v="Optimizacion"/>
    <n v="14790"/>
    <n v="12260"/>
    <n v="2530"/>
    <n v="2.5299999999999998"/>
  </r>
  <r>
    <n v="860"/>
    <n v="5"/>
    <x v="28"/>
    <s v="2018-05-29 18:46:17"/>
    <s v="2018-05-29 19:33:04"/>
    <n v="760"/>
    <n v="826"/>
    <s v="SWL355"/>
    <s v="SWL355"/>
    <s v="LIME S.A E.S.P."/>
    <x v="1"/>
    <x v="0"/>
    <s v="ASE 2 LIME S.A. E.S.P."/>
    <s v="Atencion Criticos clandestino y Otros decreto 1077"/>
    <s v="Optimizacion"/>
    <n v="24630"/>
    <n v="10510"/>
    <n v="14120"/>
    <n v="14.12"/>
  </r>
  <r>
    <n v="861"/>
    <n v="5"/>
    <x v="28"/>
    <s v="2018-05-29 20:49:49"/>
    <s v="2018-05-29 21:31:53"/>
    <n v="799"/>
    <n v="865"/>
    <s v="SZO996"/>
    <s v="SZO996"/>
    <s v="LIME S.A E.S.P."/>
    <x v="0"/>
    <x v="0"/>
    <s v="ASE 2 LIME S.A. E.S.P."/>
    <s v="Atencion Criticos clandestino y Otros decreto 1077"/>
    <s v="Aprovechamiento"/>
    <n v="30800"/>
    <n v="12270"/>
    <n v="18530"/>
    <n v="18.53"/>
  </r>
  <r>
    <n v="862"/>
    <n v="5"/>
    <x v="28"/>
    <s v="2018-05-29 21:03:14"/>
    <s v="2018-05-29 21:48:46"/>
    <n v="811"/>
    <n v="879"/>
    <s v="KUM393"/>
    <s v="KUM393"/>
    <s v="LIME S.A E.S.P."/>
    <x v="0"/>
    <x v="0"/>
    <s v="ASE 2 LIME S.A. E.S.P."/>
    <s v="Atencion Criticos clandestino y Otros decreto 1077"/>
    <s v="Optimizacion"/>
    <n v="14910"/>
    <n v="9920"/>
    <n v="4990"/>
    <n v="4.99"/>
  </r>
  <r>
    <n v="863"/>
    <n v="5"/>
    <x v="28"/>
    <s v="2018-05-29 22:13:39"/>
    <s v="2018-05-29 22:44:16"/>
    <n v="841"/>
    <n v="908"/>
    <s v="SZV691"/>
    <s v="SZV691"/>
    <s v="LIME S.A E.S.P."/>
    <x v="0"/>
    <x v="0"/>
    <s v="ASE 2 LIME S.A. E.S.P."/>
    <s v="Atencion Criticos clandestino y Otros decreto 1077"/>
    <s v="Aprovechamiento"/>
    <n v="28770"/>
    <n v="13070"/>
    <n v="15700"/>
    <n v="15.7"/>
  </r>
  <r>
    <n v="864"/>
    <n v="5"/>
    <x v="28"/>
    <s v="2018-05-29 22:15:03"/>
    <s v="2018-05-29 22:52:57"/>
    <n v="842"/>
    <n v="915"/>
    <s v="TSW462"/>
    <s v="TSW462"/>
    <s v="LIME S.A E.S.P."/>
    <x v="0"/>
    <x v="0"/>
    <s v="ASE 2 LIME S.A. E.S.P."/>
    <s v="Atencion Criticos clandestino y Otros decreto 1077"/>
    <s v="Optimizacion"/>
    <n v="35160"/>
    <n v="11890"/>
    <n v="23270"/>
    <n v="23.27"/>
  </r>
  <r>
    <n v="865"/>
    <n v="5"/>
    <x v="28"/>
    <s v="2018-05-29 22:20:57"/>
    <s v="2018-05-29 23:21:19"/>
    <n v="849"/>
    <n v="933"/>
    <s v="TAM298"/>
    <s v="TAM298"/>
    <s v="LIME S.A E.S.P."/>
    <x v="0"/>
    <x v="0"/>
    <s v="ASE 2 LIME S.A. E.S.P."/>
    <s v="Atencion Criticos clandestino y Otros decreto 1077"/>
    <s v="Optimizacion"/>
    <n v="15980"/>
    <n v="12190"/>
    <n v="3790"/>
    <n v="3.79"/>
  </r>
  <r>
    <n v="866"/>
    <n v="5"/>
    <x v="28"/>
    <s v="2018-05-29 22:23:50"/>
    <s v="2018-05-29 23:07:40"/>
    <n v="852"/>
    <n v="920"/>
    <s v="THY977"/>
    <s v="THY977"/>
    <s v="LIME S.A E.S.P."/>
    <x v="0"/>
    <x v="0"/>
    <s v="ASE 2 LIME S.A. E.S.P."/>
    <s v="Atencion Criticos clandestino y Otros decreto 1077"/>
    <s v="Optimizacion"/>
    <n v="20490"/>
    <n v="12070"/>
    <n v="8420"/>
    <n v="8.42"/>
  </r>
  <r>
    <n v="867"/>
    <n v="5"/>
    <x v="28"/>
    <s v="2018-05-29 22:41:53"/>
    <s v="2018-05-29 23:41:40"/>
    <n v="867"/>
    <n v="945"/>
    <s v="WGY205"/>
    <s v="WGY2015"/>
    <s v="LIME S.A E.S.P."/>
    <x v="0"/>
    <x v="0"/>
    <s v="ASE 2 LIME S.A. E.S.P."/>
    <s v="Atencion Criticos clandestino y Otros decreto 1077"/>
    <s v="Optimizacion"/>
    <n v="20900"/>
    <n v="12320"/>
    <n v="8580"/>
    <n v="8.58"/>
  </r>
  <r>
    <n v="868"/>
    <n v="5"/>
    <x v="29"/>
    <s v="2018-05-30 00:01:31"/>
    <s v="2018-05-30 00:36:56"/>
    <n v="2"/>
    <n v="41"/>
    <s v="SZP929"/>
    <s v="SZP929"/>
    <s v="LIME S.A E.S.P."/>
    <x v="1"/>
    <x v="0"/>
    <s v="ASE 2 LIME S.A. E.S.P."/>
    <s v="Atencion Criticos clandestino y Otros decreto 1077"/>
    <s v="Optimizacion"/>
    <n v="19600"/>
    <n v="13000"/>
    <n v="6600"/>
    <n v="6.6"/>
  </r>
  <r>
    <n v="869"/>
    <n v="5"/>
    <x v="29"/>
    <s v="2018-05-30 00:11:48"/>
    <s v="2018-05-30 00:54:44"/>
    <n v="16"/>
    <n v="66"/>
    <s v="SZX185"/>
    <s v="SZX185"/>
    <s v="LIME S.A E.S.P."/>
    <x v="0"/>
    <x v="0"/>
    <s v="ASE 2 LIME S.A. E.S.P."/>
    <s v="Atencion Criticos clandestino y Otros decreto 1077"/>
    <s v="Optimizacion"/>
    <n v="27450"/>
    <n v="11950"/>
    <n v="15500"/>
    <n v="15.5"/>
  </r>
  <r>
    <n v="870"/>
    <n v="5"/>
    <x v="29"/>
    <s v="2018-05-30 01:24:09"/>
    <s v="2018-05-30 02:07:09"/>
    <n v="67"/>
    <n v="114"/>
    <s v="THY977"/>
    <s v="THY977"/>
    <s v="LIME S.A E.S.P."/>
    <x v="0"/>
    <x v="0"/>
    <s v="ASE 2 LIME S.A. E.S.P."/>
    <s v="Atencion Criticos clandestino y Otros decreto 1077"/>
    <s v="Optimizacion"/>
    <n v="18770"/>
    <n v="12100"/>
    <n v="6670"/>
    <n v="6.67"/>
  </r>
  <r>
    <n v="871"/>
    <n v="5"/>
    <x v="29"/>
    <s v="2018-05-30 02:47:06"/>
    <s v="2018-05-30 03:29:24"/>
    <n v="132"/>
    <n v="176"/>
    <s v="TSP338"/>
    <n v="1306"/>
    <s v="LIME S.A E.S.P."/>
    <x v="0"/>
    <x v="0"/>
    <s v="ASE 2 LIME S.A. E.S.P."/>
    <s v="Atencion Criticos clandestino y Otros decreto 1077"/>
    <s v="Optimizacion"/>
    <n v="14110"/>
    <n v="12090"/>
    <n v="2020"/>
    <n v="2.02"/>
  </r>
  <r>
    <n v="872"/>
    <n v="5"/>
    <x v="29"/>
    <s v="2018-05-30 02:56:19"/>
    <s v="2018-05-30 03:42:51"/>
    <n v="142"/>
    <n v="192"/>
    <s v="SZX185"/>
    <s v="SZX185"/>
    <s v="LIME S.A E.S.P."/>
    <x v="0"/>
    <x v="0"/>
    <s v="ASE 2 LIME S.A. E.S.P."/>
    <s v="Atencion Criticos clandestino y Otros decreto 1077"/>
    <s v="Optimizacion"/>
    <n v="12870"/>
    <n v="11840"/>
    <n v="1030"/>
    <n v="1.03"/>
  </r>
  <r>
    <n v="873"/>
    <n v="5"/>
    <x v="29"/>
    <s v="2018-05-30 02:56:54"/>
    <s v="2018-05-30 03:40:47"/>
    <n v="143"/>
    <n v="190"/>
    <s v="SZP929"/>
    <s v="SZP929"/>
    <s v="LIME S.A E.S.P."/>
    <x v="1"/>
    <x v="0"/>
    <s v="ASE 2 LIME S.A. E.S.P."/>
    <s v="Atencion Criticos clandestino y Otros decreto 1077"/>
    <s v="Optimizacion"/>
    <n v="24860"/>
    <n v="13210"/>
    <n v="11650"/>
    <n v="11.65"/>
  </r>
  <r>
    <n v="874"/>
    <n v="5"/>
    <x v="29"/>
    <s v="2018-05-30 02:58:30"/>
    <s v="2018-05-30 03:45:53"/>
    <n v="144"/>
    <n v="196"/>
    <s v="TAM298"/>
    <s v="TAM298"/>
    <s v="LIME S.A E.S.P."/>
    <x v="0"/>
    <x v="0"/>
    <s v="ASE 2 LIME S.A. E.S.P."/>
    <s v="Atencion Criticos clandestino y Otros decreto 1077"/>
    <s v="Optimizacion"/>
    <n v="29800"/>
    <n v="12220"/>
    <n v="17580"/>
    <n v="17.579999999999998"/>
  </r>
  <r>
    <n v="875"/>
    <n v="5"/>
    <x v="29"/>
    <s v="2018-05-30 03:01:58"/>
    <s v="2018-05-30 03:51:08"/>
    <n v="147"/>
    <n v="200"/>
    <s v="SZO996"/>
    <s v="SZO996"/>
    <s v="LIME S.A E.S.P."/>
    <x v="0"/>
    <x v="0"/>
    <s v="ASE 2 LIME S.A. E.S.P."/>
    <s v="Atencion Criticos clandestino y Otros decreto 1077"/>
    <s v="Optimizacion"/>
    <n v="19810"/>
    <n v="12280"/>
    <n v="7530"/>
    <n v="7.53"/>
  </r>
  <r>
    <n v="876"/>
    <n v="5"/>
    <x v="29"/>
    <s v="2018-05-30 05:06:21"/>
    <s v="2018-05-30 05:55:35"/>
    <n v="2"/>
    <n v="318"/>
    <s v="SWL355"/>
    <s v="SWL355"/>
    <s v="LIME S.A E.S.P."/>
    <x v="1"/>
    <x v="0"/>
    <s v="ASE 2 LIME S.A. E.S.P."/>
    <s v="Atencion Criticos clandestino y Otros decreto 1077"/>
    <s v="Optimizacion"/>
    <n v="26440"/>
    <n v="10510"/>
    <n v="15930"/>
    <n v="15.93"/>
  </r>
  <r>
    <n v="877"/>
    <n v="5"/>
    <x v="29"/>
    <s v="2018-05-30 06:19:12"/>
    <s v="2018-05-30 07:05:52"/>
    <n v="270"/>
    <n v="322"/>
    <s v="KUM393"/>
    <s v="KUM393"/>
    <s v="LIME S.A E.S.P."/>
    <x v="0"/>
    <x v="0"/>
    <s v="ASE 2 LIME S.A. E.S.P."/>
    <s v="Atencion Criticos clandestino y Otros decreto 1077"/>
    <s v="Optimizacion"/>
    <n v="20120"/>
    <n v="9990"/>
    <n v="10130"/>
    <n v="10.130000000000001"/>
  </r>
  <r>
    <n v="878"/>
    <n v="5"/>
    <x v="29"/>
    <s v="2018-05-30 07:15:19"/>
    <s v="2018-05-30 08:01:07"/>
    <n v="291"/>
    <n v="340"/>
    <s v="SZV691"/>
    <s v="SZV691"/>
    <s v="LIME S.A E.S.P."/>
    <x v="1"/>
    <x v="0"/>
    <s v="ASE 2 LIME S.A. E.S.P."/>
    <s v="Atencion Criticos clandestino y Otros decreto 1077"/>
    <s v="Optimizacion"/>
    <n v="22260"/>
    <n v="13090"/>
    <n v="9170"/>
    <n v="9.17"/>
  </r>
  <r>
    <n v="879"/>
    <n v="5"/>
    <x v="29"/>
    <s v="2018-05-30 07:17:48"/>
    <s v="2018-05-30 08:04:57"/>
    <n v="293"/>
    <n v="345"/>
    <s v="TSW462"/>
    <s v="TSW462"/>
    <s v="LIME S.A E.S.P."/>
    <x v="1"/>
    <x v="0"/>
    <s v="ASE 2 LIME S.A. E.S.P."/>
    <s v="Atencion Criticos clandestino y Otros decreto 1077"/>
    <s v="Optimizacion"/>
    <n v="15100"/>
    <n v="11890"/>
    <n v="3210"/>
    <n v="3.21"/>
  </r>
  <r>
    <n v="880"/>
    <n v="5"/>
    <x v="29"/>
    <s v="2018-05-30 10:06:15"/>
    <s v="2018-05-30 10:45:04"/>
    <n v="344"/>
    <n v="401"/>
    <s v="THY977"/>
    <s v="THY977"/>
    <s v="LIME S.A E.S.P."/>
    <x v="1"/>
    <x v="0"/>
    <s v="ASE 2 LIME S.A. E.S.P."/>
    <s v="Atencion Criticos clandestino y Otros decreto 1077"/>
    <s v="Optimizacion"/>
    <n v="27000"/>
    <n v="12210"/>
    <n v="14790"/>
    <n v="14.79"/>
  </r>
  <r>
    <n v="881"/>
    <n v="5"/>
    <x v="29"/>
    <s v="2018-05-30 10:54:53"/>
    <s v="2018-05-30 11:47:43"/>
    <n v="381"/>
    <n v="449"/>
    <s v="TAM298"/>
    <s v="TAM298"/>
    <s v="LIME S.A E.S.P."/>
    <x v="1"/>
    <x v="0"/>
    <s v="ASE 2 LIME S.A. E.S.P."/>
    <s v="Atencion Criticos clandestino y Otros decreto 1077"/>
    <s v="Optimizacion"/>
    <n v="24490"/>
    <n v="12130"/>
    <n v="12360"/>
    <n v="12.36"/>
  </r>
  <r>
    <n v="882"/>
    <n v="5"/>
    <x v="29"/>
    <s v="2018-05-30 12:00:48"/>
    <s v="2018-05-30 12:42:22"/>
    <n v="441"/>
    <n v="502"/>
    <s v="WGY205"/>
    <s v="WGY2015"/>
    <s v="LIME S.A E.S.P."/>
    <x v="0"/>
    <x v="0"/>
    <s v="ASE 2 LIME S.A. E.S.P."/>
    <s v="Atencion Criticos clandestino y Otros decreto 1077"/>
    <s v="Optimizacion"/>
    <n v="21260"/>
    <n v="12370"/>
    <n v="8890"/>
    <n v="8.89"/>
  </r>
  <r>
    <n v="883"/>
    <n v="5"/>
    <x v="29"/>
    <s v="2018-05-30 12:35:03"/>
    <s v="2018-05-30 13:22:11"/>
    <n v="478"/>
    <n v="550"/>
    <s v="SZO996"/>
    <s v="SZO996"/>
    <s v="LIME S.A E.S.P."/>
    <x v="1"/>
    <x v="0"/>
    <s v="ASE 2 LIME S.A. E.S.P."/>
    <s v="Atencion Criticos clandestino y Otros decreto 1077"/>
    <s v="Optimizacion"/>
    <n v="15870"/>
    <n v="12260"/>
    <n v="3610"/>
    <n v="3.61"/>
  </r>
  <r>
    <n v="884"/>
    <n v="5"/>
    <x v="29"/>
    <s v="2018-05-30 13:10:07"/>
    <s v="2018-05-30 14:05:18"/>
    <n v="512"/>
    <n v="591"/>
    <s v="SZX185"/>
    <s v="SZX185"/>
    <s v="LIME S.A E.S.P."/>
    <x v="1"/>
    <x v="0"/>
    <s v="ASE 2 LIME S.A. E.S.P."/>
    <s v="Atencion Criticos clandestino y Otros decreto 1077"/>
    <s v="Optimizacion"/>
    <n v="26550"/>
    <n v="11820"/>
    <n v="14730"/>
    <n v="14.73"/>
  </r>
  <r>
    <n v="885"/>
    <n v="5"/>
    <x v="29"/>
    <s v="2018-05-30 13:21:00"/>
    <s v="2018-05-30 14:07:37"/>
    <n v="526"/>
    <n v="593"/>
    <s v="SZP929"/>
    <s v="SZP929"/>
    <s v="LIME S.A E.S.P."/>
    <x v="0"/>
    <x v="0"/>
    <s v="ASE 2 LIME S.A. E.S.P."/>
    <s v="Atencion Criticos clandestino y Otros decreto 1077"/>
    <s v="Optimizacion"/>
    <n v="23340"/>
    <n v="12570"/>
    <n v="10770"/>
    <n v="10.77"/>
  </r>
  <r>
    <n v="886"/>
    <n v="5"/>
    <x v="29"/>
    <s v="2018-05-30 14:03:42"/>
    <s v="2018-05-30 14:44:36"/>
    <n v="558"/>
    <n v="629"/>
    <s v="TSW462"/>
    <s v="TSW462"/>
    <s v="LIME S.A E.S.P."/>
    <x v="0"/>
    <x v="0"/>
    <s v="ASE 2 LIME S.A. E.S.P."/>
    <s v="Atencion Criticos clandestino y Otros decreto 1077"/>
    <s v="Optimizacion"/>
    <n v="30800"/>
    <n v="12030"/>
    <n v="18770"/>
    <n v="18.77"/>
  </r>
  <r>
    <n v="887"/>
    <n v="5"/>
    <x v="29"/>
    <s v="2018-05-30 14:25:11"/>
    <s v="2018-05-30 15:13:37"/>
    <n v="573"/>
    <n v="650"/>
    <s v="KUM393"/>
    <s v="KUM393"/>
    <s v="LIME S.A E.S.P."/>
    <x v="1"/>
    <x v="0"/>
    <s v="ASE 2 LIME S.A. E.S.P."/>
    <s v="Atencion Criticos clandestino y Otros decreto 1077"/>
    <s v="Optimizacion"/>
    <n v="19250"/>
    <n v="9880"/>
    <n v="9370"/>
    <n v="9.3699999999999992"/>
  </r>
  <r>
    <n v="888"/>
    <n v="5"/>
    <x v="29"/>
    <s v="2018-05-30 15:04:44"/>
    <s v="2018-05-30 15:45:10"/>
    <n v="598"/>
    <n v="673"/>
    <s v="TAM298"/>
    <s v="TAM298"/>
    <s v="LIME S.A E.S.P."/>
    <x v="1"/>
    <x v="0"/>
    <s v="ASE 2 LIME S.A. E.S.P."/>
    <s v="Atencion Criticos clandestino y Otros decreto 1077"/>
    <s v="Optimizacion"/>
    <n v="26810"/>
    <n v="12110"/>
    <n v="14700"/>
    <n v="14.7"/>
  </r>
  <r>
    <n v="889"/>
    <n v="5"/>
    <x v="29"/>
    <s v="2018-05-30 16:16:36"/>
    <s v="2018-05-30 16:42:01"/>
    <n v="647"/>
    <n v="707"/>
    <s v="THY977"/>
    <s v="THY977"/>
    <s v="LIME S.A E.S.P."/>
    <x v="1"/>
    <x v="0"/>
    <s v="ASE 2 LIME S.A. E.S.P."/>
    <s v="Atencion Criticos clandestino y Otros decreto 1077"/>
    <s v="Aprovechamiento"/>
    <n v="28870"/>
    <n v="12100"/>
    <n v="16770"/>
    <n v="16.77"/>
  </r>
  <r>
    <n v="890"/>
    <n v="5"/>
    <x v="29"/>
    <s v="2018-05-30 16:54:48"/>
    <s v="2018-05-30 17:35:42"/>
    <n v="674"/>
    <n v="749"/>
    <s v="SWL355"/>
    <s v="SWL355"/>
    <s v="LIME S.A E.S.P."/>
    <x v="1"/>
    <x v="0"/>
    <s v="ASE 2 LIME S.A. E.S.P."/>
    <s v="Atencion Criticos clandestino y Otros decreto 1077"/>
    <s v="Aprovechamiento"/>
    <n v="28130"/>
    <n v="10580"/>
    <n v="17550"/>
    <n v="17.55"/>
  </r>
  <r>
    <n v="891"/>
    <n v="5"/>
    <x v="29"/>
    <s v="2018-05-30 17:12:52"/>
    <s v="2018-05-30 17:50:46"/>
    <n v="682"/>
    <n v="757"/>
    <s v="SZV691"/>
    <s v="SZV691"/>
    <s v="LIME S.A E.S.P."/>
    <x v="1"/>
    <x v="0"/>
    <s v="ASE 2 LIME S.A. E.S.P."/>
    <s v="Atencion Criticos clandestino y Otros decreto 1077"/>
    <s v="Optimizacion"/>
    <n v="22150"/>
    <n v="12980"/>
    <n v="9170"/>
    <n v="9.17"/>
  </r>
  <r>
    <n v="892"/>
    <n v="5"/>
    <x v="29"/>
    <s v="2018-05-30 17:35:34"/>
    <s v="2018-05-30 18:14:23"/>
    <n v="693"/>
    <n v="768"/>
    <s v="SZO996"/>
    <s v="SZO996"/>
    <s v="LIME S.A E.S.P."/>
    <x v="1"/>
    <x v="0"/>
    <s v="ASE 2 LIME S.A. E.S.P."/>
    <s v="Atencion Criticos clandestino y Otros decreto 1077"/>
    <s v="Optimizacion"/>
    <n v="24000"/>
    <n v="12220"/>
    <n v="11780"/>
    <n v="11.78"/>
  </r>
  <r>
    <n v="893"/>
    <n v="5"/>
    <x v="29"/>
    <s v="2018-05-30 17:49:57"/>
    <s v="2018-05-30 18:32:15"/>
    <n v="701"/>
    <n v="776"/>
    <s v="SZX185"/>
    <s v="SZX185"/>
    <s v="LIME S.A E.S.P."/>
    <x v="1"/>
    <x v="0"/>
    <s v="ASE 2 LIME S.A. E.S.P."/>
    <s v="Atencion Criticos clandestino y Otros decreto 1077"/>
    <s v="Optimizacion"/>
    <n v="20980"/>
    <n v="11850"/>
    <n v="9130"/>
    <n v="9.1300000000000008"/>
  </r>
  <r>
    <n v="894"/>
    <n v="5"/>
    <x v="29"/>
    <s v="2018-05-30 18:20:55"/>
    <s v="2018-05-30 19:13:44"/>
    <n v="707"/>
    <n v="787"/>
    <s v="SZP929"/>
    <s v="SZP929"/>
    <s v="LIME S.A E.S.P."/>
    <x v="0"/>
    <x v="0"/>
    <s v="ASE 2 LIME S.A. E.S.P."/>
    <s v="Atencion Criticos clandestino y Otros decreto 1077"/>
    <s v="Optimizacion"/>
    <n v="25000"/>
    <n v="12580"/>
    <n v="12420"/>
    <n v="12.42"/>
  </r>
  <r>
    <n v="895"/>
    <n v="5"/>
    <x v="29"/>
    <s v="2018-05-30 21:41:34"/>
    <s v="2018-05-30 22:18:10"/>
    <n v="749"/>
    <n v="827"/>
    <s v="SRO133"/>
    <s v="SRO133"/>
    <s v="LIME S.A E.S.P."/>
    <x v="1"/>
    <x v="0"/>
    <s v="ASE 2 LIME S.A. E.S.P."/>
    <s v="Atencion Criticos clandestino y Otros decreto 1077"/>
    <s v="Optimizacion"/>
    <n v="18180"/>
    <n v="12230"/>
    <n v="5950"/>
    <n v="5.95"/>
  </r>
  <r>
    <n v="896"/>
    <n v="5"/>
    <x v="29"/>
    <s v="2018-05-30 21:47:04"/>
    <s v="2018-05-30 22:26:23"/>
    <n v="752"/>
    <n v="831"/>
    <s v="TAM298"/>
    <s v="TAM298"/>
    <s v="LIME S.A E.S.P."/>
    <x v="0"/>
    <x v="0"/>
    <s v="ASE 2 LIME S.A. E.S.P."/>
    <s v="Atencion Criticos clandestino y Otros decreto 1077"/>
    <s v="Optimizacion"/>
    <n v="16990"/>
    <n v="12060"/>
    <n v="4930"/>
    <n v="4.93"/>
  </r>
  <r>
    <n v="897"/>
    <n v="5"/>
    <x v="29"/>
    <s v="2018-05-30 22:07:31"/>
    <s v="2018-05-30 22:48:15"/>
    <n v="760"/>
    <n v="838"/>
    <s v="SZO996"/>
    <s v="SZO996"/>
    <s v="LIME S.A E.S.P."/>
    <x v="0"/>
    <x v="0"/>
    <s v="ASE 2 LIME S.A. E.S.P."/>
    <s v="Atencion Criticos clandestino y Otros decreto 1077"/>
    <s v="Optimizacion"/>
    <n v="17050"/>
    <n v="12200"/>
    <n v="4850"/>
    <n v="4.8499999999999996"/>
  </r>
  <r>
    <n v="898"/>
    <n v="5"/>
    <x v="29"/>
    <s v="2018-05-30 22:33:18"/>
    <s v="2018-05-30 23:08:38"/>
    <n v="773"/>
    <n v="850"/>
    <s v="SWL355"/>
    <s v="SWL355"/>
    <s v="LIME S.A E.S.P."/>
    <x v="1"/>
    <x v="0"/>
    <s v="ASE 2 LIME S.A. E.S.P."/>
    <s v="Atencion Criticos clandestino y Otros decreto 1077"/>
    <s v="Aprovechamiento"/>
    <n v="23820"/>
    <n v="10620"/>
    <n v="13200"/>
    <n v="13.2"/>
  </r>
  <r>
    <n v="899"/>
    <n v="5"/>
    <x v="29"/>
    <s v="2018-05-30 22:39:28"/>
    <s v="2018-05-30 23:26:11"/>
    <n v="776"/>
    <n v="860"/>
    <s v="WGY205"/>
    <s v="WGY2015"/>
    <s v="LIME S.A E.S.P."/>
    <x v="1"/>
    <x v="0"/>
    <s v="ASE 2 LIME S.A. E.S.P."/>
    <s v="Atencion Criticos clandestino y Otros decreto 1077"/>
    <s v="Optimizacion"/>
    <n v="20470"/>
    <n v="12560"/>
    <n v="7910"/>
    <n v="7.91"/>
  </r>
  <r>
    <n v="900"/>
    <n v="5"/>
    <x v="29"/>
    <s v="2018-05-30 23:02:50"/>
    <s v="2018-05-30 23:34:02"/>
    <n v="789"/>
    <n v="863"/>
    <s v="SZP929"/>
    <s v="SZP929"/>
    <s v="LIME S.A E.S.P."/>
    <x v="0"/>
    <x v="0"/>
    <s v="ASE 2 LIME S.A. E.S.P."/>
    <s v="Atencion Criticos clandestino y Otros decreto 1077"/>
    <s v="Optimizacion"/>
    <n v="19470"/>
    <n v="12600"/>
    <n v="6870"/>
    <n v="6.87"/>
  </r>
  <r>
    <n v="901"/>
    <n v="5"/>
    <x v="30"/>
    <s v="2018-05-31 00:29:22"/>
    <s v="2018-05-31 01:12:30"/>
    <n v="31"/>
    <n v="68"/>
    <s v="SZV691"/>
    <s v="SZV691"/>
    <s v="LIME S.A E.S.P."/>
    <x v="0"/>
    <x v="0"/>
    <s v="ASE 2 LIME S.A. E.S.P."/>
    <s v="Atencion Criticos clandestino y Otros decreto 1077"/>
    <s v="Optimizacion"/>
    <n v="20770"/>
    <n v="13040"/>
    <n v="7730"/>
    <n v="7.73"/>
  </r>
  <r>
    <n v="902"/>
    <n v="5"/>
    <x v="30"/>
    <s v="2018-05-31 00:37:34"/>
    <s v="2018-05-31 03:28:47"/>
    <n v="39"/>
    <n v="191"/>
    <s v="SZX185"/>
    <s v="SZX185"/>
    <s v="LIME S.A E.S.P."/>
    <x v="0"/>
    <x v="0"/>
    <s v="ASE 2 LIME S.A. E.S.P."/>
    <s v="Atencion Criticos clandestino y Otros decreto 1077"/>
    <s v="Optimizacion"/>
    <n v="19500"/>
    <n v="11820"/>
    <n v="7680"/>
    <n v="7.68"/>
  </r>
  <r>
    <n v="903"/>
    <n v="5"/>
    <x v="30"/>
    <s v="2018-05-31 00:56:27"/>
    <s v="2018-05-31 08:23:29"/>
    <n v="59"/>
    <n v="278"/>
    <s v="THY977"/>
    <s v="THY977"/>
    <s v="LIME S.A E.S.P."/>
    <x v="0"/>
    <x v="0"/>
    <s v="ASE 2 LIME S.A. E.S.P."/>
    <s v="Atencion Criticos clandestino y Otros decreto 1077"/>
    <s v="Optimizacion"/>
    <n v="16930"/>
    <n v="12060"/>
    <n v="4870"/>
    <n v="4.87"/>
  </r>
  <r>
    <n v="904"/>
    <n v="5"/>
    <x v="30"/>
    <s v="2018-05-31 02:10:30"/>
    <s v="2018-05-31 03:19:03"/>
    <n v="143"/>
    <n v="181"/>
    <s v="TSW462"/>
    <s v="TSW462"/>
    <s v="LIME S.A E.S.P."/>
    <x v="0"/>
    <x v="0"/>
    <s v="ASE 2 LIME S.A. E.S.P."/>
    <s v="Atencion Criticos clandestino y Otros decreto 1077"/>
    <s v="Optimizacion"/>
    <n v="18210"/>
    <n v="12070"/>
    <n v="6140"/>
    <n v="6.14"/>
  </r>
  <r>
    <n v="905"/>
    <n v="5"/>
    <x v="30"/>
    <s v="2018-05-31 02:21:27"/>
    <s v="2018-05-31 03:48:45"/>
    <n v="156"/>
    <n v="204"/>
    <s v="TAM298"/>
    <s v="TAM298"/>
    <s v="LIME S.A E.S.P."/>
    <x v="0"/>
    <x v="0"/>
    <s v="ASE 2 LIME S.A. E.S.P."/>
    <s v="Atencion Criticos clandestino y Otros decreto 1077"/>
    <s v="Optimizacion"/>
    <n v="28940"/>
    <n v="12120"/>
    <n v="16820"/>
    <n v="16.82"/>
  </r>
  <r>
    <n v="906"/>
    <n v="5"/>
    <x v="30"/>
    <s v="2018-05-31 02:40:59"/>
    <s v="2018-05-31 04:07:11"/>
    <n v="173"/>
    <n v="222"/>
    <s v="TSP340"/>
    <n v="1308"/>
    <s v="LIME S.A E.S.P."/>
    <x v="0"/>
    <x v="0"/>
    <s v="ASE 2 LIME S.A. E.S.P."/>
    <s v="Atencion Criticos clandestino y Otros decreto 1077"/>
    <s v="Optimizacion"/>
    <n v="15050"/>
    <n v="12220"/>
    <n v="2830"/>
    <n v="2.83"/>
  </r>
  <r>
    <n v="907"/>
    <n v="5"/>
    <x v="30"/>
    <s v="2018-05-31 02:44:30"/>
    <s v="2018-05-31 03:26:16"/>
    <n v="177"/>
    <n v="188"/>
    <s v="KUM393"/>
    <s v="KUM393"/>
    <s v="LIME S.A E.S.P."/>
    <x v="0"/>
    <x v="0"/>
    <s v="ASE 2 LIME S.A. E.S.P."/>
    <s v="Atencion Criticos clandestino y Otros decreto 1077"/>
    <s v="Aprovechamiento"/>
    <n v="18690"/>
    <n v="9830"/>
    <n v="8860"/>
    <n v="8.86"/>
  </r>
  <r>
    <n v="908"/>
    <n v="5"/>
    <x v="30"/>
    <s v="2018-05-31 02:49:12"/>
    <s v="2018-05-31 04:06:09"/>
    <n v="182"/>
    <n v="219"/>
    <s v="TSP337"/>
    <n v="1305"/>
    <s v="LIME S.A E.S.P."/>
    <x v="0"/>
    <x v="0"/>
    <s v="ASE 2 LIME S.A. E.S.P."/>
    <s v="Atencion Criticos clandestino y Otros decreto 1077"/>
    <s v="Optimizacion"/>
    <n v="15910"/>
    <n v="12210"/>
    <n v="3700"/>
    <n v="3.7"/>
  </r>
  <r>
    <n v="909"/>
    <n v="5"/>
    <x v="30"/>
    <s v="2018-05-31 03:37:21"/>
    <s v="2018-05-31 04:09:36"/>
    <n v="212"/>
    <n v="227"/>
    <s v="TTY452"/>
    <s v="TTY452"/>
    <s v="LIME S.A E.S.P."/>
    <x v="0"/>
    <x v="0"/>
    <s v="ASE 2 LIME S.A. E.S.P."/>
    <s v="Atencion Criticos clandestino y Otros decreto 1077"/>
    <s v="Aprovechamiento"/>
    <n v="21260"/>
    <n v="11940"/>
    <n v="9320"/>
    <n v="9.32"/>
  </r>
  <r>
    <n v="910"/>
    <n v="5"/>
    <x v="30"/>
    <s v="2018-05-31 04:29:50"/>
    <s v="2018-05-31 05:09:07"/>
    <n v="3"/>
    <n v="263"/>
    <s v="SZP929"/>
    <s v="SZP929"/>
    <s v="LIME S.A E.S.P."/>
    <x v="0"/>
    <x v="0"/>
    <s v="ASE 2 LIME S.A. E.S.P."/>
    <s v="Atencion Criticos clandestino y Otros decreto 1077"/>
    <s v="Optimizacion"/>
    <n v="23140"/>
    <n v="12590"/>
    <n v="10550"/>
    <n v="10.55"/>
  </r>
  <r>
    <n v="911"/>
    <n v="5"/>
    <x v="30"/>
    <s v="2018-05-31 04:37:33"/>
    <s v="2018-05-31 05:25:22"/>
    <n v="5"/>
    <n v="3"/>
    <s v="SWL355"/>
    <s v="SWL355"/>
    <s v="LIME S.A E.S.P."/>
    <x v="1"/>
    <x v="0"/>
    <s v="ASE 2 LIME S.A. E.S.P."/>
    <s v="Atencion Criticos clandestino y Otros decreto 1077"/>
    <s v="Optimizacion"/>
    <n v="15550"/>
    <n v="10670"/>
    <n v="4880"/>
    <n v="4.88"/>
  </r>
  <r>
    <n v="912"/>
    <n v="5"/>
    <x v="30"/>
    <s v="2018-05-31 04:47:27"/>
    <s v="2018-05-31 05:23:42"/>
    <n v="7"/>
    <n v="2"/>
    <s v="TSW462"/>
    <s v="TSW462"/>
    <s v="LIME S.A E.S.P."/>
    <x v="0"/>
    <x v="0"/>
    <s v="ASE 2 LIME S.A. E.S.P."/>
    <s v="Atencion Criticos clandestino y Otros decreto 1077"/>
    <s v="Optimizacion"/>
    <n v="18450"/>
    <n v="12170"/>
    <n v="6280"/>
    <n v="6.28"/>
  </r>
  <r>
    <n v="913"/>
    <n v="5"/>
    <x v="30"/>
    <s v="2018-05-31 07:22:46"/>
    <s v="2018-05-31 08:24:28"/>
    <n v="233"/>
    <n v="279"/>
    <s v="SZO996"/>
    <s v="SZO996"/>
    <s v="LIME S.A E.S.P."/>
    <x v="0"/>
    <x v="0"/>
    <s v="ASE 2 LIME S.A. E.S.P."/>
    <s v="Atencion Criticos clandestino y Otros decreto 1077"/>
    <s v="Optimizacion"/>
    <n v="18240"/>
    <n v="12150"/>
    <n v="6090"/>
    <n v="6.09"/>
  </r>
  <r>
    <n v="914"/>
    <n v="5"/>
    <x v="30"/>
    <s v="2018-05-31 08:44:16"/>
    <s v="2018-05-31 09:48:23"/>
    <n v="244"/>
    <n v="299"/>
    <s v="SZX185"/>
    <s v="SZX185"/>
    <s v="LIME S.A E.S.P."/>
    <x v="1"/>
    <x v="0"/>
    <s v="ASE 2 LIME S.A. E.S.P."/>
    <s v="Atencion Criticos clandestino y Otros decreto 1077"/>
    <s v="Optimizacion"/>
    <n v="19200"/>
    <n v="11810"/>
    <n v="7390"/>
    <n v="7.39"/>
  </r>
  <r>
    <n v="915"/>
    <n v="5"/>
    <x v="30"/>
    <s v="2018-05-31 08:54:44"/>
    <s v="2018-05-31 09:42:10"/>
    <n v="246"/>
    <n v="295"/>
    <s v="SZV691"/>
    <s v="SZV691"/>
    <s v="LIME S.A E.S.P."/>
    <x v="1"/>
    <x v="0"/>
    <s v="ASE 2 LIME S.A. E.S.P."/>
    <s v="Atencion Criticos clandestino y Otros decreto 1077"/>
    <s v="Optimizacion"/>
    <n v="28830"/>
    <n v="13210"/>
    <n v="15620"/>
    <n v="15.62"/>
  </r>
  <r>
    <n v="916"/>
    <n v="5"/>
    <x v="30"/>
    <s v="2018-05-31 09:19:20"/>
    <s v="2018-05-31 10:01:34"/>
    <n v="251"/>
    <n v="302"/>
    <s v="THY367"/>
    <n v="1333"/>
    <s v="LIME S.A E.S.P."/>
    <x v="1"/>
    <x v="0"/>
    <s v="ASE 2 LIME S.A. E.S.P."/>
    <s v="Atencion Criticos clandestino y Otros decreto 1077"/>
    <s v="Optimizacion"/>
    <n v="16390"/>
    <n v="12000"/>
    <n v="4390"/>
    <n v="4.3899999999999997"/>
  </r>
  <r>
    <n v="917"/>
    <n v="5"/>
    <x v="30"/>
    <s v="2018-05-31 11:06:55"/>
    <s v="2018-05-31 11:37:25"/>
    <n v="322"/>
    <n v="358"/>
    <s v="TTY452"/>
    <s v="TTY452"/>
    <s v="LIME S.A E.S.P."/>
    <x v="1"/>
    <x v="0"/>
    <s v="ASE 2 LIME S.A. E.S.P."/>
    <s v="Atencion Criticos clandestino y Otros decreto 1077"/>
    <s v="Aprovechamiento"/>
    <n v="29360"/>
    <n v="11930"/>
    <n v="17430"/>
    <n v="17.43"/>
  </r>
  <r>
    <n v="918"/>
    <n v="5"/>
    <x v="30"/>
    <s v="2018-05-31 11:08:16"/>
    <s v="2018-05-31 11:51:49"/>
    <n v="324"/>
    <n v="377"/>
    <s v="WGY205"/>
    <s v="WGY2015"/>
    <s v="LIME S.A E.S.P."/>
    <x v="0"/>
    <x v="0"/>
    <s v="ASE 2 LIME S.A. E.S.P."/>
    <s v="Atencion Criticos clandestino y Otros decreto 1077"/>
    <s v="Optimizacion"/>
    <n v="23140"/>
    <n v="12390"/>
    <n v="10750"/>
    <n v="10.75"/>
  </r>
  <r>
    <n v="919"/>
    <n v="5"/>
    <x v="30"/>
    <s v="2018-05-31 11:12:50"/>
    <s v="2018-05-31 12:02:11"/>
    <n v="329"/>
    <n v="391"/>
    <s v="TAM298"/>
    <s v="TAM298"/>
    <s v="LIME S.A E.S.P."/>
    <x v="1"/>
    <x v="0"/>
    <s v="ASE 2 LIME S.A. E.S.P."/>
    <s v="Atencion Criticos clandestino y Otros decreto 1077"/>
    <s v="Optimizacion"/>
    <n v="25430"/>
    <n v="12020"/>
    <n v="13410"/>
    <n v="13.41"/>
  </r>
  <r>
    <n v="920"/>
    <n v="5"/>
    <x v="30"/>
    <s v="2018-05-31 11:59:55"/>
    <s v="2018-05-31 12:47:39"/>
    <n v="390"/>
    <n v="446"/>
    <s v="SZP929"/>
    <s v="SZP929"/>
    <s v="LIME S.A E.S.P."/>
    <x v="0"/>
    <x v="0"/>
    <s v="ASE 2 LIME S.A. E.S.P."/>
    <s v="Atencion Criticos clandestino y Otros decreto 1077"/>
    <s v="Optimizacion"/>
    <n v="29020"/>
    <n v="12550"/>
    <n v="16470"/>
    <n v="16.47"/>
  </r>
  <r>
    <n v="921"/>
    <n v="5"/>
    <x v="30"/>
    <s v="2018-05-31 12:06:18"/>
    <s v="2018-05-31 13:04:32"/>
    <n v="397"/>
    <n v="467"/>
    <s v="THY367"/>
    <n v="1333"/>
    <s v="LIME S.A E.S.P."/>
    <x v="1"/>
    <x v="0"/>
    <s v="ASE 2 LIME S.A. E.S.P."/>
    <s v="Atencion Criticos clandestino y Otros decreto 1077"/>
    <s v="Optimizacion"/>
    <n v="15720"/>
    <n v="11910"/>
    <n v="3810"/>
    <n v="3.81"/>
  </r>
  <r>
    <n v="922"/>
    <n v="5"/>
    <x v="30"/>
    <s v="2018-05-31 12:30:26"/>
    <s v="2018-05-31 13:27:42"/>
    <n v="432"/>
    <n v="494"/>
    <s v="TSW462"/>
    <s v="TSW462"/>
    <s v="LIME S.A E.S.P."/>
    <x v="1"/>
    <x v="0"/>
    <s v="ASE 2 LIME S.A. E.S.P."/>
    <s v="Atencion Criticos clandestino y Otros decreto 1077"/>
    <s v="Optimizacion"/>
    <n v="24910"/>
    <n v="12000"/>
    <n v="12910"/>
    <n v="12.91"/>
  </r>
  <r>
    <n v="923"/>
    <n v="5"/>
    <x v="30"/>
    <s v="2018-05-31 13:18:56"/>
    <s v="2018-05-31 13:56:58"/>
    <n v="486"/>
    <n v="535"/>
    <s v="SWL355"/>
    <s v="SWL355"/>
    <s v="LIME S.A E.S.P."/>
    <x v="1"/>
    <x v="0"/>
    <s v="ASE 2 LIME S.A. E.S.P."/>
    <s v="Atencion Criticos clandestino y Otros decreto 1077"/>
    <s v="Aprovechamiento"/>
    <n v="26120"/>
    <n v="10530"/>
    <n v="15590"/>
    <n v="15.59"/>
  </r>
  <r>
    <n v="924"/>
    <n v="5"/>
    <x v="30"/>
    <s v="2018-05-31 13:37:34"/>
    <s v="2018-05-31 14:09:22"/>
    <n v="496"/>
    <n v="550"/>
    <s v="SZO996"/>
    <s v="SZO996"/>
    <s v="LIME S.A E.S.P."/>
    <x v="1"/>
    <x v="0"/>
    <s v="ASE 2 LIME S.A. E.S.P."/>
    <s v="Atencion Criticos clandestino y Otros decreto 1077"/>
    <s v="Aprovechamiento"/>
    <n v="27150"/>
    <n v="12230"/>
    <n v="14920"/>
    <n v="14.92"/>
  </r>
  <r>
    <n v="925"/>
    <n v="5"/>
    <x v="30"/>
    <s v="2018-05-31 14:40:15"/>
    <s v="2018-05-31 15:17:26"/>
    <n v="533"/>
    <n v="594"/>
    <s v="WGY205"/>
    <s v="WGY2015"/>
    <s v="LIME S.A E.S.P."/>
    <x v="0"/>
    <x v="0"/>
    <s v="ASE 2 LIME S.A. E.S.P."/>
    <s v="Atencion Criticos clandestino y Otros decreto 1077"/>
    <s v="Optimizacion"/>
    <n v="24410"/>
    <n v="12280"/>
    <n v="12130"/>
    <n v="12.13"/>
  </r>
  <r>
    <n v="926"/>
    <n v="5"/>
    <x v="30"/>
    <s v="2018-05-31 14:42:04"/>
    <s v="2018-05-31 15:37:57"/>
    <n v="534"/>
    <n v="610"/>
    <s v="THY977"/>
    <s v="THY977"/>
    <s v="LIME S.A E.S.P."/>
    <x v="0"/>
    <x v="0"/>
    <s v="ASE 2 LIME S.A. E.S.P."/>
    <s v="Atencion Criticos clandestino y Otros decreto 1077"/>
    <s v="Optimizacion"/>
    <n v="30940"/>
    <n v="11980"/>
    <n v="18960"/>
    <n v="18.96"/>
  </r>
  <r>
    <n v="927"/>
    <n v="5"/>
    <x v="30"/>
    <s v="2018-05-31 15:08:14"/>
    <s v="2018-05-31 15:36:06"/>
    <n v="546"/>
    <n v="609"/>
    <s v="SZV691"/>
    <s v="SZV691"/>
    <s v="LIME S.A E.S.P."/>
    <x v="1"/>
    <x v="0"/>
    <s v="ASE 2 LIME S.A. E.S.P."/>
    <s v="Atencion Criticos clandestino y Otros decreto 1077"/>
    <s v="Aprovechamiento"/>
    <n v="29670"/>
    <n v="12970"/>
    <n v="16700"/>
    <n v="16.7"/>
  </r>
  <r>
    <n v="928"/>
    <n v="5"/>
    <x v="30"/>
    <s v="2018-05-31 15:55:24"/>
    <s v="2018-05-31 16:36:09"/>
    <n v="568"/>
    <n v="642"/>
    <s v="TAM298"/>
    <s v="TAM298"/>
    <s v="LIME S.A E.S.P."/>
    <x v="1"/>
    <x v="0"/>
    <s v="ASE 2 LIME S.A. E.S.P."/>
    <s v="Atencion Criticos clandestino y Otros decreto 1077"/>
    <s v="Optimizacion"/>
    <n v="34500"/>
    <n v="12130"/>
    <n v="22370"/>
    <n v="22.37"/>
  </r>
  <r>
    <n v="929"/>
    <n v="5"/>
    <x v="30"/>
    <s v="2018-05-31 16:23:01"/>
    <s v="2018-05-31 17:10:23"/>
    <n v="590"/>
    <n v="672"/>
    <s v="SZO996"/>
    <s v="SZO996"/>
    <s v="LIME S.A E.S.P."/>
    <x v="1"/>
    <x v="0"/>
    <s v="ASE 2 LIME S.A. E.S.P."/>
    <s v="Atencion Criticos clandestino y Otros decreto 1077"/>
    <s v="Optimizacion"/>
    <n v="29250"/>
    <n v="12120"/>
    <n v="17130"/>
    <n v="17.13"/>
  </r>
  <r>
    <n v="930"/>
    <n v="5"/>
    <x v="30"/>
    <s v="2018-05-31 17:00:31"/>
    <s v="2018-05-31 17:37:36"/>
    <n v="618"/>
    <n v="696"/>
    <s v="TTY452"/>
    <s v="TTY452"/>
    <s v="LIME S.A E.S.P."/>
    <x v="1"/>
    <x v="0"/>
    <s v="ASE 2 LIME S.A. E.S.P."/>
    <s v="Atencion Criticos clandestino y Otros decreto 1077"/>
    <s v="Optimizacion"/>
    <n v="24050"/>
    <n v="11860"/>
    <n v="12190"/>
    <n v="12.19"/>
  </r>
  <r>
    <n v="931"/>
    <n v="5"/>
    <x v="30"/>
    <s v="2018-05-31 17:05:13"/>
    <s v="2018-05-31 17:50:21"/>
    <n v="621"/>
    <n v="702"/>
    <s v="SZX185"/>
    <s v="SZX185"/>
    <s v="LIME S.A E.S.P."/>
    <x v="1"/>
    <x v="0"/>
    <s v="ASE 2 LIME S.A. E.S.P."/>
    <s v="Atencion Criticos clandestino y Otros decreto 1077"/>
    <s v="Optimizacion"/>
    <n v="24810"/>
    <n v="11810"/>
    <n v="13000"/>
    <n v="13"/>
  </r>
  <r>
    <n v="932"/>
    <n v="5"/>
    <x v="30"/>
    <s v="2018-05-31 17:27:03"/>
    <s v="2018-05-31 18:18:11"/>
    <n v="631"/>
    <n v="716"/>
    <s v="KUM393"/>
    <s v="KUM393"/>
    <s v="LIME S.A E.S.P."/>
    <x v="1"/>
    <x v="0"/>
    <s v="ASE 2 LIME S.A. E.S.P."/>
    <s v="Atencion Criticos clandestino y Otros decreto 1077"/>
    <s v="Optimizacion"/>
    <n v="19130"/>
    <n v="9850"/>
    <n v="9280"/>
    <n v="9.2799999999999994"/>
  </r>
  <r>
    <n v="933"/>
    <n v="5"/>
    <x v="30"/>
    <s v="2018-05-31 18:09:56"/>
    <s v="2018-05-31 18:41:12"/>
    <n v="640"/>
    <n v="717"/>
    <s v="SZP929"/>
    <s v="SZP929"/>
    <s v="LIME S.A E.S.P."/>
    <x v="0"/>
    <x v="0"/>
    <s v="ASE 2 LIME S.A. E.S.P."/>
    <s v="Atencion Criticos clandestino y Otros decreto 1077"/>
    <s v="Aprovechamiento"/>
    <n v="25270"/>
    <n v="12460"/>
    <n v="12810"/>
    <n v="12.81"/>
  </r>
  <r>
    <n v="934"/>
    <n v="5"/>
    <x v="30"/>
    <s v="2018-05-31 19:38:17"/>
    <s v="2018-05-31 20:14:35"/>
    <n v="652"/>
    <n v="733"/>
    <s v="SWL355"/>
    <s v="SWL355"/>
    <s v="LIME S.A E.S.P."/>
    <x v="1"/>
    <x v="0"/>
    <s v="ASE 2 LIME S.A. E.S.P."/>
    <s v="Atencion Criticos clandestino y Otros decreto 1077"/>
    <s v="Aprovechamiento"/>
    <n v="29990"/>
    <n v="10430"/>
    <n v="19560"/>
    <n v="19.559999999999999"/>
  </r>
  <r>
    <n v="935"/>
    <n v="5"/>
    <x v="30"/>
    <s v="2018-05-31 21:20:53"/>
    <s v="2018-05-31 21:50:14"/>
    <n v="679"/>
    <n v="756"/>
    <s v="SZX185"/>
    <s v="SZX185"/>
    <s v="LIME S.A E.S.P."/>
    <x v="0"/>
    <x v="0"/>
    <s v="ASE 2 LIME S.A. E.S.P."/>
    <s v="Atencion Criticos clandestino y Otros decreto 1077"/>
    <s v="Optimizacion"/>
    <n v="16950"/>
    <n v="11710"/>
    <n v="5240"/>
    <n v="5.24"/>
  </r>
  <r>
    <n v="936"/>
    <n v="5"/>
    <x v="30"/>
    <s v="2018-05-31 21:34:55"/>
    <s v="2018-05-31 22:01:21"/>
    <n v="684"/>
    <n v="762"/>
    <s v="TTY452"/>
    <s v="TTY452"/>
    <s v="LIME S.A E.S.P."/>
    <x v="0"/>
    <x v="0"/>
    <s v="ASE 2 LIME S.A. E.S.P."/>
    <s v="Atencion Criticos clandestino y Otros decreto 1077"/>
    <s v="Aprovechamiento"/>
    <n v="30600"/>
    <n v="11820"/>
    <n v="18780"/>
    <n v="18.78"/>
  </r>
  <r>
    <n v="937"/>
    <n v="5"/>
    <x v="30"/>
    <s v="2018-05-31 22:31:10"/>
    <s v="2018-05-31 23:11:14"/>
    <n v="704"/>
    <n v="786"/>
    <s v="TSW462"/>
    <s v="TSW462"/>
    <s v="LIME S.A E.S.P."/>
    <x v="0"/>
    <x v="0"/>
    <s v="ASE 2 LIME S.A. E.S.P."/>
    <s v="Atencion Criticos clandestino y Otros decreto 1077"/>
    <s v="Optimizacion"/>
    <n v="20480"/>
    <n v="11960"/>
    <n v="8520"/>
    <n v="8.52"/>
  </r>
  <r>
    <n v="938"/>
    <n v="5"/>
    <x v="30"/>
    <s v="2018-05-31 22:39:04"/>
    <s v="2018-05-31 23:39:14"/>
    <n v="709"/>
    <n v="799"/>
    <s v="TAM298"/>
    <s v="TAM298"/>
    <s v="LIME S.A E.S.P."/>
    <x v="0"/>
    <x v="0"/>
    <s v="ASE 2 LIME S.A. E.S.P."/>
    <s v="Atencion Criticos clandestino y Otros decreto 1077"/>
    <s v="Optimizacion"/>
    <n v="22470"/>
    <n v="12080"/>
    <n v="10390"/>
    <n v="10.39"/>
  </r>
  <r>
    <n v="939"/>
    <n v="5"/>
    <x v="30"/>
    <s v="2018-05-31 23:11:24"/>
    <s v="2018-05-31 23:47:32"/>
    <n v="722"/>
    <n v="802"/>
    <s v="THY977"/>
    <s v="THY977"/>
    <s v="LIME S.A E.S.P."/>
    <x v="0"/>
    <x v="0"/>
    <s v="ASE 2 LIME S.A. E.S.P."/>
    <s v="Atencion Criticos clandestino y Otros decreto 1077"/>
    <s v="Optimizacion"/>
    <n v="26540"/>
    <n v="12390"/>
    <n v="14150"/>
    <n v="14.15"/>
  </r>
  <r>
    <n v="940"/>
    <n v="5"/>
    <x v="30"/>
    <s v="2018-05-31 23:18:42"/>
    <s v="2018-06-01 00:00:41"/>
    <n v="726"/>
    <n v="1"/>
    <s v="SZV691"/>
    <s v="SZV691"/>
    <s v="LIME S.A E.S.P."/>
    <x v="0"/>
    <x v="0"/>
    <s v="ASE 2 LIME S.A. E.S.P."/>
    <s v="Atencion Criticos clandestino y Otros decreto 1077"/>
    <s v="Aprovechamiento"/>
    <n v="33980"/>
    <n v="12950"/>
    <n v="21030"/>
    <n v="21.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7" cacheId="18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PLACA" colHeaderCaption="DIA DE LA SEMANA">
  <location ref="A199:I226" firstHeaderRow="1" firstDataRow="2" firstDataCol="1"/>
  <pivotFields count="19">
    <pivotField subtotalTop="0" showAll="0"/>
    <pivotField subtotalTop="0" showAll="0"/>
    <pivotField axis="axisCol" subtotalTop="0" showAll="0">
      <items count="8">
        <item x="5"/>
        <item x="6"/>
        <item x="0"/>
        <item x="1"/>
        <item x="2"/>
        <item x="3"/>
        <item x="4"/>
        <item t="default"/>
      </items>
    </pivotField>
    <pivotField subtotalTop="0" showAll="0"/>
    <pivotField subtotalTop="0" showAll="0"/>
    <pivotField subtotalTop="0" showAll="0"/>
    <pivotField subtotalTop="0" showAll="0"/>
    <pivotField axis="axisRow" subtotalTop="0" showAll="0">
      <items count="26">
        <item x="11"/>
        <item x="23"/>
        <item x="13"/>
        <item x="14"/>
        <item x="24"/>
        <item x="21"/>
        <item x="4"/>
        <item x="6"/>
        <item x="1"/>
        <item x="9"/>
        <item x="3"/>
        <item x="18"/>
        <item x="17"/>
        <item x="0"/>
        <item x="10"/>
        <item x="7"/>
        <item x="15"/>
        <item x="16"/>
        <item x="22"/>
        <item x="19"/>
        <item x="5"/>
        <item x="12"/>
        <item x="20"/>
        <item x="2"/>
        <item x="8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7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PESO TON " fld="18" baseField="0" baseItem="0"/>
  </dataFields>
  <formats count="30">
    <format dxfId="592">
      <pivotArea type="all" dataOnly="0" outline="0" fieldPosition="0"/>
    </format>
    <format dxfId="591">
      <pivotArea outline="0" collapsedLevelsAreSubtotals="1" fieldPosition="0"/>
    </format>
    <format dxfId="590">
      <pivotArea type="origin" dataOnly="0" labelOnly="1" outline="0" fieldPosition="0"/>
    </format>
    <format dxfId="589">
      <pivotArea field="2" type="button" dataOnly="0" labelOnly="1" outline="0" axis="axisCol" fieldPosition="0"/>
    </format>
    <format dxfId="588">
      <pivotArea type="topRight" dataOnly="0" labelOnly="1" outline="0" fieldPosition="0"/>
    </format>
    <format dxfId="587">
      <pivotArea field="7" type="button" dataOnly="0" labelOnly="1" outline="0" axis="axisRow" fieldPosition="0"/>
    </format>
    <format dxfId="586">
      <pivotArea dataOnly="0" labelOnly="1" fieldPosition="0">
        <references count="1">
          <reference field="7" count="0"/>
        </references>
      </pivotArea>
    </format>
    <format dxfId="585">
      <pivotArea dataOnly="0" labelOnly="1" grandRow="1" outline="0" fieldPosition="0"/>
    </format>
    <format dxfId="584">
      <pivotArea dataOnly="0" labelOnly="1" fieldPosition="0">
        <references count="1">
          <reference field="2" count="0"/>
        </references>
      </pivotArea>
    </format>
    <format dxfId="583">
      <pivotArea dataOnly="0" labelOnly="1" grandCol="1" outline="0" fieldPosition="0"/>
    </format>
    <format dxfId="532">
      <pivotArea type="all" dataOnly="0" outline="0" fieldPosition="0"/>
    </format>
    <format dxfId="531">
      <pivotArea outline="0" collapsedLevelsAreSubtotals="1" fieldPosition="0"/>
    </format>
    <format dxfId="530">
      <pivotArea type="origin" dataOnly="0" labelOnly="1" outline="0" fieldPosition="0"/>
    </format>
    <format dxfId="529">
      <pivotArea field="2" type="button" dataOnly="0" labelOnly="1" outline="0" axis="axisCol" fieldPosition="0"/>
    </format>
    <format dxfId="528">
      <pivotArea type="topRight" dataOnly="0" labelOnly="1" outline="0" fieldPosition="0"/>
    </format>
    <format dxfId="527">
      <pivotArea field="7" type="button" dataOnly="0" labelOnly="1" outline="0" axis="axisRow" fieldPosition="0"/>
    </format>
    <format dxfId="526">
      <pivotArea dataOnly="0" labelOnly="1" fieldPosition="0">
        <references count="1">
          <reference field="7" count="0"/>
        </references>
      </pivotArea>
    </format>
    <format dxfId="525">
      <pivotArea dataOnly="0" labelOnly="1" grandRow="1" outline="0" fieldPosition="0"/>
    </format>
    <format dxfId="524">
      <pivotArea dataOnly="0" labelOnly="1" fieldPosition="0">
        <references count="1">
          <reference field="2" count="0"/>
        </references>
      </pivotArea>
    </format>
    <format dxfId="523">
      <pivotArea dataOnly="0" labelOnly="1" grandCol="1" outline="0" fieldPosition="0"/>
    </format>
    <format dxfId="472">
      <pivotArea type="all" dataOnly="0" outline="0" fieldPosition="0"/>
    </format>
    <format dxfId="471">
      <pivotArea outline="0" collapsedLevelsAreSubtotals="1" fieldPosition="0"/>
    </format>
    <format dxfId="470">
      <pivotArea type="origin" dataOnly="0" labelOnly="1" outline="0" fieldPosition="0"/>
    </format>
    <format dxfId="469">
      <pivotArea field="2" type="button" dataOnly="0" labelOnly="1" outline="0" axis="axisCol" fieldPosition="0"/>
    </format>
    <format dxfId="468">
      <pivotArea type="topRight" dataOnly="0" labelOnly="1" outline="0" fieldPosition="0"/>
    </format>
    <format dxfId="467">
      <pivotArea field="7" type="button" dataOnly="0" labelOnly="1" outline="0" axis="axisRow" fieldPosition="0"/>
    </format>
    <format dxfId="466">
      <pivotArea dataOnly="0" labelOnly="1" fieldPosition="0">
        <references count="1">
          <reference field="7" count="0"/>
        </references>
      </pivotArea>
    </format>
    <format dxfId="465">
      <pivotArea dataOnly="0" labelOnly="1" grandRow="1" outline="0" fieldPosition="0"/>
    </format>
    <format dxfId="464">
      <pivotArea dataOnly="0" labelOnly="1" fieldPosition="0">
        <references count="1">
          <reference field="2" count="0"/>
        </references>
      </pivotArea>
    </format>
    <format dxfId="46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6" cacheId="18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dia" colHeaderCaption="DIA DE LA SEMANA ">
  <location ref="A159:I192" firstHeaderRow="1" firstDataRow="2" firstDataCol="1"/>
  <pivotFields count="19"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Col" subtotalTop="0" showAll="0">
      <items count="8">
        <item x="5"/>
        <item x="6"/>
        <item x="0"/>
        <item x="1"/>
        <item x="2"/>
        <item x="3"/>
        <item x="4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PESO TON " fld="18" baseField="0" baseItem="0"/>
  </dataFields>
  <formats count="42">
    <format dxfId="614">
      <pivotArea outline="0" collapsedLevelsAreSubtotals="1" fieldPosition="0"/>
    </format>
    <format dxfId="613">
      <pivotArea field="1" type="button" dataOnly="0" labelOnly="1" outline="0" axis="axisRow" fieldPosition="0"/>
    </format>
    <format dxfId="612">
      <pivotArea dataOnly="0" labelOnly="1" fieldPosition="0">
        <references count="1">
          <reference field="1" count="0"/>
        </references>
      </pivotArea>
    </format>
    <format dxfId="611">
      <pivotArea dataOnly="0" labelOnly="1" grandRow="1" outline="0" fieldPosition="0"/>
    </format>
    <format dxfId="610">
      <pivotArea dataOnly="0" labelOnly="1" fieldPosition="0">
        <references count="1">
          <reference field="2" count="0"/>
        </references>
      </pivotArea>
    </format>
    <format dxfId="609">
      <pivotArea dataOnly="0" labelOnly="1" grandCol="1" outline="0" fieldPosition="0"/>
    </format>
    <format dxfId="608">
      <pivotArea type="origin" dataOnly="0" labelOnly="1" outline="0" fieldPosition="0"/>
    </format>
    <format dxfId="607">
      <pivotArea field="2" type="button" dataOnly="0" labelOnly="1" outline="0" axis="axisCol" fieldPosition="0"/>
    </format>
    <format dxfId="606">
      <pivotArea type="topRight" dataOnly="0" labelOnly="1" outline="0" fieldPosition="0"/>
    </format>
    <format dxfId="605">
      <pivotArea field="1" type="button" dataOnly="0" labelOnly="1" outline="0" axis="axisRow" fieldPosition="0"/>
    </format>
    <format dxfId="604">
      <pivotArea dataOnly="0" labelOnly="1" fieldPosition="0">
        <references count="1">
          <reference field="2" count="0"/>
        </references>
      </pivotArea>
    </format>
    <format dxfId="603">
      <pivotArea dataOnly="0" labelOnly="1" grandCol="1" outline="0" fieldPosition="0"/>
    </format>
    <format dxfId="602">
      <pivotArea type="all" dataOnly="0" outline="0" fieldPosition="0"/>
    </format>
    <format dxfId="601">
      <pivotArea outline="0" collapsedLevelsAreSubtotals="1" fieldPosition="0"/>
    </format>
    <format dxfId="600">
      <pivotArea type="origin" dataOnly="0" labelOnly="1" outline="0" fieldPosition="0"/>
    </format>
    <format dxfId="599">
      <pivotArea field="2" type="button" dataOnly="0" labelOnly="1" outline="0" axis="axisCol" fieldPosition="0"/>
    </format>
    <format dxfId="598">
      <pivotArea type="topRight" dataOnly="0" labelOnly="1" outline="0" fieldPosition="0"/>
    </format>
    <format dxfId="597">
      <pivotArea field="1" type="button" dataOnly="0" labelOnly="1" outline="0" axis="axisRow" fieldPosition="0"/>
    </format>
    <format dxfId="596">
      <pivotArea dataOnly="0" labelOnly="1" fieldPosition="0">
        <references count="1">
          <reference field="1" count="0"/>
        </references>
      </pivotArea>
    </format>
    <format dxfId="595">
      <pivotArea dataOnly="0" labelOnly="1" grandRow="1" outline="0" fieldPosition="0"/>
    </format>
    <format dxfId="594">
      <pivotArea dataOnly="0" labelOnly="1" fieldPosition="0">
        <references count="1">
          <reference field="2" count="0"/>
        </references>
      </pivotArea>
    </format>
    <format dxfId="593">
      <pivotArea dataOnly="0" labelOnly="1" grandCol="1" outline="0" fieldPosition="0"/>
    </format>
    <format dxfId="582">
      <pivotArea type="all" dataOnly="0" outline="0" fieldPosition="0"/>
    </format>
    <format dxfId="581">
      <pivotArea outline="0" collapsedLevelsAreSubtotals="1" fieldPosition="0"/>
    </format>
    <format dxfId="580">
      <pivotArea type="origin" dataOnly="0" labelOnly="1" outline="0" fieldPosition="0"/>
    </format>
    <format dxfId="579">
      <pivotArea field="2" type="button" dataOnly="0" labelOnly="1" outline="0" axis="axisCol" fieldPosition="0"/>
    </format>
    <format dxfId="578">
      <pivotArea type="topRight" dataOnly="0" labelOnly="1" outline="0" fieldPosition="0"/>
    </format>
    <format dxfId="577">
      <pivotArea field="1" type="button" dataOnly="0" labelOnly="1" outline="0" axis="axisRow" fieldPosition="0"/>
    </format>
    <format dxfId="576">
      <pivotArea dataOnly="0" labelOnly="1" fieldPosition="0">
        <references count="1">
          <reference field="1" count="0"/>
        </references>
      </pivotArea>
    </format>
    <format dxfId="575">
      <pivotArea dataOnly="0" labelOnly="1" grandRow="1" outline="0" fieldPosition="0"/>
    </format>
    <format dxfId="574">
      <pivotArea dataOnly="0" labelOnly="1" fieldPosition="0">
        <references count="1">
          <reference field="2" count="0"/>
        </references>
      </pivotArea>
    </format>
    <format dxfId="573">
      <pivotArea dataOnly="0" labelOnly="1" grandCol="1" outline="0" fieldPosition="0"/>
    </format>
    <format dxfId="522">
      <pivotArea type="all" dataOnly="0" outline="0" fieldPosition="0"/>
    </format>
    <format dxfId="521">
      <pivotArea outline="0" collapsedLevelsAreSubtotals="1" fieldPosition="0"/>
    </format>
    <format dxfId="520">
      <pivotArea type="origin" dataOnly="0" labelOnly="1" outline="0" fieldPosition="0"/>
    </format>
    <format dxfId="519">
      <pivotArea field="2" type="button" dataOnly="0" labelOnly="1" outline="0" axis="axisCol" fieldPosition="0"/>
    </format>
    <format dxfId="518">
      <pivotArea type="topRight" dataOnly="0" labelOnly="1" outline="0" fieldPosition="0"/>
    </format>
    <format dxfId="517">
      <pivotArea field="1" type="button" dataOnly="0" labelOnly="1" outline="0" axis="axisRow" fieldPosition="0"/>
    </format>
    <format dxfId="516">
      <pivotArea dataOnly="0" labelOnly="1" fieldPosition="0">
        <references count="1">
          <reference field="1" count="0"/>
        </references>
      </pivotArea>
    </format>
    <format dxfId="515">
      <pivotArea dataOnly="0" labelOnly="1" grandRow="1" outline="0" fieldPosition="0"/>
    </format>
    <format dxfId="514">
      <pivotArea dataOnly="0" labelOnly="1" fieldPosition="0">
        <references count="1">
          <reference field="2" count="0"/>
        </references>
      </pivotArea>
    </format>
    <format dxfId="51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5" cacheId="18" applyNumberFormats="0" applyBorderFormats="0" applyFontFormats="0" applyPatternFormats="0" applyAlignmentFormats="0" applyWidthHeightFormats="1" dataCaption="Valores" grandTotalCaption="TOTAL VIAJES" updatedVersion="6" minRefreshableVersion="3" useAutoFormatting="1" itemPrintTitles="1" createdVersion="6" indent="0" outline="1" outlineData="1" multipleFieldFilters="0" rowHeaderCaption="DIA" colHeaderCaption="MICRORUTA">
  <location ref="A120:C153" firstHeaderRow="1" firstDataRow="2" firstDataCol="1"/>
  <pivotFields count="19"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Cuenta de FECHA ENTRADA" fld="3" subtotal="count" baseField="0" baseItem="0"/>
  </dataFields>
  <formats count="50">
    <format dxfId="704">
      <pivotArea type="all" dataOnly="0" outline="0" fieldPosition="0"/>
    </format>
    <format dxfId="703">
      <pivotArea outline="0" collapsedLevelsAreSubtotals="1" fieldPosition="0"/>
    </format>
    <format dxfId="702">
      <pivotArea type="origin" dataOnly="0" labelOnly="1" outline="0" fieldPosition="0"/>
    </format>
    <format dxfId="701">
      <pivotArea field="11" type="button" dataOnly="0" labelOnly="1" outline="0" axis="axisCol" fieldPosition="0"/>
    </format>
    <format dxfId="700">
      <pivotArea type="topRight" dataOnly="0" labelOnly="1" outline="0" fieldPosition="0"/>
    </format>
    <format dxfId="699">
      <pivotArea field="1" type="button" dataOnly="0" labelOnly="1" outline="0" axis="axisRow" fieldPosition="0"/>
    </format>
    <format dxfId="698">
      <pivotArea dataOnly="0" labelOnly="1" fieldPosition="0">
        <references count="1">
          <reference field="1" count="0"/>
        </references>
      </pivotArea>
    </format>
    <format dxfId="697">
      <pivotArea dataOnly="0" labelOnly="1" grandRow="1" outline="0" fieldPosition="0"/>
    </format>
    <format dxfId="696">
      <pivotArea dataOnly="0" labelOnly="1" fieldPosition="0">
        <references count="1">
          <reference field="11" count="0"/>
        </references>
      </pivotArea>
    </format>
    <format dxfId="695">
      <pivotArea dataOnly="0" labelOnly="1" grandCol="1" outline="0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type="origin" dataOnly="0" labelOnly="1" outline="0" fieldPosition="0"/>
    </format>
    <format dxfId="661">
      <pivotArea field="11" type="button" dataOnly="0" labelOnly="1" outline="0" axis="axisCol" fieldPosition="0"/>
    </format>
    <format dxfId="660">
      <pivotArea type="topRight" dataOnly="0" labelOnly="1" outline="0" fieldPosition="0"/>
    </format>
    <format dxfId="659">
      <pivotArea field="1" type="button" dataOnly="0" labelOnly="1" outline="0" axis="axisRow" fieldPosition="0"/>
    </format>
    <format dxfId="658">
      <pivotArea dataOnly="0" labelOnly="1" fieldPosition="0">
        <references count="1">
          <reference field="1" count="0"/>
        </references>
      </pivotArea>
    </format>
    <format dxfId="657">
      <pivotArea dataOnly="0" labelOnly="1" grandRow="1" outline="0" fieldPosition="0"/>
    </format>
    <format dxfId="656">
      <pivotArea dataOnly="0" labelOnly="1" fieldPosition="0">
        <references count="1">
          <reference field="11" count="0"/>
        </references>
      </pivotArea>
    </format>
    <format dxfId="655">
      <pivotArea dataOnly="0" labelOnly="1" grandCol="1" outline="0" fieldPosition="0"/>
    </format>
    <format dxfId="624">
      <pivotArea type="all" dataOnly="0" outline="0" fieldPosition="0"/>
    </format>
    <format dxfId="623">
      <pivotArea outline="0" collapsedLevelsAreSubtotals="1" fieldPosition="0"/>
    </format>
    <format dxfId="622">
      <pivotArea type="origin" dataOnly="0" labelOnly="1" outline="0" fieldPosition="0"/>
    </format>
    <format dxfId="621">
      <pivotArea field="11" type="button" dataOnly="0" labelOnly="1" outline="0" axis="axisCol" fieldPosition="0"/>
    </format>
    <format dxfId="620">
      <pivotArea type="topRight" dataOnly="0" labelOnly="1" outline="0" fieldPosition="0"/>
    </format>
    <format dxfId="619">
      <pivotArea field="1" type="button" dataOnly="0" labelOnly="1" outline="0" axis="axisRow" fieldPosition="0"/>
    </format>
    <format dxfId="618">
      <pivotArea dataOnly="0" labelOnly="1" fieldPosition="0">
        <references count="1">
          <reference field="1" count="0"/>
        </references>
      </pivotArea>
    </format>
    <format dxfId="617">
      <pivotArea dataOnly="0" labelOnly="1" grandRow="1" outline="0" fieldPosition="0"/>
    </format>
    <format dxfId="616">
      <pivotArea dataOnly="0" labelOnly="1" fieldPosition="0">
        <references count="1">
          <reference field="11" count="0"/>
        </references>
      </pivotArea>
    </format>
    <format dxfId="615">
      <pivotArea dataOnly="0" labelOnly="1" grandCol="1" outline="0" fieldPosition="0"/>
    </format>
    <format dxfId="572">
      <pivotArea type="all" dataOnly="0" outline="0" fieldPosition="0"/>
    </format>
    <format dxfId="571">
      <pivotArea outline="0" collapsedLevelsAreSubtotals="1" fieldPosition="0"/>
    </format>
    <format dxfId="570">
      <pivotArea type="origin" dataOnly="0" labelOnly="1" outline="0" fieldPosition="0"/>
    </format>
    <format dxfId="569">
      <pivotArea field="11" type="button" dataOnly="0" labelOnly="1" outline="0" axis="axisCol" fieldPosition="0"/>
    </format>
    <format dxfId="568">
      <pivotArea type="topRight" dataOnly="0" labelOnly="1" outline="0" fieldPosition="0"/>
    </format>
    <format dxfId="567">
      <pivotArea field="1" type="button" dataOnly="0" labelOnly="1" outline="0" axis="axisRow" fieldPosition="0"/>
    </format>
    <format dxfId="566">
      <pivotArea dataOnly="0" labelOnly="1" fieldPosition="0">
        <references count="1">
          <reference field="1" count="0"/>
        </references>
      </pivotArea>
    </format>
    <format dxfId="565">
      <pivotArea dataOnly="0" labelOnly="1" grandRow="1" outline="0" fieldPosition="0"/>
    </format>
    <format dxfId="564">
      <pivotArea dataOnly="0" labelOnly="1" fieldPosition="0">
        <references count="1">
          <reference field="11" count="0"/>
        </references>
      </pivotArea>
    </format>
    <format dxfId="563">
      <pivotArea dataOnly="0" labelOnly="1" grandCol="1" outline="0" fieldPosition="0"/>
    </format>
    <format dxfId="512">
      <pivotArea type="all" dataOnly="0" outline="0" fieldPosition="0"/>
    </format>
    <format dxfId="511">
      <pivotArea outline="0" collapsedLevelsAreSubtotals="1" fieldPosition="0"/>
    </format>
    <format dxfId="510">
      <pivotArea type="origin" dataOnly="0" labelOnly="1" outline="0" fieldPosition="0"/>
    </format>
    <format dxfId="509">
      <pivotArea field="11" type="button" dataOnly="0" labelOnly="1" outline="0" axis="axisCol" fieldPosition="0"/>
    </format>
    <format dxfId="508">
      <pivotArea type="topRight" dataOnly="0" labelOnly="1" outline="0" fieldPosition="0"/>
    </format>
    <format dxfId="507">
      <pivotArea field="1" type="button" dataOnly="0" labelOnly="1" outline="0" axis="axisRow" fieldPosition="0"/>
    </format>
    <format dxfId="506">
      <pivotArea dataOnly="0" labelOnly="1" fieldPosition="0">
        <references count="1">
          <reference field="1" count="0"/>
        </references>
      </pivotArea>
    </format>
    <format dxfId="505">
      <pivotArea dataOnly="0" labelOnly="1" grandRow="1" outline="0" fieldPosition="0"/>
    </format>
    <format dxfId="504">
      <pivotArea dataOnly="0" labelOnly="1" fieldPosition="0">
        <references count="1">
          <reference field="11" count="0"/>
        </references>
      </pivotArea>
    </format>
    <format dxfId="50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4" cacheId="18" applyNumberFormats="0" applyBorderFormats="0" applyFontFormats="0" applyPatternFormats="0" applyAlignmentFormats="0" applyWidthHeightFormats="1" dataCaption="Valores" grandTotalCaption="TOTAL VIAJES" updatedVersion="6" minRefreshableVersion="3" useAutoFormatting="1" itemPrintTitles="1" createdVersion="6" indent="0" outline="1" outlineData="1" multipleFieldFilters="0" rowHeaderCaption="DIA" colHeaderCaption="MACRORUTA">
  <location ref="A81:D114" firstHeaderRow="1" firstDataRow="2" firstDataCol="1"/>
  <pivotFields count="19"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3">
        <item x="1"/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Cuenta de FECHA ENTRADA" fld="3" subtotal="count" baseField="0" baseItem="0"/>
  </dataFields>
  <formats count="70">
    <format dxfId="774">
      <pivotArea type="all" dataOnly="0" outline="0" fieldPosition="0"/>
    </format>
    <format dxfId="773">
      <pivotArea outline="0" collapsedLevelsAreSubtotals="1" fieldPosition="0"/>
    </format>
    <format dxfId="772">
      <pivotArea type="origin" dataOnly="0" labelOnly="1" outline="0" fieldPosition="0"/>
    </format>
    <format dxfId="771">
      <pivotArea field="10" type="button" dataOnly="0" labelOnly="1" outline="0" axis="axisCol" fieldPosition="0"/>
    </format>
    <format dxfId="770">
      <pivotArea type="topRight" dataOnly="0" labelOnly="1" outline="0" fieldPosition="0"/>
    </format>
    <format dxfId="769">
      <pivotArea field="1" type="button" dataOnly="0" labelOnly="1" outline="0" axis="axisRow" fieldPosition="0"/>
    </format>
    <format dxfId="768">
      <pivotArea dataOnly="0" labelOnly="1" fieldPosition="0">
        <references count="1">
          <reference field="1" count="0"/>
        </references>
      </pivotArea>
    </format>
    <format dxfId="767">
      <pivotArea dataOnly="0" labelOnly="1" grandRow="1" outline="0" fieldPosition="0"/>
    </format>
    <format dxfId="766">
      <pivotArea dataOnly="0" labelOnly="1" fieldPosition="0">
        <references count="1">
          <reference field="10" count="0"/>
        </references>
      </pivotArea>
    </format>
    <format dxfId="765">
      <pivotArea dataOnly="0" labelOnly="1" grandCol="1" outline="0" fieldPosition="0"/>
    </format>
    <format dxfId="744">
      <pivotArea type="all" dataOnly="0" outline="0" fieldPosition="0"/>
    </format>
    <format dxfId="743">
      <pivotArea outline="0" collapsedLevelsAreSubtotals="1" fieldPosition="0"/>
    </format>
    <format dxfId="742">
      <pivotArea type="origin" dataOnly="0" labelOnly="1" outline="0" fieldPosition="0"/>
    </format>
    <format dxfId="741">
      <pivotArea field="10" type="button" dataOnly="0" labelOnly="1" outline="0" axis="axisCol" fieldPosition="0"/>
    </format>
    <format dxfId="740">
      <pivotArea type="topRight" dataOnly="0" labelOnly="1" outline="0" fieldPosition="0"/>
    </format>
    <format dxfId="739">
      <pivotArea field="1" type="button" dataOnly="0" labelOnly="1" outline="0" axis="axisRow" fieldPosition="0"/>
    </format>
    <format dxfId="738">
      <pivotArea dataOnly="0" labelOnly="1" fieldPosition="0">
        <references count="1">
          <reference field="1" count="0"/>
        </references>
      </pivotArea>
    </format>
    <format dxfId="737">
      <pivotArea dataOnly="0" labelOnly="1" grandRow="1" outline="0" fieldPosition="0"/>
    </format>
    <format dxfId="736">
      <pivotArea dataOnly="0" labelOnly="1" fieldPosition="0">
        <references count="1">
          <reference field="10" count="0"/>
        </references>
      </pivotArea>
    </format>
    <format dxfId="735">
      <pivotArea dataOnly="0" labelOnly="1" grandCol="1" outline="0" fieldPosition="0"/>
    </format>
    <format dxfId="714">
      <pivotArea type="all" dataOnly="0" outline="0" fieldPosition="0"/>
    </format>
    <format dxfId="713">
      <pivotArea outline="0" collapsedLevelsAreSubtotals="1" fieldPosition="0"/>
    </format>
    <format dxfId="712">
      <pivotArea type="origin" dataOnly="0" labelOnly="1" outline="0" fieldPosition="0"/>
    </format>
    <format dxfId="711">
      <pivotArea field="10" type="button" dataOnly="0" labelOnly="1" outline="0" axis="axisCol" fieldPosition="0"/>
    </format>
    <format dxfId="710">
      <pivotArea type="topRight" dataOnly="0" labelOnly="1" outline="0" fieldPosition="0"/>
    </format>
    <format dxfId="709">
      <pivotArea field="1" type="button" dataOnly="0" labelOnly="1" outline="0" axis="axisRow" fieldPosition="0"/>
    </format>
    <format dxfId="708">
      <pivotArea dataOnly="0" labelOnly="1" fieldPosition="0">
        <references count="1">
          <reference field="1" count="0"/>
        </references>
      </pivotArea>
    </format>
    <format dxfId="707">
      <pivotArea dataOnly="0" labelOnly="1" grandRow="1" outline="0" fieldPosition="0"/>
    </format>
    <format dxfId="706">
      <pivotArea dataOnly="0" labelOnly="1" fieldPosition="0">
        <references count="1">
          <reference field="10" count="0"/>
        </references>
      </pivotArea>
    </format>
    <format dxfId="705">
      <pivotArea dataOnly="0" labelOnly="1" grandCol="1" outline="0" fieldPosition="0"/>
    </format>
    <format dxfId="694">
      <pivotArea type="all" dataOnly="0" outline="0" fieldPosition="0"/>
    </format>
    <format dxfId="693">
      <pivotArea outline="0" collapsedLevelsAreSubtotals="1" fieldPosition="0"/>
    </format>
    <format dxfId="692">
      <pivotArea type="origin" dataOnly="0" labelOnly="1" outline="0" fieldPosition="0"/>
    </format>
    <format dxfId="691">
      <pivotArea field="10" type="button" dataOnly="0" labelOnly="1" outline="0" axis="axisCol" fieldPosition="0"/>
    </format>
    <format dxfId="690">
      <pivotArea type="topRight" dataOnly="0" labelOnly="1" outline="0" fieldPosition="0"/>
    </format>
    <format dxfId="689">
      <pivotArea field="1" type="button" dataOnly="0" labelOnly="1" outline="0" axis="axisRow" fieldPosition="0"/>
    </format>
    <format dxfId="688">
      <pivotArea dataOnly="0" labelOnly="1" fieldPosition="0">
        <references count="1">
          <reference field="1" count="0"/>
        </references>
      </pivotArea>
    </format>
    <format dxfId="687">
      <pivotArea dataOnly="0" labelOnly="1" grandRow="1" outline="0" fieldPosition="0"/>
    </format>
    <format dxfId="686">
      <pivotArea dataOnly="0" labelOnly="1" fieldPosition="0">
        <references count="1">
          <reference field="10" count="0"/>
        </references>
      </pivotArea>
    </format>
    <format dxfId="685">
      <pivotArea dataOnly="0" labelOnly="1" grandCol="1" outline="0" fieldPosition="0"/>
    </format>
    <format dxfId="654">
      <pivotArea type="all" dataOnly="0" outline="0" fieldPosition="0"/>
    </format>
    <format dxfId="653">
      <pivotArea outline="0" collapsedLevelsAreSubtotals="1" fieldPosition="0"/>
    </format>
    <format dxfId="652">
      <pivotArea type="origin" dataOnly="0" labelOnly="1" outline="0" fieldPosition="0"/>
    </format>
    <format dxfId="651">
      <pivotArea field="10" type="button" dataOnly="0" labelOnly="1" outline="0" axis="axisCol" fieldPosition="0"/>
    </format>
    <format dxfId="650">
      <pivotArea type="topRight" dataOnly="0" labelOnly="1" outline="0" fieldPosition="0"/>
    </format>
    <format dxfId="649">
      <pivotArea field="1" type="button" dataOnly="0" labelOnly="1" outline="0" axis="axisRow" fieldPosition="0"/>
    </format>
    <format dxfId="648">
      <pivotArea dataOnly="0" labelOnly="1" fieldPosition="0">
        <references count="1">
          <reference field="1" count="0"/>
        </references>
      </pivotArea>
    </format>
    <format dxfId="647">
      <pivotArea dataOnly="0" labelOnly="1" grandRow="1" outline="0" fieldPosition="0"/>
    </format>
    <format dxfId="646">
      <pivotArea dataOnly="0" labelOnly="1" fieldPosition="0">
        <references count="1">
          <reference field="10" count="0"/>
        </references>
      </pivotArea>
    </format>
    <format dxfId="645">
      <pivotArea dataOnly="0" labelOnly="1" grandCol="1" outline="0" fieldPosition="0"/>
    </format>
    <format dxfId="562">
      <pivotArea type="all" dataOnly="0" outline="0" fieldPosition="0"/>
    </format>
    <format dxfId="561">
      <pivotArea outline="0" collapsedLevelsAreSubtotals="1" fieldPosition="0"/>
    </format>
    <format dxfId="560">
      <pivotArea type="origin" dataOnly="0" labelOnly="1" outline="0" fieldPosition="0"/>
    </format>
    <format dxfId="559">
      <pivotArea field="10" type="button" dataOnly="0" labelOnly="1" outline="0" axis="axisCol" fieldPosition="0"/>
    </format>
    <format dxfId="558">
      <pivotArea type="topRight" dataOnly="0" labelOnly="1" outline="0" fieldPosition="0"/>
    </format>
    <format dxfId="557">
      <pivotArea field="1" type="button" dataOnly="0" labelOnly="1" outline="0" axis="axisRow" fieldPosition="0"/>
    </format>
    <format dxfId="556">
      <pivotArea dataOnly="0" labelOnly="1" fieldPosition="0">
        <references count="1">
          <reference field="1" count="0"/>
        </references>
      </pivotArea>
    </format>
    <format dxfId="555">
      <pivotArea dataOnly="0" labelOnly="1" grandRow="1" outline="0" fieldPosition="0"/>
    </format>
    <format dxfId="554">
      <pivotArea dataOnly="0" labelOnly="1" fieldPosition="0">
        <references count="1">
          <reference field="10" count="0"/>
        </references>
      </pivotArea>
    </format>
    <format dxfId="553">
      <pivotArea dataOnly="0" labelOnly="1" grandCol="1" outline="0" fieldPosition="0"/>
    </format>
    <format dxfId="502">
      <pivotArea type="all" dataOnly="0" outline="0" fieldPosition="0"/>
    </format>
    <format dxfId="501">
      <pivotArea outline="0" collapsedLevelsAreSubtotals="1" fieldPosition="0"/>
    </format>
    <format dxfId="500">
      <pivotArea type="origin" dataOnly="0" labelOnly="1" outline="0" fieldPosition="0"/>
    </format>
    <format dxfId="499">
      <pivotArea field="10" type="button" dataOnly="0" labelOnly="1" outline="0" axis="axisCol" fieldPosition="0"/>
    </format>
    <format dxfId="498">
      <pivotArea type="topRight" dataOnly="0" labelOnly="1" outline="0" fieldPosition="0"/>
    </format>
    <format dxfId="497">
      <pivotArea field="1" type="button" dataOnly="0" labelOnly="1" outline="0" axis="axisRow" fieldPosition="0"/>
    </format>
    <format dxfId="496">
      <pivotArea dataOnly="0" labelOnly="1" fieldPosition="0">
        <references count="1">
          <reference field="1" count="0"/>
        </references>
      </pivotArea>
    </format>
    <format dxfId="495">
      <pivotArea dataOnly="0" labelOnly="1" grandRow="1" outline="0" fieldPosition="0"/>
    </format>
    <format dxfId="494">
      <pivotArea dataOnly="0" labelOnly="1" fieldPosition="0">
        <references count="1">
          <reference field="10" count="0"/>
        </references>
      </pivotArea>
    </format>
    <format dxfId="49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3" cacheId="18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DIA" colHeaderCaption="MICRORUTA">
  <location ref="A42:C75" firstHeaderRow="1" firstDataRow="2" firstDataCol="1"/>
  <pivotFields count="19"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Suma de PESO TON " fld="18" baseField="0" baseItem="0"/>
  </dataFields>
  <formats count="100">
    <format dxfId="822">
      <pivotArea type="all" dataOnly="0" outline="0" fieldPosition="0"/>
    </format>
    <format dxfId="821">
      <pivotArea outline="0" collapsedLevelsAreSubtotals="1" fieldPosition="0"/>
    </format>
    <format dxfId="820">
      <pivotArea type="origin" dataOnly="0" labelOnly="1" outline="0" fieldPosition="0"/>
    </format>
    <format dxfId="819">
      <pivotArea field="11" type="button" dataOnly="0" labelOnly="1" outline="0" axis="axisCol" fieldPosition="0"/>
    </format>
    <format dxfId="818">
      <pivotArea type="topRight" dataOnly="0" labelOnly="1" outline="0" fieldPosition="0"/>
    </format>
    <format dxfId="817">
      <pivotArea field="1" type="button" dataOnly="0" labelOnly="1" outline="0" axis="axisRow" fieldPosition="0"/>
    </format>
    <format dxfId="816">
      <pivotArea dataOnly="0" labelOnly="1" fieldPosition="0">
        <references count="1">
          <reference field="1" count="0"/>
        </references>
      </pivotArea>
    </format>
    <format dxfId="815">
      <pivotArea dataOnly="0" labelOnly="1" grandRow="1" outline="0" fieldPosition="0"/>
    </format>
    <format dxfId="814">
      <pivotArea dataOnly="0" labelOnly="1" fieldPosition="0">
        <references count="1">
          <reference field="11" count="0"/>
        </references>
      </pivotArea>
    </format>
    <format dxfId="813">
      <pivotArea dataOnly="0" labelOnly="1" grandCol="1" outline="0" fieldPosition="0"/>
    </format>
    <format dxfId="804">
      <pivotArea type="all" dataOnly="0" outline="0" fieldPosition="0"/>
    </format>
    <format dxfId="803">
      <pivotArea outline="0" collapsedLevelsAreSubtotals="1" fieldPosition="0"/>
    </format>
    <format dxfId="802">
      <pivotArea type="origin" dataOnly="0" labelOnly="1" outline="0" fieldPosition="0"/>
    </format>
    <format dxfId="801">
      <pivotArea field="11" type="button" dataOnly="0" labelOnly="1" outline="0" axis="axisCol" fieldPosition="0"/>
    </format>
    <format dxfId="800">
      <pivotArea type="topRight" dataOnly="0" labelOnly="1" outline="0" fieldPosition="0"/>
    </format>
    <format dxfId="799">
      <pivotArea field="1" type="button" dataOnly="0" labelOnly="1" outline="0" axis="axisRow" fieldPosition="0"/>
    </format>
    <format dxfId="798">
      <pivotArea dataOnly="0" labelOnly="1" fieldPosition="0">
        <references count="1">
          <reference field="1" count="0"/>
        </references>
      </pivotArea>
    </format>
    <format dxfId="797">
      <pivotArea dataOnly="0" labelOnly="1" grandRow="1" outline="0" fieldPosition="0"/>
    </format>
    <format dxfId="796">
      <pivotArea dataOnly="0" labelOnly="1" fieldPosition="0">
        <references count="1">
          <reference field="11" count="0"/>
        </references>
      </pivotArea>
    </format>
    <format dxfId="795">
      <pivotArea dataOnly="0" labelOnly="1" grandCol="1" outline="0" fieldPosition="0"/>
    </format>
    <format dxfId="794">
      <pivotArea type="all" dataOnly="0" outline="0" fieldPosition="0"/>
    </format>
    <format dxfId="793">
      <pivotArea outline="0" collapsedLevelsAreSubtotals="1" fieldPosition="0"/>
    </format>
    <format dxfId="792">
      <pivotArea type="origin" dataOnly="0" labelOnly="1" outline="0" fieldPosition="0"/>
    </format>
    <format dxfId="791">
      <pivotArea field="11" type="button" dataOnly="0" labelOnly="1" outline="0" axis="axisCol" fieldPosition="0"/>
    </format>
    <format dxfId="790">
      <pivotArea type="topRight" dataOnly="0" labelOnly="1" outline="0" fieldPosition="0"/>
    </format>
    <format dxfId="789">
      <pivotArea field="1" type="button" dataOnly="0" labelOnly="1" outline="0" axis="axisRow" fieldPosition="0"/>
    </format>
    <format dxfId="788">
      <pivotArea dataOnly="0" labelOnly="1" fieldPosition="0">
        <references count="1">
          <reference field="1" count="0"/>
        </references>
      </pivotArea>
    </format>
    <format dxfId="787">
      <pivotArea dataOnly="0" labelOnly="1" grandRow="1" outline="0" fieldPosition="0"/>
    </format>
    <format dxfId="786">
      <pivotArea dataOnly="0" labelOnly="1" fieldPosition="0">
        <references count="1">
          <reference field="11" count="0"/>
        </references>
      </pivotArea>
    </format>
    <format dxfId="785">
      <pivotArea dataOnly="0" labelOnly="1" grandCol="1" outline="0" fieldPosition="0"/>
    </format>
    <format dxfId="784">
      <pivotArea type="all" dataOnly="0" outline="0" fieldPosition="0"/>
    </format>
    <format dxfId="783">
      <pivotArea outline="0" collapsedLevelsAreSubtotals="1" fieldPosition="0"/>
    </format>
    <format dxfId="782">
      <pivotArea type="origin" dataOnly="0" labelOnly="1" outline="0" fieldPosition="0"/>
    </format>
    <format dxfId="781">
      <pivotArea field="11" type="button" dataOnly="0" labelOnly="1" outline="0" axis="axisCol" fieldPosition="0"/>
    </format>
    <format dxfId="780">
      <pivotArea type="topRight" dataOnly="0" labelOnly="1" outline="0" fieldPosition="0"/>
    </format>
    <format dxfId="779">
      <pivotArea field="1" type="button" dataOnly="0" labelOnly="1" outline="0" axis="axisRow" fieldPosition="0"/>
    </format>
    <format dxfId="778">
      <pivotArea dataOnly="0" labelOnly="1" fieldPosition="0">
        <references count="1">
          <reference field="1" count="0"/>
        </references>
      </pivotArea>
    </format>
    <format dxfId="777">
      <pivotArea dataOnly="0" labelOnly="1" grandRow="1" outline="0" fieldPosition="0"/>
    </format>
    <format dxfId="776">
      <pivotArea dataOnly="0" labelOnly="1" fieldPosition="0">
        <references count="1">
          <reference field="11" count="0"/>
        </references>
      </pivotArea>
    </format>
    <format dxfId="775">
      <pivotArea dataOnly="0" labelOnly="1" grandCol="1" outline="0" fieldPosition="0"/>
    </format>
    <format dxfId="764">
      <pivotArea type="all" dataOnly="0" outline="0" fieldPosition="0"/>
    </format>
    <format dxfId="763">
      <pivotArea outline="0" collapsedLevelsAreSubtotals="1" fieldPosition="0"/>
    </format>
    <format dxfId="762">
      <pivotArea type="origin" dataOnly="0" labelOnly="1" outline="0" fieldPosition="0"/>
    </format>
    <format dxfId="761">
      <pivotArea field="11" type="button" dataOnly="0" labelOnly="1" outline="0" axis="axisCol" fieldPosition="0"/>
    </format>
    <format dxfId="760">
      <pivotArea type="topRight" dataOnly="0" labelOnly="1" outline="0" fieldPosition="0"/>
    </format>
    <format dxfId="759">
      <pivotArea field="1" type="button" dataOnly="0" labelOnly="1" outline="0" axis="axisRow" fieldPosition="0"/>
    </format>
    <format dxfId="758">
      <pivotArea dataOnly="0" labelOnly="1" fieldPosition="0">
        <references count="1">
          <reference field="1" count="0"/>
        </references>
      </pivotArea>
    </format>
    <format dxfId="757">
      <pivotArea dataOnly="0" labelOnly="1" grandRow="1" outline="0" fieldPosition="0"/>
    </format>
    <format dxfId="756">
      <pivotArea dataOnly="0" labelOnly="1" fieldPosition="0">
        <references count="1">
          <reference field="11" count="0"/>
        </references>
      </pivotArea>
    </format>
    <format dxfId="755">
      <pivotArea dataOnly="0" labelOnly="1" grandCol="1" outline="0" fieldPosition="0"/>
    </format>
    <format dxfId="734">
      <pivotArea type="all" dataOnly="0" outline="0" fieldPosition="0"/>
    </format>
    <format dxfId="733">
      <pivotArea outline="0" collapsedLevelsAreSubtotals="1" fieldPosition="0"/>
    </format>
    <format dxfId="732">
      <pivotArea type="origin" dataOnly="0" labelOnly="1" outline="0" fieldPosition="0"/>
    </format>
    <format dxfId="731">
      <pivotArea field="11" type="button" dataOnly="0" labelOnly="1" outline="0" axis="axisCol" fieldPosition="0"/>
    </format>
    <format dxfId="730">
      <pivotArea type="topRight" dataOnly="0" labelOnly="1" outline="0" fieldPosition="0"/>
    </format>
    <format dxfId="729">
      <pivotArea field="1" type="button" dataOnly="0" labelOnly="1" outline="0" axis="axisRow" fieldPosition="0"/>
    </format>
    <format dxfId="728">
      <pivotArea dataOnly="0" labelOnly="1" fieldPosition="0">
        <references count="1">
          <reference field="1" count="0"/>
        </references>
      </pivotArea>
    </format>
    <format dxfId="727">
      <pivotArea dataOnly="0" labelOnly="1" grandRow="1" outline="0" fieldPosition="0"/>
    </format>
    <format dxfId="726">
      <pivotArea dataOnly="0" labelOnly="1" fieldPosition="0">
        <references count="1">
          <reference field="11" count="0"/>
        </references>
      </pivotArea>
    </format>
    <format dxfId="725">
      <pivotArea dataOnly="0" labelOnly="1" grandCol="1" outline="0" fieldPosition="0"/>
    </format>
    <format dxfId="684">
      <pivotArea type="all" dataOnly="0" outline="0" fieldPosition="0"/>
    </format>
    <format dxfId="683">
      <pivotArea outline="0" collapsedLevelsAreSubtotals="1" fieldPosition="0"/>
    </format>
    <format dxfId="682">
      <pivotArea type="origin" dataOnly="0" labelOnly="1" outline="0" fieldPosition="0"/>
    </format>
    <format dxfId="681">
      <pivotArea field="11" type="button" dataOnly="0" labelOnly="1" outline="0" axis="axisCol" fieldPosition="0"/>
    </format>
    <format dxfId="680">
      <pivotArea type="topRight" dataOnly="0" labelOnly="1" outline="0" fieldPosition="0"/>
    </format>
    <format dxfId="679">
      <pivotArea field="1" type="button" dataOnly="0" labelOnly="1" outline="0" axis="axisRow" fieldPosition="0"/>
    </format>
    <format dxfId="678">
      <pivotArea dataOnly="0" labelOnly="1" fieldPosition="0">
        <references count="1">
          <reference field="1" count="0"/>
        </references>
      </pivotArea>
    </format>
    <format dxfId="677">
      <pivotArea dataOnly="0" labelOnly="1" grandRow="1" outline="0" fieldPosition="0"/>
    </format>
    <format dxfId="676">
      <pivotArea dataOnly="0" labelOnly="1" fieldPosition="0">
        <references count="1">
          <reference field="11" count="0"/>
        </references>
      </pivotArea>
    </format>
    <format dxfId="675">
      <pivotArea dataOnly="0" labelOnly="1" grandCol="1" outline="0" fieldPosition="0"/>
    </format>
    <format dxfId="644">
      <pivotArea type="all" dataOnly="0" outline="0" fieldPosition="0"/>
    </format>
    <format dxfId="643">
      <pivotArea outline="0" collapsedLevelsAreSubtotals="1" fieldPosition="0"/>
    </format>
    <format dxfId="642">
      <pivotArea type="origin" dataOnly="0" labelOnly="1" outline="0" fieldPosition="0"/>
    </format>
    <format dxfId="641">
      <pivotArea field="11" type="button" dataOnly="0" labelOnly="1" outline="0" axis="axisCol" fieldPosition="0"/>
    </format>
    <format dxfId="640">
      <pivotArea type="topRight" dataOnly="0" labelOnly="1" outline="0" fieldPosition="0"/>
    </format>
    <format dxfId="639">
      <pivotArea field="1" type="button" dataOnly="0" labelOnly="1" outline="0" axis="axisRow" fieldPosition="0"/>
    </format>
    <format dxfId="638">
      <pivotArea dataOnly="0" labelOnly="1" fieldPosition="0">
        <references count="1">
          <reference field="1" count="0"/>
        </references>
      </pivotArea>
    </format>
    <format dxfId="637">
      <pivotArea dataOnly="0" labelOnly="1" grandRow="1" outline="0" fieldPosition="0"/>
    </format>
    <format dxfId="636">
      <pivotArea dataOnly="0" labelOnly="1" fieldPosition="0">
        <references count="1">
          <reference field="11" count="0"/>
        </references>
      </pivotArea>
    </format>
    <format dxfId="635">
      <pivotArea dataOnly="0" labelOnly="1" grandCol="1" outline="0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type="origin" dataOnly="0" labelOnly="1" outline="0" fieldPosition="0"/>
    </format>
    <format dxfId="549">
      <pivotArea field="11" type="button" dataOnly="0" labelOnly="1" outline="0" axis="axisCol" fieldPosition="0"/>
    </format>
    <format dxfId="548">
      <pivotArea type="topRight" dataOnly="0" labelOnly="1" outline="0" fieldPosition="0"/>
    </format>
    <format dxfId="547">
      <pivotArea field="1" type="button" dataOnly="0" labelOnly="1" outline="0" axis="axisRow" fieldPosition="0"/>
    </format>
    <format dxfId="546">
      <pivotArea dataOnly="0" labelOnly="1" fieldPosition="0">
        <references count="1">
          <reference field="1" count="0"/>
        </references>
      </pivotArea>
    </format>
    <format dxfId="545">
      <pivotArea dataOnly="0" labelOnly="1" grandRow="1" outline="0" fieldPosition="0"/>
    </format>
    <format dxfId="544">
      <pivotArea dataOnly="0" labelOnly="1" fieldPosition="0">
        <references count="1">
          <reference field="11" count="0"/>
        </references>
      </pivotArea>
    </format>
    <format dxfId="543">
      <pivotArea dataOnly="0" labelOnly="1" grandCol="1" outline="0" fieldPosition="0"/>
    </format>
    <format dxfId="492">
      <pivotArea type="all" dataOnly="0" outline="0" fieldPosition="0"/>
    </format>
    <format dxfId="491">
      <pivotArea outline="0" collapsedLevelsAreSubtotals="1" fieldPosition="0"/>
    </format>
    <format dxfId="490">
      <pivotArea type="origin" dataOnly="0" labelOnly="1" outline="0" fieldPosition="0"/>
    </format>
    <format dxfId="489">
      <pivotArea field="11" type="button" dataOnly="0" labelOnly="1" outline="0" axis="axisCol" fieldPosition="0"/>
    </format>
    <format dxfId="488">
      <pivotArea type="topRight" dataOnly="0" labelOnly="1" outline="0" fieldPosition="0"/>
    </format>
    <format dxfId="487">
      <pivotArea field="1" type="button" dataOnly="0" labelOnly="1" outline="0" axis="axisRow" fieldPosition="0"/>
    </format>
    <format dxfId="486">
      <pivotArea dataOnly="0" labelOnly="1" fieldPosition="0">
        <references count="1">
          <reference field="1" count="0"/>
        </references>
      </pivotArea>
    </format>
    <format dxfId="485">
      <pivotArea dataOnly="0" labelOnly="1" grandRow="1" outline="0" fieldPosition="0"/>
    </format>
    <format dxfId="484">
      <pivotArea dataOnly="0" labelOnly="1" fieldPosition="0">
        <references count="1">
          <reference field="11" count="0"/>
        </references>
      </pivotArea>
    </format>
    <format dxfId="48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Dinámica2" cacheId="18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DIA" colHeaderCaption="MACRORUTA">
  <location ref="A3:D36" firstHeaderRow="1" firstDataRow="2" firstDataCol="1"/>
  <pivotFields count="19"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3">
        <item x="1"/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Suma de PESO TON " fld="18" baseField="0" baseItem="0"/>
  </dataFields>
  <formats count="88">
    <format dxfId="842">
      <pivotArea type="all" dataOnly="0" outline="0" fieldPosition="0"/>
    </format>
    <format dxfId="841">
      <pivotArea outline="0" collapsedLevelsAreSubtotals="1" fieldPosition="0"/>
    </format>
    <format dxfId="840">
      <pivotArea type="origin" dataOnly="0" labelOnly="1" outline="0" fieldPosition="0"/>
    </format>
    <format dxfId="839">
      <pivotArea field="10" type="button" dataOnly="0" labelOnly="1" outline="0" axis="axisCol" fieldPosition="0"/>
    </format>
    <format dxfId="838">
      <pivotArea type="topRight" dataOnly="0" labelOnly="1" outline="0" fieldPosition="0"/>
    </format>
    <format dxfId="837">
      <pivotArea field="1" type="button" dataOnly="0" labelOnly="1" outline="0" axis="axisRow" fieldPosition="0"/>
    </format>
    <format dxfId="836">
      <pivotArea dataOnly="0" labelOnly="1" fieldPosition="0">
        <references count="1">
          <reference field="1" count="0"/>
        </references>
      </pivotArea>
    </format>
    <format dxfId="835">
      <pivotArea dataOnly="0" labelOnly="1" grandRow="1" outline="0" fieldPosition="0"/>
    </format>
    <format dxfId="834">
      <pivotArea dataOnly="0" labelOnly="1" fieldPosition="0">
        <references count="1">
          <reference field="10" count="0"/>
        </references>
      </pivotArea>
    </format>
    <format dxfId="833">
      <pivotArea dataOnly="0" labelOnly="1" grandCol="1" outline="0" fieldPosition="0"/>
    </format>
    <format dxfId="832">
      <pivotArea type="all" dataOnly="0" outline="0" fieldPosition="0"/>
    </format>
    <format dxfId="831">
      <pivotArea outline="0" collapsedLevelsAreSubtotals="1" fieldPosition="0"/>
    </format>
    <format dxfId="830">
      <pivotArea type="origin" dataOnly="0" labelOnly="1" outline="0" fieldPosition="0"/>
    </format>
    <format dxfId="829">
      <pivotArea field="10" type="button" dataOnly="0" labelOnly="1" outline="0" axis="axisCol" fieldPosition="0"/>
    </format>
    <format dxfId="828">
      <pivotArea type="topRight" dataOnly="0" labelOnly="1" outline="0" fieldPosition="0"/>
    </format>
    <format dxfId="827">
      <pivotArea field="1" type="button" dataOnly="0" labelOnly="1" outline="0" axis="axisRow" fieldPosition="0"/>
    </format>
    <format dxfId="826">
      <pivotArea dataOnly="0" labelOnly="1" fieldPosition="0">
        <references count="1">
          <reference field="1" count="0"/>
        </references>
      </pivotArea>
    </format>
    <format dxfId="825">
      <pivotArea dataOnly="0" labelOnly="1" grandRow="1" outline="0" fieldPosition="0"/>
    </format>
    <format dxfId="824">
      <pivotArea dataOnly="0" labelOnly="1" fieldPosition="0">
        <references count="1">
          <reference field="10" count="0"/>
        </references>
      </pivotArea>
    </format>
    <format dxfId="823">
      <pivotArea dataOnly="0" labelOnly="1" grandCol="1" outline="0" fieldPosition="0"/>
    </format>
    <format dxfId="812">
      <pivotArea outline="0" collapsedLevelsAreSubtotals="1" fieldPosition="0">
        <references count="1">
          <reference field="10" count="0" selected="0"/>
        </references>
      </pivotArea>
    </format>
    <format dxfId="811">
      <pivotArea type="origin" dataOnly="0" labelOnly="1" outline="0" fieldPosition="0"/>
    </format>
    <format dxfId="810">
      <pivotArea field="10" type="button" dataOnly="0" labelOnly="1" outline="0" axis="axisCol" fieldPosition="0"/>
    </format>
    <format dxfId="809">
      <pivotArea type="topRight" dataOnly="0" labelOnly="1" outline="0" fieldPosition="0"/>
    </format>
    <format dxfId="808">
      <pivotArea field="1" type="button" dataOnly="0" labelOnly="1" outline="0" axis="axisRow" fieldPosition="0"/>
    </format>
    <format dxfId="807">
      <pivotArea dataOnly="0" labelOnly="1" fieldPosition="0">
        <references count="1">
          <reference field="1" count="0"/>
        </references>
      </pivotArea>
    </format>
    <format dxfId="806">
      <pivotArea dataOnly="0" labelOnly="1" grandRow="1" outline="0" fieldPosition="0"/>
    </format>
    <format dxfId="805">
      <pivotArea dataOnly="0" labelOnly="1" fieldPosition="0">
        <references count="1">
          <reference field="10" count="0"/>
        </references>
      </pivotArea>
    </format>
    <format dxfId="754">
      <pivotArea type="all" dataOnly="0" outline="0" fieldPosition="0"/>
    </format>
    <format dxfId="753">
      <pivotArea outline="0" collapsedLevelsAreSubtotals="1" fieldPosition="0"/>
    </format>
    <format dxfId="752">
      <pivotArea type="origin" dataOnly="0" labelOnly="1" outline="0" fieldPosition="0"/>
    </format>
    <format dxfId="751">
      <pivotArea field="10" type="button" dataOnly="0" labelOnly="1" outline="0" axis="axisCol" fieldPosition="0"/>
    </format>
    <format dxfId="750">
      <pivotArea type="topRight" dataOnly="0" labelOnly="1" outline="0" fieldPosition="0"/>
    </format>
    <format dxfId="749">
      <pivotArea field="1" type="button" dataOnly="0" labelOnly="1" outline="0" axis="axisRow" fieldPosition="0"/>
    </format>
    <format dxfId="748">
      <pivotArea dataOnly="0" labelOnly="1" fieldPosition="0">
        <references count="1">
          <reference field="1" count="0"/>
        </references>
      </pivotArea>
    </format>
    <format dxfId="747">
      <pivotArea dataOnly="0" labelOnly="1" grandRow="1" outline="0" fieldPosition="0"/>
    </format>
    <format dxfId="746">
      <pivotArea dataOnly="0" labelOnly="1" fieldPosition="0">
        <references count="1">
          <reference field="10" count="0"/>
        </references>
      </pivotArea>
    </format>
    <format dxfId="745">
      <pivotArea dataOnly="0" labelOnly="1" grandCol="1" outline="0" fieldPosition="0"/>
    </format>
    <format dxfId="724">
      <pivotArea type="all" dataOnly="0" outline="0" fieldPosition="0"/>
    </format>
    <format dxfId="723">
      <pivotArea outline="0" collapsedLevelsAreSubtotals="1" fieldPosition="0"/>
    </format>
    <format dxfId="722">
      <pivotArea type="origin" dataOnly="0" labelOnly="1" outline="0" fieldPosition="0"/>
    </format>
    <format dxfId="721">
      <pivotArea field="10" type="button" dataOnly="0" labelOnly="1" outline="0" axis="axisCol" fieldPosition="0"/>
    </format>
    <format dxfId="720">
      <pivotArea type="topRight" dataOnly="0" labelOnly="1" outline="0" fieldPosition="0"/>
    </format>
    <format dxfId="719">
      <pivotArea field="1" type="button" dataOnly="0" labelOnly="1" outline="0" axis="axisRow" fieldPosition="0"/>
    </format>
    <format dxfId="718">
      <pivotArea dataOnly="0" labelOnly="1" fieldPosition="0">
        <references count="1">
          <reference field="1" count="0"/>
        </references>
      </pivotArea>
    </format>
    <format dxfId="717">
      <pivotArea dataOnly="0" labelOnly="1" grandRow="1" outline="0" fieldPosition="0"/>
    </format>
    <format dxfId="716">
      <pivotArea dataOnly="0" labelOnly="1" fieldPosition="0">
        <references count="1">
          <reference field="10" count="0"/>
        </references>
      </pivotArea>
    </format>
    <format dxfId="715">
      <pivotArea dataOnly="0" labelOnly="1" grandCol="1" outline="0" fieldPosition="0"/>
    </format>
    <format dxfId="674">
      <pivotArea type="all" dataOnly="0" outline="0" fieldPosition="0"/>
    </format>
    <format dxfId="673">
      <pivotArea outline="0" collapsedLevelsAreSubtotals="1" fieldPosition="0"/>
    </format>
    <format dxfId="672">
      <pivotArea type="origin" dataOnly="0" labelOnly="1" outline="0" fieldPosition="0"/>
    </format>
    <format dxfId="671">
      <pivotArea field="10" type="button" dataOnly="0" labelOnly="1" outline="0" axis="axisCol" fieldPosition="0"/>
    </format>
    <format dxfId="670">
      <pivotArea type="topRight" dataOnly="0" labelOnly="1" outline="0" fieldPosition="0"/>
    </format>
    <format dxfId="669">
      <pivotArea field="1" type="button" dataOnly="0" labelOnly="1" outline="0" axis="axisRow" fieldPosition="0"/>
    </format>
    <format dxfId="668">
      <pivotArea dataOnly="0" labelOnly="1" fieldPosition="0">
        <references count="1">
          <reference field="1" count="0"/>
        </references>
      </pivotArea>
    </format>
    <format dxfId="667">
      <pivotArea dataOnly="0" labelOnly="1" grandRow="1" outline="0" fieldPosition="0"/>
    </format>
    <format dxfId="666">
      <pivotArea dataOnly="0" labelOnly="1" fieldPosition="0">
        <references count="1">
          <reference field="10" count="0"/>
        </references>
      </pivotArea>
    </format>
    <format dxfId="665">
      <pivotArea dataOnly="0" labelOnly="1" grandCol="1" outline="0" fieldPosition="0"/>
    </format>
    <format dxfId="634">
      <pivotArea type="all" dataOnly="0" outline="0" fieldPosition="0"/>
    </format>
    <format dxfId="633">
      <pivotArea outline="0" collapsedLevelsAreSubtotals="1" fieldPosition="0"/>
    </format>
    <format dxfId="632">
      <pivotArea type="origin" dataOnly="0" labelOnly="1" outline="0" fieldPosition="0"/>
    </format>
    <format dxfId="631">
      <pivotArea field="10" type="button" dataOnly="0" labelOnly="1" outline="0" axis="axisCol" fieldPosition="0"/>
    </format>
    <format dxfId="630">
      <pivotArea type="topRight" dataOnly="0" labelOnly="1" outline="0" fieldPosition="0"/>
    </format>
    <format dxfId="629">
      <pivotArea field="1" type="button" dataOnly="0" labelOnly="1" outline="0" axis="axisRow" fieldPosition="0"/>
    </format>
    <format dxfId="628">
      <pivotArea dataOnly="0" labelOnly="1" fieldPosition="0">
        <references count="1">
          <reference field="1" count="0"/>
        </references>
      </pivotArea>
    </format>
    <format dxfId="627">
      <pivotArea dataOnly="0" labelOnly="1" grandRow="1" outline="0" fieldPosition="0"/>
    </format>
    <format dxfId="626">
      <pivotArea dataOnly="0" labelOnly="1" fieldPosition="0">
        <references count="1">
          <reference field="10" count="0"/>
        </references>
      </pivotArea>
    </format>
    <format dxfId="625">
      <pivotArea dataOnly="0" labelOnly="1" grandCol="1" outline="0" fieldPosition="0"/>
    </format>
    <format dxfId="542">
      <pivotArea type="all" dataOnly="0" outline="0" fieldPosition="0"/>
    </format>
    <format dxfId="541">
      <pivotArea outline="0" collapsedLevelsAreSubtotals="1" fieldPosition="0"/>
    </format>
    <format dxfId="540">
      <pivotArea type="origin" dataOnly="0" labelOnly="1" outline="0" fieldPosition="0"/>
    </format>
    <format dxfId="539">
      <pivotArea field="10" type="button" dataOnly="0" labelOnly="1" outline="0" axis="axisCol" fieldPosition="0"/>
    </format>
    <format dxfId="538">
      <pivotArea type="topRight" dataOnly="0" labelOnly="1" outline="0" fieldPosition="0"/>
    </format>
    <format dxfId="537">
      <pivotArea field="1" type="button" dataOnly="0" labelOnly="1" outline="0" axis="axisRow" fieldPosition="0"/>
    </format>
    <format dxfId="536">
      <pivotArea dataOnly="0" labelOnly="1" fieldPosition="0">
        <references count="1">
          <reference field="1" count="0"/>
        </references>
      </pivotArea>
    </format>
    <format dxfId="535">
      <pivotArea dataOnly="0" labelOnly="1" grandRow="1" outline="0" fieldPosition="0"/>
    </format>
    <format dxfId="534">
      <pivotArea dataOnly="0" labelOnly="1" fieldPosition="0">
        <references count="1">
          <reference field="10" count="0"/>
        </references>
      </pivotArea>
    </format>
    <format dxfId="533">
      <pivotArea dataOnly="0" labelOnly="1" grandCol="1" outline="0" fieldPosition="0"/>
    </format>
    <format dxfId="482">
      <pivotArea type="all" dataOnly="0" outline="0" fieldPosition="0"/>
    </format>
    <format dxfId="481">
      <pivotArea outline="0" collapsedLevelsAreSubtotals="1" fieldPosition="0"/>
    </format>
    <format dxfId="480">
      <pivotArea type="origin" dataOnly="0" labelOnly="1" outline="0" fieldPosition="0"/>
    </format>
    <format dxfId="479">
      <pivotArea field="10" type="button" dataOnly="0" labelOnly="1" outline="0" axis="axisCol" fieldPosition="0"/>
    </format>
    <format dxfId="478">
      <pivotArea type="topRight" dataOnly="0" labelOnly="1" outline="0" fieldPosition="0"/>
    </format>
    <format dxfId="477">
      <pivotArea field="1" type="button" dataOnly="0" labelOnly="1" outline="0" axis="axisRow" fieldPosition="0"/>
    </format>
    <format dxfId="476">
      <pivotArea dataOnly="0" labelOnly="1" fieldPosition="0">
        <references count="1">
          <reference field="1" count="0"/>
        </references>
      </pivotArea>
    </format>
    <format dxfId="475">
      <pivotArea dataOnly="0" labelOnly="1" grandRow="1" outline="0" fieldPosition="0"/>
    </format>
    <format dxfId="474">
      <pivotArea dataOnly="0" labelOnly="1" fieldPosition="0">
        <references count="1">
          <reference field="10" count="0"/>
        </references>
      </pivotArea>
    </format>
    <format dxfId="47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Dinámica11" cacheId="30" applyNumberFormats="0" applyBorderFormats="0" applyFontFormats="0" applyPatternFormats="0" applyAlignmentFormats="0" applyWidthHeightFormats="1" dataCaption="Valores" grandTotalCaption="TOTAL VIAJES" updatedVersion="6" minRefreshableVersion="3" useAutoFormatting="1" itemPrintTitles="1" createdVersion="6" indent="0" outline="1" outlineData="1" multipleFieldFilters="0" rowHeaderCaption="DIA">
  <location ref="A83:C116" firstHeaderRow="1" firstDataRow="2" firstDataCol="1"/>
  <pivotFields count="19">
    <pivotField subtotalTop="0" showAll="0"/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1">
    <field x="2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Cuenta de FECHA ENTRADA" fld="3" subtotal="count" baseField="0" baseItem="0"/>
  </dataFields>
  <formats count="30">
    <format dxfId="368">
      <pivotArea type="all" dataOnly="0" outline="0" fieldPosition="0"/>
    </format>
    <format dxfId="367">
      <pivotArea outline="0" collapsedLevelsAreSubtotals="1" fieldPosition="0"/>
    </format>
    <format dxfId="366">
      <pivotArea type="origin" dataOnly="0" labelOnly="1" outline="0" fieldPosition="0"/>
    </format>
    <format dxfId="365">
      <pivotArea field="11" type="button" dataOnly="0" labelOnly="1" outline="0" axis="axisCol" fieldPosition="0"/>
    </format>
    <format dxfId="364">
      <pivotArea type="topRight" dataOnly="0" labelOnly="1" outline="0" fieldPosition="0"/>
    </format>
    <format dxfId="363">
      <pivotArea field="2" type="button" dataOnly="0" labelOnly="1" outline="0" axis="axisRow" fieldPosition="0"/>
    </format>
    <format dxfId="362">
      <pivotArea dataOnly="0" labelOnly="1" fieldPosition="0">
        <references count="1">
          <reference field="2" count="0"/>
        </references>
      </pivotArea>
    </format>
    <format dxfId="361">
      <pivotArea dataOnly="0" labelOnly="1" grandRow="1" outline="0" fieldPosition="0"/>
    </format>
    <format dxfId="360">
      <pivotArea dataOnly="0" labelOnly="1" fieldPosition="0">
        <references count="1">
          <reference field="11" count="0"/>
        </references>
      </pivotArea>
    </format>
    <format dxfId="359">
      <pivotArea dataOnly="0" labelOnly="1" grandCol="1" outline="0" fieldPosition="0"/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type="origin" dataOnly="0" labelOnly="1" outline="0" fieldPosition="0"/>
    </format>
    <format dxfId="337">
      <pivotArea field="11" type="button" dataOnly="0" labelOnly="1" outline="0" axis="axisCol" fieldPosition="0"/>
    </format>
    <format dxfId="336">
      <pivotArea type="topRight" dataOnly="0" labelOnly="1" outline="0" fieldPosition="0"/>
    </format>
    <format dxfId="335">
      <pivotArea field="2" type="button" dataOnly="0" labelOnly="1" outline="0" axis="axisRow" fieldPosition="0"/>
    </format>
    <format dxfId="334">
      <pivotArea dataOnly="0" labelOnly="1" fieldPosition="0">
        <references count="1">
          <reference field="2" count="0"/>
        </references>
      </pivotArea>
    </format>
    <format dxfId="333">
      <pivotArea dataOnly="0" labelOnly="1" grandRow="1" outline="0" fieldPosition="0"/>
    </format>
    <format dxfId="332">
      <pivotArea dataOnly="0" labelOnly="1" fieldPosition="0">
        <references count="1">
          <reference field="11" count="0"/>
        </references>
      </pivotArea>
    </format>
    <format dxfId="331">
      <pivotArea dataOnly="0" labelOnly="1" grandCol="1" outline="0" fieldPosition="0"/>
    </format>
    <format dxfId="312">
      <pivotArea type="all" dataOnly="0" outline="0" fieldPosition="0"/>
    </format>
    <format dxfId="311">
      <pivotArea outline="0" collapsedLevelsAreSubtotals="1" fieldPosition="0"/>
    </format>
    <format dxfId="310">
      <pivotArea type="origin" dataOnly="0" labelOnly="1" outline="0" fieldPosition="0"/>
    </format>
    <format dxfId="309">
      <pivotArea field="11" type="button" dataOnly="0" labelOnly="1" outline="0" axis="axisCol" fieldPosition="0"/>
    </format>
    <format dxfId="308">
      <pivotArea type="topRight" dataOnly="0" labelOnly="1" outline="0" fieldPosition="0"/>
    </format>
    <format dxfId="307">
      <pivotArea field="2" type="button" dataOnly="0" labelOnly="1" outline="0" axis="axisRow" fieldPosition="0"/>
    </format>
    <format dxfId="306">
      <pivotArea dataOnly="0" labelOnly="1" fieldPosition="0">
        <references count="1">
          <reference field="2" count="0"/>
        </references>
      </pivotArea>
    </format>
    <format dxfId="305">
      <pivotArea dataOnly="0" labelOnly="1" grandRow="1" outline="0" fieldPosition="0"/>
    </format>
    <format dxfId="304">
      <pivotArea dataOnly="0" labelOnly="1" fieldPosition="0">
        <references count="1">
          <reference field="11" count="0"/>
        </references>
      </pivotArea>
    </format>
    <format dxfId="30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Dinámica10" cacheId="30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dia">
  <location ref="A44:C77" firstHeaderRow="1" firstDataRow="2" firstDataCol="1"/>
  <pivotFields count="19">
    <pivotField subtotalTop="0" showAll="0"/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2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Suma de PESO TON " fld="18" baseField="0" baseItem="0"/>
  </dataFields>
  <formats count="50">
    <format dxfId="414">
      <pivotArea type="all" dataOnly="0" outline="0" fieldPosition="0"/>
    </format>
    <format dxfId="413">
      <pivotArea outline="0" collapsedLevelsAreSubtotals="1" fieldPosition="0"/>
    </format>
    <format dxfId="412">
      <pivotArea type="origin" dataOnly="0" labelOnly="1" outline="0" fieldPosition="0"/>
    </format>
    <format dxfId="411">
      <pivotArea field="11" type="button" dataOnly="0" labelOnly="1" outline="0" axis="axisCol" fieldPosition="0"/>
    </format>
    <format dxfId="410">
      <pivotArea type="topRight" dataOnly="0" labelOnly="1" outline="0" fieldPosition="0"/>
    </format>
    <format dxfId="409">
      <pivotArea field="2" type="button" dataOnly="0" labelOnly="1" outline="0" axis="axisRow" fieldPosition="0"/>
    </format>
    <format dxfId="408">
      <pivotArea dataOnly="0" labelOnly="1" fieldPosition="0">
        <references count="1">
          <reference field="2" count="0"/>
        </references>
      </pivotArea>
    </format>
    <format dxfId="407">
      <pivotArea dataOnly="0" labelOnly="1" grandRow="1" outline="0" fieldPosition="0"/>
    </format>
    <format dxfId="406">
      <pivotArea dataOnly="0" labelOnly="1" fieldPosition="0">
        <references count="1">
          <reference field="11" count="0"/>
        </references>
      </pivotArea>
    </format>
    <format dxfId="405">
      <pivotArea dataOnly="0" labelOnly="1" grandCol="1" outline="0" fieldPosition="0"/>
    </format>
    <format dxfId="396">
      <pivotArea type="all" dataOnly="0" outline="0" fieldPosition="0"/>
    </format>
    <format dxfId="395">
      <pivotArea outline="0" collapsedLevelsAreSubtotals="1" fieldPosition="0"/>
    </format>
    <format dxfId="394">
      <pivotArea type="origin" dataOnly="0" labelOnly="1" outline="0" fieldPosition="0"/>
    </format>
    <format dxfId="393">
      <pivotArea field="11" type="button" dataOnly="0" labelOnly="1" outline="0" axis="axisCol" fieldPosition="0"/>
    </format>
    <format dxfId="392">
      <pivotArea type="topRight" dataOnly="0" labelOnly="1" outline="0" fieldPosition="0"/>
    </format>
    <format dxfId="391">
      <pivotArea field="2" type="button" dataOnly="0" labelOnly="1" outline="0" axis="axisRow" fieldPosition="0"/>
    </format>
    <format dxfId="390">
      <pivotArea dataOnly="0" labelOnly="1" fieldPosition="0">
        <references count="1">
          <reference field="2" count="0"/>
        </references>
      </pivotArea>
    </format>
    <format dxfId="389">
      <pivotArea dataOnly="0" labelOnly="1" grandRow="1" outline="0" fieldPosition="0"/>
    </format>
    <format dxfId="388">
      <pivotArea dataOnly="0" labelOnly="1" fieldPosition="0">
        <references count="1">
          <reference field="11" count="0"/>
        </references>
      </pivotArea>
    </format>
    <format dxfId="387">
      <pivotArea dataOnly="0" labelOnly="1" grandCol="1" outline="0" fieldPosition="0"/>
    </format>
    <format dxfId="378">
      <pivotArea type="all" dataOnly="0" outline="0" fieldPosition="0"/>
    </format>
    <format dxfId="377">
      <pivotArea outline="0" collapsedLevelsAreSubtotals="1" fieldPosition="0"/>
    </format>
    <format dxfId="376">
      <pivotArea type="origin" dataOnly="0" labelOnly="1" outline="0" fieldPosition="0"/>
    </format>
    <format dxfId="375">
      <pivotArea field="11" type="button" dataOnly="0" labelOnly="1" outline="0" axis="axisCol" fieldPosition="0"/>
    </format>
    <format dxfId="374">
      <pivotArea type="topRight" dataOnly="0" labelOnly="1" outline="0" fieldPosition="0"/>
    </format>
    <format dxfId="373">
      <pivotArea field="2" type="button" dataOnly="0" labelOnly="1" outline="0" axis="axisRow" fieldPosition="0"/>
    </format>
    <format dxfId="372">
      <pivotArea dataOnly="0" labelOnly="1" fieldPosition="0">
        <references count="1">
          <reference field="2" count="0"/>
        </references>
      </pivotArea>
    </format>
    <format dxfId="371">
      <pivotArea dataOnly="0" labelOnly="1" grandRow="1" outline="0" fieldPosition="0"/>
    </format>
    <format dxfId="370">
      <pivotArea dataOnly="0" labelOnly="1" fieldPosition="0">
        <references count="1">
          <reference field="11" count="0"/>
        </references>
      </pivotArea>
    </format>
    <format dxfId="369">
      <pivotArea dataOnly="0" labelOnly="1" grandCol="1" outline="0" fieldPosition="0"/>
    </format>
    <format dxfId="358">
      <pivotArea type="all" dataOnly="0" outline="0" fieldPosition="0"/>
    </format>
    <format dxfId="357">
      <pivotArea outline="0" collapsedLevelsAreSubtotals="1" fieldPosition="0"/>
    </format>
    <format dxfId="356">
      <pivotArea type="origin" dataOnly="0" labelOnly="1" outline="0" fieldPosition="0"/>
    </format>
    <format dxfId="355">
      <pivotArea field="11" type="button" dataOnly="0" labelOnly="1" outline="0" axis="axisCol" fieldPosition="0"/>
    </format>
    <format dxfId="354">
      <pivotArea type="topRight" dataOnly="0" labelOnly="1" outline="0" fieldPosition="0"/>
    </format>
    <format dxfId="353">
      <pivotArea field="2" type="button" dataOnly="0" labelOnly="1" outline="0" axis="axisRow" fieldPosition="0"/>
    </format>
    <format dxfId="352">
      <pivotArea dataOnly="0" labelOnly="1" fieldPosition="0">
        <references count="1">
          <reference field="2" count="0"/>
        </references>
      </pivotArea>
    </format>
    <format dxfId="351">
      <pivotArea dataOnly="0" labelOnly="1" grandRow="1" outline="0" fieldPosition="0"/>
    </format>
    <format dxfId="350">
      <pivotArea dataOnly="0" labelOnly="1" fieldPosition="0">
        <references count="1">
          <reference field="11" count="0"/>
        </references>
      </pivotArea>
    </format>
    <format dxfId="349">
      <pivotArea dataOnly="0" labelOnly="1" grandCol="1" outline="0" fieldPosition="0"/>
    </format>
    <format dxfId="330">
      <pivotArea type="all" dataOnly="0" outline="0" fieldPosition="0"/>
    </format>
    <format dxfId="329">
      <pivotArea outline="0" collapsedLevelsAreSubtotals="1" fieldPosition="0"/>
    </format>
    <format dxfId="328">
      <pivotArea type="origin" dataOnly="0" labelOnly="1" outline="0" fieldPosition="0"/>
    </format>
    <format dxfId="327">
      <pivotArea field="11" type="button" dataOnly="0" labelOnly="1" outline="0" axis="axisCol" fieldPosition="0"/>
    </format>
    <format dxfId="326">
      <pivotArea type="topRight" dataOnly="0" labelOnly="1" outline="0" fieldPosition="0"/>
    </format>
    <format dxfId="325">
      <pivotArea field="2" type="button" dataOnly="0" labelOnly="1" outline="0" axis="axisRow" fieldPosition="0"/>
    </format>
    <format dxfId="324">
      <pivotArea dataOnly="0" labelOnly="1" fieldPosition="0">
        <references count="1">
          <reference field="2" count="0"/>
        </references>
      </pivotArea>
    </format>
    <format dxfId="323">
      <pivotArea dataOnly="0" labelOnly="1" grandRow="1" outline="0" fieldPosition="0"/>
    </format>
    <format dxfId="322">
      <pivotArea dataOnly="0" labelOnly="1" fieldPosition="0">
        <references count="1">
          <reference field="11" count="0"/>
        </references>
      </pivotArea>
    </format>
    <format dxfId="32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Dinámica9" cacheId="30" applyNumberFormats="0" applyBorderFormats="0" applyFontFormats="0" applyPatternFormats="0" applyAlignmentFormats="0" applyWidthHeightFormats="1" dataCaption="Valores" grandTotalCaption="TOTAL TON " updatedVersion="6" minRefreshableVersion="3" useAutoFormatting="1" itemPrintTitles="1" createdVersion="6" indent="0" outline="1" outlineData="1" multipleFieldFilters="0" rowHeaderCaption="DIA" colHeaderCaption="MACRORUTA">
  <location ref="A5:D38" firstHeaderRow="1" firstDataRow="2" firstDataCol="1"/>
  <pivotFields count="19">
    <pivotField subtotalTop="0" showAll="0"/>
    <pivotField subtotalTop="0" showAll="0"/>
    <pivotField axis="axisRow" subtotalTop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Col" subtotalTop="0" showAll="0">
      <items count="3">
        <item x="1"/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2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Suma de PESO TON " fld="18" baseField="0" baseItem="0"/>
  </dataFields>
  <formats count="52">
    <format dxfId="434">
      <pivotArea type="all" dataOnly="0" outline="0" fieldPosition="0"/>
    </format>
    <format dxfId="433">
      <pivotArea outline="0" collapsedLevelsAreSubtotals="1" fieldPosition="0"/>
    </format>
    <format dxfId="432">
      <pivotArea type="origin" dataOnly="0" labelOnly="1" outline="0" fieldPosition="0"/>
    </format>
    <format dxfId="431">
      <pivotArea field="10" type="button" dataOnly="0" labelOnly="1" outline="0" axis="axisCol" fieldPosition="0"/>
    </format>
    <format dxfId="430">
      <pivotArea type="topRight" dataOnly="0" labelOnly="1" outline="0" fieldPosition="0"/>
    </format>
    <format dxfId="429">
      <pivotArea field="2" type="button" dataOnly="0" labelOnly="1" outline="0" axis="axisRow" fieldPosition="0"/>
    </format>
    <format dxfId="428">
      <pivotArea dataOnly="0" labelOnly="1" fieldPosition="0">
        <references count="1">
          <reference field="2" count="0"/>
        </references>
      </pivotArea>
    </format>
    <format dxfId="427">
      <pivotArea dataOnly="0" labelOnly="1" grandRow="1" outline="0" fieldPosition="0"/>
    </format>
    <format dxfId="426">
      <pivotArea dataOnly="0" labelOnly="1" fieldPosition="0">
        <references count="1">
          <reference field="10" count="0"/>
        </references>
      </pivotArea>
    </format>
    <format dxfId="425">
      <pivotArea dataOnly="0" labelOnly="1" grandCol="1" outline="0" fieldPosition="0"/>
    </format>
    <format dxfId="424">
      <pivotArea type="all" dataOnly="0" outline="0" fieldPosition="0"/>
    </format>
    <format dxfId="423">
      <pivotArea outline="0" collapsedLevelsAreSubtotals="1" fieldPosition="0"/>
    </format>
    <format dxfId="422">
      <pivotArea type="origin" dataOnly="0" labelOnly="1" outline="0" fieldPosition="0"/>
    </format>
    <format dxfId="421">
      <pivotArea field="10" type="button" dataOnly="0" labelOnly="1" outline="0" axis="axisCol" fieldPosition="0"/>
    </format>
    <format dxfId="420">
      <pivotArea type="topRight" dataOnly="0" labelOnly="1" outline="0" fieldPosition="0"/>
    </format>
    <format dxfId="419">
      <pivotArea field="2" type="button" dataOnly="0" labelOnly="1" outline="0" axis="axisRow" fieldPosition="0"/>
    </format>
    <format dxfId="418">
      <pivotArea dataOnly="0" labelOnly="1" fieldPosition="0">
        <references count="1">
          <reference field="2" count="0"/>
        </references>
      </pivotArea>
    </format>
    <format dxfId="417">
      <pivotArea dataOnly="0" labelOnly="1" grandRow="1" outline="0" fieldPosition="0"/>
    </format>
    <format dxfId="416">
      <pivotArea dataOnly="0" labelOnly="1" fieldPosition="0">
        <references count="1">
          <reference field="10" count="0"/>
        </references>
      </pivotArea>
    </format>
    <format dxfId="415">
      <pivotArea dataOnly="0" labelOnly="1" grandCol="1" outline="0" fieldPosition="0"/>
    </format>
    <format dxfId="404">
      <pivotArea outline="0" collapsedLevelsAreSubtotals="1" fieldPosition="0">
        <references count="1">
          <reference field="10" count="0" selected="0"/>
        </references>
      </pivotArea>
    </format>
    <format dxfId="403">
      <pivotArea type="origin" dataOnly="0" labelOnly="1" outline="0" fieldPosition="0"/>
    </format>
    <format dxfId="402">
      <pivotArea field="10" type="button" dataOnly="0" labelOnly="1" outline="0" axis="axisCol" fieldPosition="0"/>
    </format>
    <format dxfId="401">
      <pivotArea type="topRight" dataOnly="0" labelOnly="1" outline="0" fieldPosition="0"/>
    </format>
    <format dxfId="400">
      <pivotArea field="2" type="button" dataOnly="0" labelOnly="1" outline="0" axis="axisRow" fieldPosition="0"/>
    </format>
    <format dxfId="399">
      <pivotArea dataOnly="0" labelOnly="1" fieldPosition="0">
        <references count="1">
          <reference field="2" count="0"/>
        </references>
      </pivotArea>
    </format>
    <format dxfId="398">
      <pivotArea dataOnly="0" labelOnly="1" grandRow="1" outline="0" fieldPosition="0"/>
    </format>
    <format dxfId="397">
      <pivotArea dataOnly="0" labelOnly="1" fieldPosition="0">
        <references count="1">
          <reference field="10" count="0"/>
        </references>
      </pivotArea>
    </format>
    <format dxfId="386">
      <pivotArea outline="0" collapsedLevelsAreSubtotals="1" fieldPosition="0">
        <references count="1">
          <reference field="10" count="0" selected="0"/>
        </references>
      </pivotArea>
    </format>
    <format dxfId="385">
      <pivotArea type="origin" dataOnly="0" labelOnly="1" outline="0" fieldPosition="0"/>
    </format>
    <format dxfId="384">
      <pivotArea field="10" type="button" dataOnly="0" labelOnly="1" outline="0" axis="axisCol" fieldPosition="0"/>
    </format>
    <format dxfId="383">
      <pivotArea type="topRight" dataOnly="0" labelOnly="1" outline="0" fieldPosition="0"/>
    </format>
    <format dxfId="382">
      <pivotArea field="2" type="button" dataOnly="0" labelOnly="1" outline="0" axis="axisRow" fieldPosition="0"/>
    </format>
    <format dxfId="381">
      <pivotArea dataOnly="0" labelOnly="1" fieldPosition="0">
        <references count="1">
          <reference field="2" count="0"/>
        </references>
      </pivotArea>
    </format>
    <format dxfId="380">
      <pivotArea dataOnly="0" labelOnly="1" grandRow="1" outline="0" fieldPosition="0"/>
    </format>
    <format dxfId="379">
      <pivotArea dataOnly="0" labelOnly="1" fieldPosition="0">
        <references count="1">
          <reference field="10" count="0"/>
        </references>
      </pivotArea>
    </format>
    <format dxfId="348">
      <pivotArea outline="0" collapsedLevelsAreSubtotals="1" fieldPosition="0">
        <references count="1">
          <reference field="10" count="0" selected="0"/>
        </references>
      </pivotArea>
    </format>
    <format dxfId="347">
      <pivotArea type="origin" dataOnly="0" labelOnly="1" outline="0" fieldPosition="0"/>
    </format>
    <format dxfId="346">
      <pivotArea field="10" type="button" dataOnly="0" labelOnly="1" outline="0" axis="axisCol" fieldPosition="0"/>
    </format>
    <format dxfId="345">
      <pivotArea type="topRight" dataOnly="0" labelOnly="1" outline="0" fieldPosition="0"/>
    </format>
    <format dxfId="344">
      <pivotArea field="2" type="button" dataOnly="0" labelOnly="1" outline="0" axis="axisRow" fieldPosition="0"/>
    </format>
    <format dxfId="343">
      <pivotArea dataOnly="0" labelOnly="1" fieldPosition="0">
        <references count="1">
          <reference field="2" count="0"/>
        </references>
      </pivotArea>
    </format>
    <format dxfId="342">
      <pivotArea dataOnly="0" labelOnly="1" grandRow="1" outline="0" fieldPosition="0"/>
    </format>
    <format dxfId="341">
      <pivotArea dataOnly="0" labelOnly="1" fieldPosition="0">
        <references count="1">
          <reference field="10" count="0"/>
        </references>
      </pivotArea>
    </format>
    <format dxfId="320">
      <pivotArea outline="0" collapsedLevelsAreSubtotals="1" fieldPosition="0">
        <references count="1">
          <reference field="10" count="0" selected="0"/>
        </references>
      </pivotArea>
    </format>
    <format dxfId="319">
      <pivotArea type="origin" dataOnly="0" labelOnly="1" outline="0" fieldPosition="0"/>
    </format>
    <format dxfId="318">
      <pivotArea field="10" type="button" dataOnly="0" labelOnly="1" outline="0" axis="axisCol" fieldPosition="0"/>
    </format>
    <format dxfId="317">
      <pivotArea type="topRight" dataOnly="0" labelOnly="1" outline="0" fieldPosition="0"/>
    </format>
    <format dxfId="316">
      <pivotArea field="2" type="button" dataOnly="0" labelOnly="1" outline="0" axis="axisRow" fieldPosition="0"/>
    </format>
    <format dxfId="315">
      <pivotArea dataOnly="0" labelOnly="1" fieldPosition="0">
        <references count="1">
          <reference field="2" count="0"/>
        </references>
      </pivotArea>
    </format>
    <format dxfId="314">
      <pivotArea dataOnly="0" labelOnly="1" grandRow="1" outline="0" fieldPosition="0"/>
    </format>
    <format dxfId="313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Y2:AI937" totalsRowShown="0" headerRowDxfId="457" headerRowBorderDxfId="461" tableBorderDxfId="462" totalsRowBorderDxfId="460">
  <autoFilter ref="Y2:AI937">
    <filterColumn colId="10">
      <filters>
        <filter val="1"/>
        <filter val="10"/>
        <filter val="100"/>
        <filter val="101"/>
        <filter val="102"/>
        <filter val="103"/>
        <filter val="104"/>
        <filter val="105"/>
        <filter val="106"/>
        <filter val="107"/>
        <filter val="108"/>
        <filter val="109"/>
        <filter val="11"/>
        <filter val="110"/>
        <filter val="111"/>
        <filter val="112"/>
        <filter val="113"/>
        <filter val="114"/>
        <filter val="115"/>
        <filter val="116"/>
        <filter val="117"/>
        <filter val="118"/>
        <filter val="119"/>
        <filter val="12"/>
        <filter val="120"/>
        <filter val="121"/>
        <filter val="122"/>
        <filter val="123"/>
        <filter val="124"/>
        <filter val="125"/>
        <filter val="126"/>
        <filter val="127"/>
        <filter val="128"/>
        <filter val="129"/>
        <filter val="13"/>
        <filter val="130"/>
        <filter val="131"/>
        <filter val="132"/>
        <filter val="133"/>
        <filter val="134"/>
        <filter val="135"/>
        <filter val="136"/>
        <filter val="137"/>
        <filter val="138"/>
        <filter val="139"/>
        <filter val="14"/>
        <filter val="140"/>
        <filter val="141"/>
        <filter val="142"/>
        <filter val="143"/>
        <filter val="144"/>
        <filter val="145"/>
        <filter val="146"/>
        <filter val="147"/>
        <filter val="148"/>
        <filter val="149"/>
        <filter val="15"/>
        <filter val="150"/>
        <filter val="151"/>
        <filter val="152"/>
        <filter val="153"/>
        <filter val="154"/>
        <filter val="155"/>
        <filter val="156"/>
        <filter val="157"/>
        <filter val="158"/>
        <filter val="159"/>
        <filter val="16"/>
        <filter val="160"/>
        <filter val="161"/>
        <filter val="162"/>
        <filter val="163"/>
        <filter val="164"/>
        <filter val="165"/>
        <filter val="166"/>
        <filter val="167"/>
        <filter val="168"/>
        <filter val="169"/>
        <filter val="17"/>
        <filter val="170"/>
        <filter val="171"/>
        <filter val="172"/>
        <filter val="173"/>
        <filter val="174"/>
        <filter val="175"/>
        <filter val="176"/>
        <filter val="177"/>
        <filter val="178"/>
        <filter val="179"/>
        <filter val="18"/>
        <filter val="180"/>
        <filter val="181"/>
        <filter val="182"/>
        <filter val="183"/>
        <filter val="184"/>
        <filter val="185"/>
        <filter val="186"/>
        <filter val="187"/>
        <filter val="188"/>
        <filter val="189"/>
        <filter val="19"/>
        <filter val="190"/>
        <filter val="191"/>
        <filter val="192"/>
        <filter val="193"/>
        <filter val="194"/>
        <filter val="195"/>
        <filter val="196"/>
        <filter val="197"/>
        <filter val="198"/>
        <filter val="199"/>
        <filter val="2"/>
        <filter val="20"/>
        <filter val="200"/>
        <filter val="201"/>
        <filter val="202"/>
        <filter val="203"/>
        <filter val="204"/>
        <filter val="205"/>
        <filter val="206"/>
        <filter val="207"/>
        <filter val="208"/>
        <filter val="209"/>
        <filter val="21"/>
        <filter val="210"/>
        <filter val="211"/>
        <filter val="212"/>
        <filter val="213"/>
        <filter val="214"/>
        <filter val="215"/>
        <filter val="216"/>
        <filter val="217"/>
        <filter val="218"/>
        <filter val="219"/>
        <filter val="22"/>
        <filter val="220"/>
        <filter val="221"/>
        <filter val="222"/>
        <filter val="223"/>
        <filter val="224"/>
        <filter val="225"/>
        <filter val="226"/>
        <filter val="227"/>
        <filter val="228"/>
        <filter val="229"/>
        <filter val="23"/>
        <filter val="230"/>
        <filter val="231"/>
        <filter val="232"/>
        <filter val="233"/>
        <filter val="234"/>
        <filter val="235"/>
        <filter val="236"/>
        <filter val="237"/>
        <filter val="238"/>
        <filter val="239"/>
        <filter val="24"/>
        <filter val="240"/>
        <filter val="241"/>
        <filter val="242"/>
        <filter val="243"/>
        <filter val="244"/>
        <filter val="246"/>
        <filter val="247"/>
        <filter val="248"/>
        <filter val="249"/>
        <filter val="25"/>
        <filter val="250"/>
        <filter val="251"/>
        <filter val="252"/>
        <filter val="253"/>
        <filter val="254"/>
        <filter val="255"/>
        <filter val="256"/>
        <filter val="257"/>
        <filter val="258"/>
        <filter val="259"/>
        <filter val="26"/>
        <filter val="260"/>
        <filter val="261"/>
        <filter val="262"/>
        <filter val="263"/>
        <filter val="264"/>
        <filter val="265"/>
        <filter val="266"/>
        <filter val="267"/>
        <filter val="268"/>
        <filter val="269"/>
        <filter val="27"/>
        <filter val="270"/>
        <filter val="271"/>
        <filter val="272"/>
        <filter val="273"/>
        <filter val="274"/>
        <filter val="275"/>
        <filter val="276"/>
        <filter val="277"/>
        <filter val="278"/>
        <filter val="279"/>
        <filter val="28"/>
        <filter val="280"/>
        <filter val="281"/>
        <filter val="282"/>
        <filter val="283"/>
        <filter val="284"/>
        <filter val="285"/>
        <filter val="286"/>
        <filter val="287"/>
        <filter val="288"/>
        <filter val="289"/>
        <filter val="29"/>
        <filter val="290"/>
        <filter val="291"/>
        <filter val="292"/>
        <filter val="293"/>
        <filter val="294"/>
        <filter val="295"/>
        <filter val="296"/>
        <filter val="297"/>
        <filter val="298"/>
        <filter val="299"/>
        <filter val="3"/>
        <filter val="30"/>
        <filter val="300"/>
        <filter val="301"/>
        <filter val="302"/>
        <filter val="303"/>
        <filter val="304"/>
        <filter val="305"/>
        <filter val="306"/>
        <filter val="307"/>
        <filter val="308"/>
        <filter val="309"/>
        <filter val="31"/>
        <filter val="310"/>
        <filter val="311"/>
        <filter val="312"/>
        <filter val="313"/>
        <filter val="314"/>
        <filter val="315"/>
        <filter val="316"/>
        <filter val="317"/>
        <filter val="318"/>
        <filter val="319"/>
        <filter val="32"/>
        <filter val="320"/>
        <filter val="321"/>
        <filter val="322"/>
        <filter val="323"/>
        <filter val="324"/>
        <filter val="325"/>
        <filter val="326"/>
        <filter val="327"/>
        <filter val="328"/>
        <filter val="329"/>
        <filter val="33"/>
        <filter val="330"/>
        <filter val="331"/>
        <filter val="332"/>
        <filter val="333"/>
        <filter val="334"/>
        <filter val="335"/>
        <filter val="336"/>
        <filter val="337"/>
        <filter val="338"/>
        <filter val="339"/>
        <filter val="34"/>
        <filter val="340"/>
        <filter val="341"/>
        <filter val="342"/>
        <filter val="343"/>
        <filter val="344"/>
        <filter val="345"/>
        <filter val="346"/>
        <filter val="347"/>
        <filter val="348"/>
        <filter val="349"/>
        <filter val="35"/>
        <filter val="350"/>
        <filter val="351"/>
        <filter val="352"/>
        <filter val="353"/>
        <filter val="354"/>
        <filter val="355"/>
        <filter val="356"/>
        <filter val="357"/>
        <filter val="358"/>
        <filter val="359"/>
        <filter val="36"/>
        <filter val="360"/>
        <filter val="361"/>
        <filter val="362"/>
        <filter val="363"/>
        <filter val="364"/>
        <filter val="365"/>
        <filter val="366"/>
        <filter val="367"/>
        <filter val="368"/>
        <filter val="369"/>
        <filter val="37"/>
        <filter val="370"/>
        <filter val="371"/>
        <filter val="372"/>
        <filter val="373"/>
        <filter val="374"/>
        <filter val="375"/>
        <filter val="376"/>
        <filter val="377"/>
        <filter val="378"/>
        <filter val="379"/>
        <filter val="38"/>
        <filter val="380"/>
        <filter val="381"/>
        <filter val="382"/>
        <filter val="383"/>
        <filter val="384"/>
        <filter val="385"/>
        <filter val="386"/>
        <filter val="387"/>
        <filter val="388"/>
        <filter val="389"/>
        <filter val="39"/>
        <filter val="390"/>
        <filter val="391"/>
        <filter val="392"/>
        <filter val="393"/>
        <filter val="394"/>
        <filter val="395"/>
        <filter val="396"/>
        <filter val="397"/>
        <filter val="398"/>
        <filter val="399"/>
        <filter val="4"/>
        <filter val="40"/>
        <filter val="400"/>
        <filter val="401"/>
        <filter val="402"/>
        <filter val="403"/>
        <filter val="404"/>
        <filter val="405"/>
        <filter val="406"/>
        <filter val="407"/>
        <filter val="408"/>
        <filter val="409"/>
        <filter val="41"/>
        <filter val="410"/>
        <filter val="411"/>
        <filter val="412"/>
        <filter val="413"/>
        <filter val="414"/>
        <filter val="415"/>
        <filter val="416"/>
        <filter val="417"/>
        <filter val="418"/>
        <filter val="419"/>
        <filter val="42"/>
        <filter val="420"/>
        <filter val="421"/>
        <filter val="422"/>
        <filter val="423"/>
        <filter val="424"/>
        <filter val="425"/>
        <filter val="426"/>
        <filter val="427"/>
        <filter val="428"/>
        <filter val="429"/>
        <filter val="43"/>
        <filter val="430"/>
        <filter val="431"/>
        <filter val="432"/>
        <filter val="433"/>
        <filter val="434"/>
        <filter val="435"/>
        <filter val="436"/>
        <filter val="437"/>
        <filter val="438"/>
        <filter val="439"/>
        <filter val="44"/>
        <filter val="440"/>
        <filter val="441"/>
        <filter val="442"/>
        <filter val="443"/>
        <filter val="444"/>
        <filter val="445"/>
        <filter val="446"/>
        <filter val="447"/>
        <filter val="448"/>
        <filter val="449"/>
        <filter val="45"/>
        <filter val="450"/>
        <filter val="451"/>
        <filter val="452"/>
        <filter val="453"/>
        <filter val="454"/>
        <filter val="455"/>
        <filter val="456"/>
        <filter val="457"/>
        <filter val="458"/>
        <filter val="459"/>
        <filter val="46"/>
        <filter val="460"/>
        <filter val="461"/>
        <filter val="462"/>
        <filter val="463"/>
        <filter val="464"/>
        <filter val="465"/>
        <filter val="466"/>
        <filter val="467"/>
        <filter val="468"/>
        <filter val="469"/>
        <filter val="47"/>
        <filter val="470"/>
        <filter val="471"/>
        <filter val="472"/>
        <filter val="473"/>
        <filter val="474"/>
        <filter val="475"/>
        <filter val="476"/>
        <filter val="477"/>
        <filter val="478"/>
        <filter val="479"/>
        <filter val="480"/>
        <filter val="481"/>
        <filter val="482"/>
        <filter val="483"/>
        <filter val="484"/>
        <filter val="485"/>
        <filter val="486"/>
        <filter val="487"/>
        <filter val="488"/>
        <filter val="489"/>
        <filter val="49"/>
        <filter val="490"/>
        <filter val="491"/>
        <filter val="492"/>
        <filter val="493"/>
        <filter val="494"/>
        <filter val="495"/>
        <filter val="496"/>
        <filter val="497"/>
        <filter val="498"/>
        <filter val="499"/>
        <filter val="5"/>
        <filter val="50"/>
        <filter val="500"/>
        <filter val="501"/>
        <filter val="502"/>
        <filter val="503"/>
        <filter val="504"/>
        <filter val="505"/>
        <filter val="507"/>
        <filter val="508"/>
        <filter val="509"/>
        <filter val="51"/>
        <filter val="510"/>
        <filter val="511"/>
        <filter val="512"/>
        <filter val="513"/>
        <filter val="514"/>
        <filter val="515"/>
        <filter val="516"/>
        <filter val="517"/>
        <filter val="518"/>
        <filter val="519"/>
        <filter val="52"/>
        <filter val="520"/>
        <filter val="521"/>
        <filter val="522"/>
        <filter val="523"/>
        <filter val="524"/>
        <filter val="525"/>
        <filter val="526"/>
        <filter val="527"/>
        <filter val="528"/>
        <filter val="529"/>
        <filter val="53"/>
        <filter val="530"/>
        <filter val="531"/>
        <filter val="532"/>
        <filter val="533"/>
        <filter val="534"/>
        <filter val="535"/>
        <filter val="536"/>
        <filter val="537"/>
        <filter val="538"/>
        <filter val="539"/>
        <filter val="54"/>
        <filter val="540"/>
        <filter val="541"/>
        <filter val="542"/>
        <filter val="543"/>
        <filter val="544"/>
        <filter val="545"/>
        <filter val="546"/>
        <filter val="547"/>
        <filter val="548"/>
        <filter val="549"/>
        <filter val="55"/>
        <filter val="550"/>
        <filter val="551"/>
        <filter val="552"/>
        <filter val="553"/>
        <filter val="554"/>
        <filter val="555"/>
        <filter val="556"/>
        <filter val="557"/>
        <filter val="558"/>
        <filter val="559"/>
        <filter val="56"/>
        <filter val="560"/>
        <filter val="561"/>
        <filter val="562"/>
        <filter val="563"/>
        <filter val="564"/>
        <filter val="565"/>
        <filter val="566"/>
        <filter val="567"/>
        <filter val="568"/>
        <filter val="569"/>
        <filter val="57"/>
        <filter val="570"/>
        <filter val="571"/>
        <filter val="572"/>
        <filter val="573"/>
        <filter val="574"/>
        <filter val="575"/>
        <filter val="576"/>
        <filter val="577"/>
        <filter val="578"/>
        <filter val="579"/>
        <filter val="58"/>
        <filter val="580"/>
        <filter val="581"/>
        <filter val="582"/>
        <filter val="583"/>
        <filter val="584"/>
        <filter val="585"/>
        <filter val="586"/>
        <filter val="587"/>
        <filter val="588"/>
        <filter val="589"/>
        <filter val="59"/>
        <filter val="590"/>
        <filter val="592"/>
        <filter val="593"/>
        <filter val="594"/>
        <filter val="595"/>
        <filter val="596"/>
        <filter val="597"/>
        <filter val="598"/>
        <filter val="599"/>
        <filter val="6"/>
        <filter val="60"/>
        <filter val="600"/>
        <filter val="601"/>
        <filter val="602"/>
        <filter val="603"/>
        <filter val="604"/>
        <filter val="605"/>
        <filter val="606"/>
        <filter val="607"/>
        <filter val="608"/>
        <filter val="609"/>
        <filter val="61"/>
        <filter val="610"/>
        <filter val="611"/>
        <filter val="612"/>
        <filter val="613"/>
        <filter val="614"/>
        <filter val="615"/>
        <filter val="616"/>
        <filter val="617"/>
        <filter val="618"/>
        <filter val="619"/>
        <filter val="62"/>
        <filter val="620"/>
        <filter val="621"/>
        <filter val="622"/>
        <filter val="623"/>
        <filter val="624"/>
        <filter val="627"/>
        <filter val="628"/>
        <filter val="629"/>
        <filter val="63"/>
        <filter val="630"/>
        <filter val="631"/>
        <filter val="632"/>
        <filter val="633"/>
        <filter val="634"/>
        <filter val="635"/>
        <filter val="636"/>
        <filter val="638"/>
        <filter val="64"/>
        <filter val="640"/>
        <filter val="641"/>
        <filter val="642"/>
        <filter val="644"/>
        <filter val="645"/>
        <filter val="646"/>
        <filter val="647"/>
        <filter val="648"/>
        <filter val="649"/>
        <filter val="65"/>
        <filter val="650"/>
        <filter val="651"/>
        <filter val="652"/>
        <filter val="653"/>
        <filter val="655"/>
        <filter val="656"/>
        <filter val="657"/>
        <filter val="658"/>
        <filter val="659"/>
        <filter val="66"/>
        <filter val="660"/>
        <filter val="661"/>
        <filter val="662"/>
        <filter val="663"/>
        <filter val="664"/>
        <filter val="665"/>
        <filter val="666"/>
        <filter val="667"/>
        <filter val="668"/>
        <filter val="669"/>
        <filter val="67"/>
        <filter val="670"/>
        <filter val="671"/>
        <filter val="672"/>
        <filter val="673"/>
        <filter val="674"/>
        <filter val="675"/>
        <filter val="676"/>
        <filter val="677"/>
        <filter val="678"/>
        <filter val="679"/>
        <filter val="68"/>
        <filter val="680"/>
        <filter val="681"/>
        <filter val="682"/>
        <filter val="683"/>
        <filter val="684"/>
        <filter val="685"/>
        <filter val="686"/>
        <filter val="687"/>
        <filter val="688"/>
        <filter val="689"/>
        <filter val="69"/>
        <filter val="690"/>
        <filter val="691"/>
        <filter val="692"/>
        <filter val="693"/>
        <filter val="694"/>
        <filter val="695"/>
        <filter val="696"/>
        <filter val="697"/>
        <filter val="698"/>
        <filter val="699"/>
        <filter val="7"/>
        <filter val="70"/>
        <filter val="700"/>
        <filter val="701"/>
        <filter val="702"/>
        <filter val="703"/>
        <filter val="704"/>
        <filter val="705"/>
        <filter val="706"/>
        <filter val="707"/>
        <filter val="708"/>
        <filter val="709"/>
        <filter val="71"/>
        <filter val="710"/>
        <filter val="711"/>
        <filter val="712"/>
        <filter val="713"/>
        <filter val="714"/>
        <filter val="715"/>
        <filter val="716"/>
        <filter val="717"/>
        <filter val="718"/>
        <filter val="719"/>
        <filter val="72"/>
        <filter val="720"/>
        <filter val="721"/>
        <filter val="722"/>
        <filter val="723"/>
        <filter val="724"/>
        <filter val="725"/>
        <filter val="726"/>
        <filter val="727"/>
        <filter val="728"/>
        <filter val="729"/>
        <filter val="73"/>
        <filter val="730"/>
        <filter val="731"/>
        <filter val="732"/>
        <filter val="733"/>
        <filter val="734"/>
        <filter val="735"/>
        <filter val="736"/>
        <filter val="737"/>
        <filter val="738"/>
        <filter val="739"/>
        <filter val="74"/>
        <filter val="740"/>
        <filter val="741"/>
        <filter val="742"/>
        <filter val="743"/>
        <filter val="744"/>
        <filter val="745"/>
        <filter val="746"/>
        <filter val="747"/>
        <filter val="748"/>
        <filter val="749"/>
        <filter val="75"/>
        <filter val="750"/>
        <filter val="751"/>
        <filter val="752"/>
        <filter val="753"/>
        <filter val="754"/>
        <filter val="755"/>
        <filter val="756"/>
        <filter val="757"/>
        <filter val="758"/>
        <filter val="759"/>
        <filter val="76"/>
        <filter val="760"/>
        <filter val="761"/>
        <filter val="762"/>
        <filter val="763"/>
        <filter val="764"/>
        <filter val="765"/>
        <filter val="766"/>
        <filter val="767"/>
        <filter val="768"/>
        <filter val="769"/>
        <filter val="77"/>
        <filter val="770"/>
        <filter val="771"/>
        <filter val="772"/>
        <filter val="773"/>
        <filter val="774"/>
        <filter val="775"/>
        <filter val="776"/>
        <filter val="777"/>
        <filter val="778"/>
        <filter val="779"/>
        <filter val="78"/>
        <filter val="780"/>
        <filter val="781"/>
        <filter val="782"/>
        <filter val="783"/>
        <filter val="784"/>
        <filter val="785"/>
        <filter val="786"/>
        <filter val="787"/>
        <filter val="788"/>
        <filter val="789"/>
        <filter val="79"/>
        <filter val="790"/>
        <filter val="791"/>
        <filter val="792"/>
        <filter val="793"/>
        <filter val="794"/>
        <filter val="795"/>
        <filter val="796"/>
        <filter val="797"/>
        <filter val="798"/>
        <filter val="799"/>
        <filter val="8"/>
        <filter val="80"/>
        <filter val="800"/>
        <filter val="801"/>
        <filter val="802"/>
        <filter val="803"/>
        <filter val="804"/>
        <filter val="805"/>
        <filter val="806"/>
        <filter val="807"/>
        <filter val="809"/>
        <filter val="81"/>
        <filter val="810"/>
        <filter val="811"/>
        <filter val="812"/>
        <filter val="813"/>
        <filter val="814"/>
        <filter val="815"/>
        <filter val="816"/>
        <filter val="817"/>
        <filter val="818"/>
        <filter val="819"/>
        <filter val="82"/>
        <filter val="820"/>
        <filter val="821"/>
        <filter val="822"/>
        <filter val="823"/>
        <filter val="824"/>
        <filter val="825"/>
        <filter val="826"/>
        <filter val="827"/>
        <filter val="828"/>
        <filter val="829"/>
        <filter val="83"/>
        <filter val="830"/>
        <filter val="831"/>
        <filter val="832"/>
        <filter val="833"/>
        <filter val="834"/>
        <filter val="835"/>
        <filter val="836"/>
        <filter val="837"/>
        <filter val="838"/>
        <filter val="839"/>
        <filter val="84"/>
        <filter val="840"/>
        <filter val="841"/>
        <filter val="842"/>
        <filter val="843"/>
        <filter val="844"/>
        <filter val="845"/>
        <filter val="846"/>
        <filter val="847"/>
        <filter val="848"/>
        <filter val="849"/>
        <filter val="85"/>
        <filter val="850"/>
        <filter val="851"/>
        <filter val="852"/>
        <filter val="853"/>
        <filter val="854"/>
        <filter val="855"/>
        <filter val="856"/>
        <filter val="857"/>
        <filter val="858"/>
        <filter val="859"/>
        <filter val="86"/>
        <filter val="860"/>
        <filter val="861"/>
        <filter val="862"/>
        <filter val="863"/>
        <filter val="864"/>
        <filter val="865"/>
        <filter val="866"/>
        <filter val="867"/>
        <filter val="868"/>
        <filter val="869"/>
        <filter val="87"/>
        <filter val="870"/>
        <filter val="871"/>
        <filter val="872"/>
        <filter val="873"/>
        <filter val="874"/>
        <filter val="875"/>
        <filter val="877"/>
        <filter val="878"/>
        <filter val="879"/>
        <filter val="88"/>
        <filter val="880"/>
        <filter val="881"/>
        <filter val="882"/>
        <filter val="883"/>
        <filter val="884"/>
        <filter val="885"/>
        <filter val="886"/>
        <filter val="887"/>
        <filter val="888"/>
        <filter val="889"/>
        <filter val="89"/>
        <filter val="890"/>
        <filter val="891"/>
        <filter val="892"/>
        <filter val="893"/>
        <filter val="894"/>
        <filter val="895"/>
        <filter val="896"/>
        <filter val="897"/>
        <filter val="898"/>
        <filter val="899"/>
        <filter val="9"/>
        <filter val="90"/>
        <filter val="900"/>
        <filter val="901"/>
        <filter val="902"/>
        <filter val="903"/>
        <filter val="904"/>
        <filter val="905"/>
        <filter val="906"/>
        <filter val="907"/>
        <filter val="908"/>
        <filter val="909"/>
        <filter val="91"/>
        <filter val="910"/>
        <filter val="911"/>
        <filter val="912"/>
        <filter val="913"/>
        <filter val="914"/>
        <filter val="915"/>
        <filter val="916"/>
        <filter val="917"/>
        <filter val="918"/>
        <filter val="919"/>
        <filter val="92"/>
        <filter val="920"/>
        <filter val="921"/>
        <filter val="922"/>
        <filter val="923"/>
        <filter val="924"/>
        <filter val="925"/>
        <filter val="926"/>
        <filter val="927"/>
        <filter val="928"/>
        <filter val="929"/>
        <filter val="93"/>
        <filter val="930"/>
        <filter val="931"/>
        <filter val="932"/>
        <filter val="933"/>
        <filter val="934"/>
        <filter val="935"/>
        <filter val="936"/>
        <filter val="937"/>
        <filter val="938"/>
        <filter val="939"/>
        <filter val="94"/>
        <filter val="940"/>
        <filter val="95"/>
        <filter val="96"/>
        <filter val="97"/>
        <filter val="98"/>
        <filter val="99"/>
      </filters>
    </filterColumn>
  </autoFilter>
  <tableColumns count="11">
    <tableColumn id="1" name="ID" dataDxfId="459"/>
    <tableColumn id="6" name="MES" dataDxfId="299"/>
    <tableColumn id="3" name="DIA " dataDxfId="298"/>
    <tableColumn id="2" name="CONSECUTIVO ENTRADA" dataDxfId="458"/>
    <tableColumn id="11" name="PESO ENTRADA " dataDxfId="302"/>
    <tableColumn id="16" name="MICRORUTA" dataDxfId="292"/>
    <tableColumn id="12" name="PESO SALIDA" dataDxfId="301"/>
    <tableColumn id="10" name="PESO NETO " dataDxfId="300">
      <calculatedColumnFormula>Tabla1[[#This Row],[PESO ENTRADA ]]-Tabla1[[#This Row],[PESO SALIDA]]</calculatedColumnFormula>
    </tableColumn>
    <tableColumn id="15" name="PESO TON " dataDxfId="297">
      <calculatedColumnFormula>Tabla1[[#This Row],[PESO NETO ]]/1000</calculatedColumnFormula>
    </tableColumn>
    <tableColumn id="4" name="CONCATENAR" dataDxfId="295">
      <calculatedColumnFormula>CONCATENATE(Tabla1[[#This Row],[DIA ]]&amp;"_",Tabla1[[#This Row],[MES]]&amp;"_",Tabla1[[#This Row],[CONSECUTIVO ENTRADA]])</calculatedColumnFormula>
    </tableColumn>
    <tableColumn id="5" name="COINCIDIR" dataDxfId="294">
      <calculatedColumnFormula>MATCH(Tabla1[[#This Row],[CONCATENAR]],Tabla2[[CONCATENAR ]],0)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2:V942" totalsRowShown="0" headerRowBorderDxfId="455" tableBorderDxfId="456">
  <autoFilter ref="A2:V942"/>
  <tableColumns count="22">
    <tableColumn id="1" name="ID" dataDxfId="454"/>
    <tableColumn id="2" name="MES" dataDxfId="453">
      <calculatedColumnFormula>MONTH(E3)</calculatedColumnFormula>
    </tableColumn>
    <tableColumn id="3" name="DIA" dataDxfId="452">
      <calculatedColumnFormula>DAY(E3)</calculatedColumnFormula>
    </tableColumn>
    <tableColumn id="4" name="DIA SEMANA" dataDxfId="451">
      <calculatedColumnFormula>TEXT(E3,"DDDD")</calculatedColumnFormula>
    </tableColumn>
    <tableColumn id="5" name="FECHA ENTRADA" dataDxfId="450"/>
    <tableColumn id="6" name="FECHA SALIDA" dataDxfId="449"/>
    <tableColumn id="7" name="CONSECUTIVO ENTRADA" dataDxfId="448"/>
    <tableColumn id="8" name="CONSECUTIVO SALIDA" dataDxfId="447"/>
    <tableColumn id="9" name="PLACA" dataDxfId="446"/>
    <tableColumn id="10" name="NUMERO VEHICULO" dataDxfId="445"/>
    <tableColumn id="11" name="CONCESION" dataDxfId="444"/>
    <tableColumn id="12" name="MACRORUTA" dataDxfId="443"/>
    <tableColumn id="13" name="MICRORUTA" dataDxfId="442"/>
    <tableColumn id="14" name="ASE" dataDxfId="441"/>
    <tableColumn id="15" name="SERVICIO" dataDxfId="440"/>
    <tableColumn id="16" name="ZONA DESCARGA" dataDxfId="439"/>
    <tableColumn id="17" name="PESO ENTRADA" dataDxfId="438"/>
    <tableColumn id="18" name="PESO SALIDA" dataDxfId="437"/>
    <tableColumn id="19" name="PESO RESIDUOS" dataDxfId="436"/>
    <tableColumn id="20" name="PESO TON " dataDxfId="435"/>
    <tableColumn id="21" name="CONCATENAR " dataDxfId="296">
      <calculatedColumnFormula>CONCATENATE(Tabla2[[#This Row],[DIA]]&amp;"_",Tabla2[[#This Row],[MES]]&amp;"_",Tabla2[[#This Row],[CONSECUTIVO ENTRADA]])</calculatedColumnFormula>
    </tableColumn>
    <tableColumn id="22" name="COINCIDIR" dataDxfId="293">
      <calculatedColumnFormula>MATCH(Tabla2[[#This Row],[CONCATENAR ]],Tabla1[CONCATENAR],0)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2"/>
  <sheetViews>
    <sheetView workbookViewId="0">
      <selection activeCell="P18" sqref="P18"/>
    </sheetView>
  </sheetViews>
  <sheetFormatPr baseColWidth="10" defaultRowHeight="15" x14ac:dyDescent="0.25"/>
  <cols>
    <col min="1" max="2" width="11.42578125" style="4"/>
    <col min="3" max="3" width="12.28515625" style="4" bestFit="1" customWidth="1"/>
    <col min="4" max="5" width="18.140625" bestFit="1" customWidth="1"/>
    <col min="6" max="6" width="24" bestFit="1" customWidth="1"/>
    <col min="7" max="7" width="21.85546875" customWidth="1"/>
    <col min="8" max="8" width="9.5703125" customWidth="1"/>
    <col min="9" max="9" width="19.140625" bestFit="1" customWidth="1"/>
    <col min="10" max="10" width="13.7109375" bestFit="1" customWidth="1"/>
    <col min="11" max="11" width="12.85546875" bestFit="1" customWidth="1"/>
    <col min="12" max="12" width="12.140625" bestFit="1" customWidth="1"/>
    <col min="13" max="13" width="19.5703125" bestFit="1" customWidth="1"/>
    <col min="14" max="14" width="46" bestFit="1" customWidth="1"/>
    <col min="15" max="15" width="17" bestFit="1" customWidth="1"/>
    <col min="16" max="16" width="15.42578125" bestFit="1" customWidth="1"/>
    <col min="17" max="17" width="13.5703125" bestFit="1" customWidth="1"/>
    <col min="18" max="18" width="16.42578125" bestFit="1" customWidth="1"/>
  </cols>
  <sheetData>
    <row r="1" spans="1:19" x14ac:dyDescent="0.25">
      <c r="A1" s="3" t="s">
        <v>2033</v>
      </c>
      <c r="B1" s="3" t="s">
        <v>2034</v>
      </c>
      <c r="C1" s="3" t="s">
        <v>2038</v>
      </c>
      <c r="D1" s="14" t="s">
        <v>0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6" t="s">
        <v>2032</v>
      </c>
    </row>
    <row r="2" spans="1:19" x14ac:dyDescent="0.25">
      <c r="A2" s="2">
        <f>MONTH(D2)</f>
        <v>5</v>
      </c>
      <c r="B2" s="2">
        <f>DAY(D2)</f>
        <v>1</v>
      </c>
      <c r="C2" s="2" t="str">
        <f>TEXT(D2,"DDDD")</f>
        <v>martes</v>
      </c>
      <c r="D2" s="15" t="s">
        <v>28</v>
      </c>
      <c r="E2" s="9" t="s">
        <v>29</v>
      </c>
      <c r="F2" s="9">
        <v>5</v>
      </c>
      <c r="G2" s="9">
        <v>50</v>
      </c>
      <c r="H2" s="9" t="s">
        <v>30</v>
      </c>
      <c r="I2" s="9" t="s">
        <v>30</v>
      </c>
      <c r="J2" s="9" t="s">
        <v>23</v>
      </c>
      <c r="K2" s="9">
        <v>2361</v>
      </c>
      <c r="L2" s="9">
        <v>7777</v>
      </c>
      <c r="M2" s="9" t="s">
        <v>24</v>
      </c>
      <c r="N2" s="9" t="s">
        <v>31</v>
      </c>
      <c r="O2" s="9" t="s">
        <v>25</v>
      </c>
      <c r="P2" s="9">
        <v>16390</v>
      </c>
      <c r="Q2" s="9">
        <v>11810</v>
      </c>
      <c r="R2" s="10">
        <v>4580</v>
      </c>
      <c r="S2" s="11">
        <v>4.58</v>
      </c>
    </row>
    <row r="3" spans="1:19" x14ac:dyDescent="0.25">
      <c r="A3" s="2">
        <f t="shared" ref="A3:A66" si="0">MONTH(D3)</f>
        <v>5</v>
      </c>
      <c r="B3" s="2">
        <f t="shared" ref="B3:B66" si="1">DAY(D3)</f>
        <v>1</v>
      </c>
      <c r="C3" s="2" t="str">
        <f t="shared" ref="C3:C66" si="2">TEXT(D3,"DDDD")</f>
        <v>martes</v>
      </c>
      <c r="D3" s="16" t="s">
        <v>33</v>
      </c>
      <c r="E3" s="7" t="s">
        <v>34</v>
      </c>
      <c r="F3" s="7">
        <v>20</v>
      </c>
      <c r="G3" s="7">
        <v>68</v>
      </c>
      <c r="H3" s="7" t="s">
        <v>35</v>
      </c>
      <c r="I3" s="7" t="s">
        <v>35</v>
      </c>
      <c r="J3" s="7" t="s">
        <v>23</v>
      </c>
      <c r="K3" s="7">
        <v>2361</v>
      </c>
      <c r="L3" s="7">
        <v>7777</v>
      </c>
      <c r="M3" s="7" t="s">
        <v>24</v>
      </c>
      <c r="N3" s="7" t="s">
        <v>31</v>
      </c>
      <c r="O3" s="7" t="s">
        <v>25</v>
      </c>
      <c r="P3" s="7">
        <v>17520</v>
      </c>
      <c r="Q3" s="7">
        <v>12760</v>
      </c>
      <c r="R3" s="8">
        <v>4760</v>
      </c>
      <c r="S3" s="2">
        <v>4.76</v>
      </c>
    </row>
    <row r="4" spans="1:19" x14ac:dyDescent="0.25">
      <c r="A4" s="2">
        <f t="shared" si="0"/>
        <v>5</v>
      </c>
      <c r="B4" s="2">
        <f t="shared" si="1"/>
        <v>1</v>
      </c>
      <c r="C4" s="2" t="str">
        <f t="shared" si="2"/>
        <v>martes</v>
      </c>
      <c r="D4" s="16" t="s">
        <v>36</v>
      </c>
      <c r="E4" s="7" t="s">
        <v>37</v>
      </c>
      <c r="F4" s="7">
        <v>50</v>
      </c>
      <c r="G4" s="7">
        <v>96</v>
      </c>
      <c r="H4" s="7" t="s">
        <v>38</v>
      </c>
      <c r="I4" s="7" t="s">
        <v>38</v>
      </c>
      <c r="J4" s="7" t="s">
        <v>23</v>
      </c>
      <c r="K4" s="7">
        <v>2361</v>
      </c>
      <c r="L4" s="7">
        <v>7777</v>
      </c>
      <c r="M4" s="7" t="s">
        <v>24</v>
      </c>
      <c r="N4" s="7" t="s">
        <v>31</v>
      </c>
      <c r="O4" s="7" t="s">
        <v>25</v>
      </c>
      <c r="P4" s="7">
        <v>20220</v>
      </c>
      <c r="Q4" s="7">
        <v>12340</v>
      </c>
      <c r="R4" s="8">
        <v>7880</v>
      </c>
      <c r="S4" s="2">
        <v>7.88</v>
      </c>
    </row>
    <row r="5" spans="1:19" x14ac:dyDescent="0.25">
      <c r="A5" s="2">
        <f t="shared" si="0"/>
        <v>5</v>
      </c>
      <c r="B5" s="2">
        <f t="shared" si="1"/>
        <v>1</v>
      </c>
      <c r="C5" s="2" t="str">
        <f t="shared" si="2"/>
        <v>martes</v>
      </c>
      <c r="D5" s="16" t="s">
        <v>40</v>
      </c>
      <c r="E5" s="7" t="s">
        <v>41</v>
      </c>
      <c r="F5" s="7">
        <v>80</v>
      </c>
      <c r="G5" s="7">
        <v>122</v>
      </c>
      <c r="H5" s="7" t="s">
        <v>42</v>
      </c>
      <c r="I5" s="7" t="s">
        <v>42</v>
      </c>
      <c r="J5" s="7" t="s">
        <v>23</v>
      </c>
      <c r="K5" s="7">
        <v>2361</v>
      </c>
      <c r="L5" s="7">
        <v>7777</v>
      </c>
      <c r="M5" s="7" t="s">
        <v>24</v>
      </c>
      <c r="N5" s="7" t="s">
        <v>31</v>
      </c>
      <c r="O5" s="7" t="s">
        <v>43</v>
      </c>
      <c r="P5" s="7">
        <v>23560</v>
      </c>
      <c r="Q5" s="7">
        <v>11980</v>
      </c>
      <c r="R5" s="8">
        <v>11580</v>
      </c>
      <c r="S5" s="2">
        <v>11.58</v>
      </c>
    </row>
    <row r="6" spans="1:19" x14ac:dyDescent="0.25">
      <c r="A6" s="2">
        <f t="shared" si="0"/>
        <v>5</v>
      </c>
      <c r="B6" s="2">
        <f t="shared" si="1"/>
        <v>1</v>
      </c>
      <c r="C6" s="2" t="str">
        <f t="shared" si="2"/>
        <v>martes</v>
      </c>
      <c r="D6" s="16" t="s">
        <v>44</v>
      </c>
      <c r="E6" s="7" t="s">
        <v>45</v>
      </c>
      <c r="F6" s="7">
        <v>90</v>
      </c>
      <c r="G6" s="7">
        <v>135</v>
      </c>
      <c r="H6" s="7" t="s">
        <v>46</v>
      </c>
      <c r="I6" s="7" t="s">
        <v>46</v>
      </c>
      <c r="J6" s="7" t="s">
        <v>23</v>
      </c>
      <c r="K6" s="7">
        <v>2361</v>
      </c>
      <c r="L6" s="7">
        <v>7777</v>
      </c>
      <c r="M6" s="7" t="s">
        <v>24</v>
      </c>
      <c r="N6" s="7" t="s">
        <v>31</v>
      </c>
      <c r="O6" s="7" t="s">
        <v>25</v>
      </c>
      <c r="P6" s="7">
        <v>24210</v>
      </c>
      <c r="Q6" s="7">
        <v>12180</v>
      </c>
      <c r="R6" s="8">
        <v>12030</v>
      </c>
      <c r="S6" s="2">
        <v>12.03</v>
      </c>
    </row>
    <row r="7" spans="1:19" x14ac:dyDescent="0.25">
      <c r="A7" s="2">
        <f t="shared" si="0"/>
        <v>5</v>
      </c>
      <c r="B7" s="2">
        <f t="shared" si="1"/>
        <v>1</v>
      </c>
      <c r="C7" s="2" t="str">
        <f t="shared" si="2"/>
        <v>martes</v>
      </c>
      <c r="D7" s="16" t="s">
        <v>47</v>
      </c>
      <c r="E7" s="7" t="s">
        <v>48</v>
      </c>
      <c r="F7" s="7">
        <v>140</v>
      </c>
      <c r="G7" s="7">
        <v>336</v>
      </c>
      <c r="H7" s="7" t="s">
        <v>49</v>
      </c>
      <c r="I7" s="7" t="s">
        <v>49</v>
      </c>
      <c r="J7" s="7" t="s">
        <v>23</v>
      </c>
      <c r="K7" s="7">
        <v>2361</v>
      </c>
      <c r="L7" s="7">
        <v>7777</v>
      </c>
      <c r="M7" s="7" t="s">
        <v>24</v>
      </c>
      <c r="N7" s="7" t="s">
        <v>31</v>
      </c>
      <c r="O7" s="7" t="s">
        <v>25</v>
      </c>
      <c r="P7" s="7">
        <v>15040</v>
      </c>
      <c r="Q7" s="7">
        <v>12670</v>
      </c>
      <c r="R7" s="8">
        <v>2370</v>
      </c>
      <c r="S7" s="2">
        <v>2.37</v>
      </c>
    </row>
    <row r="8" spans="1:19" x14ac:dyDescent="0.25">
      <c r="A8" s="2">
        <f t="shared" si="0"/>
        <v>5</v>
      </c>
      <c r="B8" s="2">
        <f t="shared" si="1"/>
        <v>1</v>
      </c>
      <c r="C8" s="2" t="str">
        <f t="shared" si="2"/>
        <v>martes</v>
      </c>
      <c r="D8" s="16" t="s">
        <v>51</v>
      </c>
      <c r="E8" s="7" t="s">
        <v>52</v>
      </c>
      <c r="F8" s="7">
        <v>145</v>
      </c>
      <c r="G8" s="7">
        <v>189</v>
      </c>
      <c r="H8" s="7" t="s">
        <v>53</v>
      </c>
      <c r="I8" s="7" t="s">
        <v>53</v>
      </c>
      <c r="J8" s="7" t="s">
        <v>23</v>
      </c>
      <c r="K8" s="7">
        <v>2361</v>
      </c>
      <c r="L8" s="7">
        <v>7777</v>
      </c>
      <c r="M8" s="7" t="s">
        <v>24</v>
      </c>
      <c r="N8" s="7" t="s">
        <v>31</v>
      </c>
      <c r="O8" s="7" t="s">
        <v>25</v>
      </c>
      <c r="P8" s="7">
        <v>21880</v>
      </c>
      <c r="Q8" s="7">
        <v>12260</v>
      </c>
      <c r="R8" s="8">
        <v>9620</v>
      </c>
      <c r="S8" s="2">
        <v>9.6199999999999992</v>
      </c>
    </row>
    <row r="9" spans="1:19" x14ac:dyDescent="0.25">
      <c r="A9" s="2">
        <f t="shared" si="0"/>
        <v>5</v>
      </c>
      <c r="B9" s="2">
        <f t="shared" si="1"/>
        <v>1</v>
      </c>
      <c r="C9" s="2" t="str">
        <f t="shared" si="2"/>
        <v>martes</v>
      </c>
      <c r="D9" s="16" t="s">
        <v>54</v>
      </c>
      <c r="E9" s="7" t="s">
        <v>55</v>
      </c>
      <c r="F9" s="7">
        <v>159</v>
      </c>
      <c r="G9" s="7">
        <v>199</v>
      </c>
      <c r="H9" s="7" t="s">
        <v>56</v>
      </c>
      <c r="I9" s="7">
        <v>1305</v>
      </c>
      <c r="J9" s="7" t="s">
        <v>23</v>
      </c>
      <c r="K9" s="7">
        <v>2361</v>
      </c>
      <c r="L9" s="7">
        <v>7777</v>
      </c>
      <c r="M9" s="7" t="s">
        <v>24</v>
      </c>
      <c r="N9" s="7" t="s">
        <v>31</v>
      </c>
      <c r="O9" s="7" t="s">
        <v>25</v>
      </c>
      <c r="P9" s="7">
        <v>17500</v>
      </c>
      <c r="Q9" s="7">
        <v>12220</v>
      </c>
      <c r="R9" s="8">
        <v>5280</v>
      </c>
      <c r="S9" s="2">
        <v>5.28</v>
      </c>
    </row>
    <row r="10" spans="1:19" x14ac:dyDescent="0.25">
      <c r="A10" s="2">
        <f t="shared" si="0"/>
        <v>5</v>
      </c>
      <c r="B10" s="2">
        <f t="shared" si="1"/>
        <v>1</v>
      </c>
      <c r="C10" s="2" t="str">
        <f t="shared" si="2"/>
        <v>martes</v>
      </c>
      <c r="D10" s="16" t="s">
        <v>57</v>
      </c>
      <c r="E10" s="7" t="s">
        <v>58</v>
      </c>
      <c r="F10" s="7">
        <v>161</v>
      </c>
      <c r="G10" s="7">
        <v>237</v>
      </c>
      <c r="H10" s="7" t="s">
        <v>59</v>
      </c>
      <c r="I10" s="7" t="s">
        <v>87</v>
      </c>
      <c r="J10" s="7" t="s">
        <v>23</v>
      </c>
      <c r="K10" s="7">
        <v>2361</v>
      </c>
      <c r="L10" s="7">
        <v>7777</v>
      </c>
      <c r="M10" s="7" t="s">
        <v>24</v>
      </c>
      <c r="N10" s="7" t="s">
        <v>31</v>
      </c>
      <c r="O10" s="7" t="s">
        <v>25</v>
      </c>
      <c r="P10" s="7">
        <v>18390</v>
      </c>
      <c r="Q10" s="7">
        <v>11950</v>
      </c>
      <c r="R10" s="8">
        <v>6440</v>
      </c>
      <c r="S10" s="2">
        <v>6.44</v>
      </c>
    </row>
    <row r="11" spans="1:19" x14ac:dyDescent="0.25">
      <c r="A11" s="2">
        <f t="shared" si="0"/>
        <v>5</v>
      </c>
      <c r="B11" s="2">
        <f t="shared" si="1"/>
        <v>1</v>
      </c>
      <c r="C11" s="2" t="str">
        <f t="shared" si="2"/>
        <v>martes</v>
      </c>
      <c r="D11" s="16" t="s">
        <v>60</v>
      </c>
      <c r="E11" s="7" t="s">
        <v>61</v>
      </c>
      <c r="F11" s="7">
        <v>193</v>
      </c>
      <c r="G11" s="7">
        <v>244</v>
      </c>
      <c r="H11" s="7" t="s">
        <v>62</v>
      </c>
      <c r="I11" s="7" t="s">
        <v>62</v>
      </c>
      <c r="J11" s="7" t="s">
        <v>23</v>
      </c>
      <c r="K11" s="7">
        <v>2361</v>
      </c>
      <c r="L11" s="7">
        <v>7777</v>
      </c>
      <c r="M11" s="7" t="s">
        <v>24</v>
      </c>
      <c r="N11" s="7" t="s">
        <v>31</v>
      </c>
      <c r="O11" s="7" t="s">
        <v>25</v>
      </c>
      <c r="P11" s="7">
        <v>18910</v>
      </c>
      <c r="Q11" s="7">
        <v>12090</v>
      </c>
      <c r="R11" s="8">
        <v>6820</v>
      </c>
      <c r="S11" s="2">
        <v>6.82</v>
      </c>
    </row>
    <row r="12" spans="1:19" x14ac:dyDescent="0.25">
      <c r="A12" s="2">
        <f t="shared" si="0"/>
        <v>5</v>
      </c>
      <c r="B12" s="2">
        <f t="shared" si="1"/>
        <v>1</v>
      </c>
      <c r="C12" s="2" t="str">
        <f t="shared" si="2"/>
        <v>martes</v>
      </c>
      <c r="D12" s="16" t="s">
        <v>63</v>
      </c>
      <c r="E12" s="7" t="s">
        <v>64</v>
      </c>
      <c r="F12" s="7">
        <v>236</v>
      </c>
      <c r="G12" s="7">
        <v>285</v>
      </c>
      <c r="H12" s="7" t="s">
        <v>65</v>
      </c>
      <c r="I12" s="7">
        <v>1304</v>
      </c>
      <c r="J12" s="7" t="s">
        <v>23</v>
      </c>
      <c r="K12" s="7">
        <v>2361</v>
      </c>
      <c r="L12" s="7">
        <v>7777</v>
      </c>
      <c r="M12" s="7" t="s">
        <v>24</v>
      </c>
      <c r="N12" s="7" t="s">
        <v>31</v>
      </c>
      <c r="O12" s="7" t="s">
        <v>25</v>
      </c>
      <c r="P12" s="7">
        <v>20630</v>
      </c>
      <c r="Q12" s="7">
        <v>12100</v>
      </c>
      <c r="R12" s="8">
        <v>8530</v>
      </c>
      <c r="S12" s="2">
        <v>8.5299999999999994</v>
      </c>
    </row>
    <row r="13" spans="1:19" x14ac:dyDescent="0.25">
      <c r="A13" s="2">
        <f t="shared" si="0"/>
        <v>5</v>
      </c>
      <c r="B13" s="2">
        <f t="shared" si="1"/>
        <v>1</v>
      </c>
      <c r="C13" s="2" t="str">
        <f t="shared" si="2"/>
        <v>martes</v>
      </c>
      <c r="D13" s="16" t="s">
        <v>66</v>
      </c>
      <c r="E13" s="7" t="s">
        <v>67</v>
      </c>
      <c r="F13" s="7">
        <v>237</v>
      </c>
      <c r="G13" s="7">
        <v>259</v>
      </c>
      <c r="H13" s="7" t="s">
        <v>35</v>
      </c>
      <c r="I13" s="7" t="s">
        <v>35</v>
      </c>
      <c r="J13" s="7" t="s">
        <v>23</v>
      </c>
      <c r="K13" s="7">
        <v>2361</v>
      </c>
      <c r="L13" s="7">
        <v>7777</v>
      </c>
      <c r="M13" s="7" t="s">
        <v>24</v>
      </c>
      <c r="N13" s="7" t="s">
        <v>31</v>
      </c>
      <c r="O13" s="7" t="s">
        <v>43</v>
      </c>
      <c r="P13" s="7">
        <v>28010</v>
      </c>
      <c r="Q13" s="7">
        <v>12790</v>
      </c>
      <c r="R13" s="8">
        <v>15220</v>
      </c>
      <c r="S13" s="2">
        <v>15.22</v>
      </c>
    </row>
    <row r="14" spans="1:19" x14ac:dyDescent="0.25">
      <c r="A14" s="2">
        <f t="shared" si="0"/>
        <v>5</v>
      </c>
      <c r="B14" s="2">
        <f t="shared" si="1"/>
        <v>1</v>
      </c>
      <c r="C14" s="2" t="str">
        <f t="shared" si="2"/>
        <v>martes</v>
      </c>
      <c r="D14" s="16" t="s">
        <v>68</v>
      </c>
      <c r="E14" s="7" t="s">
        <v>69</v>
      </c>
      <c r="F14" s="7">
        <v>6</v>
      </c>
      <c r="G14" s="7">
        <v>17</v>
      </c>
      <c r="H14" s="7" t="s">
        <v>70</v>
      </c>
      <c r="I14" s="7" t="s">
        <v>70</v>
      </c>
      <c r="J14" s="7" t="s">
        <v>23</v>
      </c>
      <c r="K14" s="7">
        <v>2361</v>
      </c>
      <c r="L14" s="7">
        <v>7777</v>
      </c>
      <c r="M14" s="7" t="s">
        <v>24</v>
      </c>
      <c r="N14" s="7" t="s">
        <v>31</v>
      </c>
      <c r="O14" s="7" t="s">
        <v>25</v>
      </c>
      <c r="P14" s="7">
        <v>34860</v>
      </c>
      <c r="Q14" s="7">
        <v>9960</v>
      </c>
      <c r="R14" s="8">
        <v>24900</v>
      </c>
      <c r="S14" s="2">
        <v>24.9</v>
      </c>
    </row>
    <row r="15" spans="1:19" x14ac:dyDescent="0.25">
      <c r="A15" s="2">
        <f t="shared" si="0"/>
        <v>5</v>
      </c>
      <c r="B15" s="2">
        <f t="shared" si="1"/>
        <v>1</v>
      </c>
      <c r="C15" s="2" t="str">
        <f t="shared" si="2"/>
        <v>martes</v>
      </c>
      <c r="D15" s="16" t="s">
        <v>72</v>
      </c>
      <c r="E15" s="7" t="s">
        <v>73</v>
      </c>
      <c r="F15" s="7">
        <v>322</v>
      </c>
      <c r="G15" s="7">
        <v>392</v>
      </c>
      <c r="H15" s="7" t="s">
        <v>46</v>
      </c>
      <c r="I15" s="7" t="s">
        <v>46</v>
      </c>
      <c r="J15" s="7" t="s">
        <v>23</v>
      </c>
      <c r="K15" s="7">
        <v>2161</v>
      </c>
      <c r="L15" s="7">
        <v>7777</v>
      </c>
      <c r="M15" s="7" t="s">
        <v>24</v>
      </c>
      <c r="N15" s="7" t="s">
        <v>31</v>
      </c>
      <c r="O15" s="7" t="s">
        <v>25</v>
      </c>
      <c r="P15" s="7">
        <v>29220</v>
      </c>
      <c r="Q15" s="7">
        <v>12350</v>
      </c>
      <c r="R15" s="8">
        <v>16870</v>
      </c>
      <c r="S15" s="2">
        <v>16.87</v>
      </c>
    </row>
    <row r="16" spans="1:19" x14ac:dyDescent="0.25">
      <c r="A16" s="2">
        <f t="shared" si="0"/>
        <v>5</v>
      </c>
      <c r="B16" s="2">
        <f t="shared" si="1"/>
        <v>1</v>
      </c>
      <c r="C16" s="2" t="str">
        <f t="shared" si="2"/>
        <v>martes</v>
      </c>
      <c r="D16" s="16" t="s">
        <v>74</v>
      </c>
      <c r="E16" s="7" t="s">
        <v>75</v>
      </c>
      <c r="F16" s="7">
        <v>323</v>
      </c>
      <c r="G16" s="7">
        <v>388</v>
      </c>
      <c r="H16" s="7" t="s">
        <v>76</v>
      </c>
      <c r="I16" s="7" t="s">
        <v>76</v>
      </c>
      <c r="J16" s="7" t="s">
        <v>23</v>
      </c>
      <c r="K16" s="7">
        <v>2161</v>
      </c>
      <c r="L16" s="7">
        <v>7777</v>
      </c>
      <c r="M16" s="7" t="s">
        <v>24</v>
      </c>
      <c r="N16" s="7" t="s">
        <v>31</v>
      </c>
      <c r="O16" s="7" t="s">
        <v>43</v>
      </c>
      <c r="P16" s="7">
        <v>28650</v>
      </c>
      <c r="Q16" s="7">
        <v>12180</v>
      </c>
      <c r="R16" s="8">
        <v>16470</v>
      </c>
      <c r="S16" s="2">
        <v>16.47</v>
      </c>
    </row>
    <row r="17" spans="1:19" x14ac:dyDescent="0.25">
      <c r="A17" s="2">
        <f t="shared" si="0"/>
        <v>5</v>
      </c>
      <c r="B17" s="2">
        <f t="shared" si="1"/>
        <v>1</v>
      </c>
      <c r="C17" s="2" t="str">
        <f t="shared" si="2"/>
        <v>martes</v>
      </c>
      <c r="D17" s="16" t="s">
        <v>77</v>
      </c>
      <c r="E17" s="7" t="s">
        <v>78</v>
      </c>
      <c r="F17" s="7">
        <v>333</v>
      </c>
      <c r="G17" s="7">
        <v>413</v>
      </c>
      <c r="H17" s="7" t="s">
        <v>53</v>
      </c>
      <c r="I17" s="7" t="s">
        <v>53</v>
      </c>
      <c r="J17" s="7" t="s">
        <v>23</v>
      </c>
      <c r="K17" s="7">
        <v>2161</v>
      </c>
      <c r="L17" s="7">
        <v>7777</v>
      </c>
      <c r="M17" s="7" t="s">
        <v>24</v>
      </c>
      <c r="N17" s="7" t="s">
        <v>31</v>
      </c>
      <c r="O17" s="7" t="s">
        <v>25</v>
      </c>
      <c r="P17" s="7">
        <v>30020</v>
      </c>
      <c r="Q17" s="7">
        <v>12040</v>
      </c>
      <c r="R17" s="8">
        <v>17980</v>
      </c>
      <c r="S17" s="2">
        <v>17.98</v>
      </c>
    </row>
    <row r="18" spans="1:19" x14ac:dyDescent="0.25">
      <c r="A18" s="2">
        <f t="shared" si="0"/>
        <v>5</v>
      </c>
      <c r="B18" s="2">
        <f t="shared" si="1"/>
        <v>1</v>
      </c>
      <c r="C18" s="2" t="str">
        <f t="shared" si="2"/>
        <v>martes</v>
      </c>
      <c r="D18" s="16" t="s">
        <v>79</v>
      </c>
      <c r="E18" s="7" t="s">
        <v>80</v>
      </c>
      <c r="F18" s="7">
        <v>399</v>
      </c>
      <c r="G18" s="7">
        <v>478</v>
      </c>
      <c r="H18" s="7" t="s">
        <v>49</v>
      </c>
      <c r="I18" s="7" t="s">
        <v>49</v>
      </c>
      <c r="J18" s="7" t="s">
        <v>23</v>
      </c>
      <c r="K18" s="7">
        <v>2161</v>
      </c>
      <c r="L18" s="7">
        <v>7777</v>
      </c>
      <c r="M18" s="7" t="s">
        <v>24</v>
      </c>
      <c r="N18" s="7" t="s">
        <v>31</v>
      </c>
      <c r="O18" s="7" t="s">
        <v>25</v>
      </c>
      <c r="P18" s="7">
        <v>23690</v>
      </c>
      <c r="Q18" s="7">
        <v>12570</v>
      </c>
      <c r="R18" s="8">
        <v>11120</v>
      </c>
      <c r="S18" s="2">
        <v>11.12</v>
      </c>
    </row>
    <row r="19" spans="1:19" x14ac:dyDescent="0.25">
      <c r="A19" s="2">
        <f t="shared" si="0"/>
        <v>5</v>
      </c>
      <c r="B19" s="2">
        <f t="shared" si="1"/>
        <v>1</v>
      </c>
      <c r="C19" s="2" t="str">
        <f t="shared" si="2"/>
        <v>martes</v>
      </c>
      <c r="D19" s="16" t="s">
        <v>81</v>
      </c>
      <c r="E19" s="7" t="s">
        <v>82</v>
      </c>
      <c r="F19" s="7">
        <v>427</v>
      </c>
      <c r="G19" s="7">
        <v>498</v>
      </c>
      <c r="H19" s="7" t="s">
        <v>38</v>
      </c>
      <c r="I19" s="7" t="s">
        <v>38</v>
      </c>
      <c r="J19" s="7" t="s">
        <v>23</v>
      </c>
      <c r="K19" s="7">
        <v>2161</v>
      </c>
      <c r="L19" s="7">
        <v>7777</v>
      </c>
      <c r="M19" s="7" t="s">
        <v>24</v>
      </c>
      <c r="N19" s="7" t="s">
        <v>31</v>
      </c>
      <c r="O19" s="7" t="s">
        <v>25</v>
      </c>
      <c r="P19" s="7">
        <v>27460</v>
      </c>
      <c r="Q19" s="7">
        <v>12330</v>
      </c>
      <c r="R19" s="8">
        <v>15130</v>
      </c>
      <c r="S19" s="2">
        <v>15.13</v>
      </c>
    </row>
    <row r="20" spans="1:19" x14ac:dyDescent="0.25">
      <c r="A20" s="2">
        <f t="shared" si="0"/>
        <v>5</v>
      </c>
      <c r="B20" s="2">
        <f t="shared" si="1"/>
        <v>1</v>
      </c>
      <c r="C20" s="2" t="str">
        <f t="shared" si="2"/>
        <v>martes</v>
      </c>
      <c r="D20" s="16" t="s">
        <v>85</v>
      </c>
      <c r="E20" s="7" t="s">
        <v>86</v>
      </c>
      <c r="F20" s="7">
        <v>449</v>
      </c>
      <c r="G20" s="7">
        <v>525</v>
      </c>
      <c r="H20" s="7" t="s">
        <v>59</v>
      </c>
      <c r="I20" s="7" t="s">
        <v>87</v>
      </c>
      <c r="J20" s="7" t="s">
        <v>23</v>
      </c>
      <c r="K20" s="7">
        <v>2161</v>
      </c>
      <c r="L20" s="7">
        <v>7777</v>
      </c>
      <c r="M20" s="7" t="s">
        <v>24</v>
      </c>
      <c r="N20" s="7" t="s">
        <v>31</v>
      </c>
      <c r="O20" s="7" t="s">
        <v>25</v>
      </c>
      <c r="P20" s="7">
        <v>23950</v>
      </c>
      <c r="Q20" s="7">
        <v>12040</v>
      </c>
      <c r="R20" s="8">
        <v>11910</v>
      </c>
      <c r="S20" s="2">
        <v>11.91</v>
      </c>
    </row>
    <row r="21" spans="1:19" x14ac:dyDescent="0.25">
      <c r="A21" s="2">
        <f t="shared" si="0"/>
        <v>5</v>
      </c>
      <c r="B21" s="2">
        <f t="shared" si="1"/>
        <v>1</v>
      </c>
      <c r="C21" s="2" t="str">
        <f t="shared" si="2"/>
        <v>martes</v>
      </c>
      <c r="D21" s="16" t="s">
        <v>91</v>
      </c>
      <c r="E21" s="7" t="s">
        <v>92</v>
      </c>
      <c r="F21" s="7">
        <v>477</v>
      </c>
      <c r="G21" s="7">
        <v>539</v>
      </c>
      <c r="H21" s="7" t="s">
        <v>62</v>
      </c>
      <c r="I21" s="7" t="s">
        <v>62</v>
      </c>
      <c r="J21" s="7" t="s">
        <v>23</v>
      </c>
      <c r="K21" s="7">
        <v>2161</v>
      </c>
      <c r="L21" s="7">
        <v>7777</v>
      </c>
      <c r="M21" s="7" t="s">
        <v>24</v>
      </c>
      <c r="N21" s="7" t="s">
        <v>31</v>
      </c>
      <c r="O21" s="7" t="s">
        <v>43</v>
      </c>
      <c r="P21" s="7">
        <v>33200</v>
      </c>
      <c r="Q21" s="7">
        <v>12130</v>
      </c>
      <c r="R21" s="8">
        <v>21070</v>
      </c>
      <c r="S21" s="2">
        <v>21.07</v>
      </c>
    </row>
    <row r="22" spans="1:19" x14ac:dyDescent="0.25">
      <c r="A22" s="2">
        <f t="shared" si="0"/>
        <v>5</v>
      </c>
      <c r="B22" s="2">
        <f t="shared" si="1"/>
        <v>1</v>
      </c>
      <c r="C22" s="2" t="str">
        <f t="shared" si="2"/>
        <v>martes</v>
      </c>
      <c r="D22" s="16" t="s">
        <v>96</v>
      </c>
      <c r="E22" s="7" t="s">
        <v>97</v>
      </c>
      <c r="F22" s="7">
        <v>547</v>
      </c>
      <c r="G22" s="7">
        <v>626</v>
      </c>
      <c r="H22" s="7" t="s">
        <v>30</v>
      </c>
      <c r="I22" s="7" t="s">
        <v>30</v>
      </c>
      <c r="J22" s="7" t="s">
        <v>23</v>
      </c>
      <c r="K22" s="7">
        <v>2161</v>
      </c>
      <c r="L22" s="7">
        <v>7777</v>
      </c>
      <c r="M22" s="7" t="s">
        <v>24</v>
      </c>
      <c r="N22" s="7" t="s">
        <v>31</v>
      </c>
      <c r="O22" s="7" t="s">
        <v>25</v>
      </c>
      <c r="P22" s="7">
        <v>33270</v>
      </c>
      <c r="Q22" s="7">
        <v>11750</v>
      </c>
      <c r="R22" s="8">
        <v>21520</v>
      </c>
      <c r="S22" s="2">
        <v>21.52</v>
      </c>
    </row>
    <row r="23" spans="1:19" x14ac:dyDescent="0.25">
      <c r="A23" s="2">
        <f t="shared" si="0"/>
        <v>5</v>
      </c>
      <c r="B23" s="2">
        <f t="shared" si="1"/>
        <v>1</v>
      </c>
      <c r="C23" s="2" t="str">
        <f t="shared" si="2"/>
        <v>martes</v>
      </c>
      <c r="D23" s="16" t="s">
        <v>99</v>
      </c>
      <c r="E23" s="7" t="s">
        <v>100</v>
      </c>
      <c r="F23" s="7">
        <v>558</v>
      </c>
      <c r="G23" s="7">
        <v>642</v>
      </c>
      <c r="H23" s="7" t="s">
        <v>70</v>
      </c>
      <c r="I23" s="7" t="s">
        <v>70</v>
      </c>
      <c r="J23" s="7" t="s">
        <v>23</v>
      </c>
      <c r="K23" s="7">
        <v>2161</v>
      </c>
      <c r="L23" s="7">
        <v>7777</v>
      </c>
      <c r="M23" s="7" t="s">
        <v>24</v>
      </c>
      <c r="N23" s="7" t="s">
        <v>31</v>
      </c>
      <c r="O23" s="7" t="s">
        <v>43</v>
      </c>
      <c r="P23" s="7">
        <v>31240</v>
      </c>
      <c r="Q23" s="7">
        <v>9940</v>
      </c>
      <c r="R23" s="8">
        <v>21300</v>
      </c>
      <c r="S23" s="2">
        <v>21.3</v>
      </c>
    </row>
    <row r="24" spans="1:19" x14ac:dyDescent="0.25">
      <c r="A24" s="2">
        <f t="shared" si="0"/>
        <v>5</v>
      </c>
      <c r="B24" s="2">
        <f t="shared" si="1"/>
        <v>1</v>
      </c>
      <c r="C24" s="2" t="str">
        <f t="shared" si="2"/>
        <v>martes</v>
      </c>
      <c r="D24" s="16" t="s">
        <v>101</v>
      </c>
      <c r="E24" s="7" t="s">
        <v>102</v>
      </c>
      <c r="F24" s="7">
        <v>562</v>
      </c>
      <c r="G24" s="7">
        <v>637</v>
      </c>
      <c r="H24" s="7" t="s">
        <v>42</v>
      </c>
      <c r="I24" s="7" t="s">
        <v>42</v>
      </c>
      <c r="J24" s="7" t="s">
        <v>23</v>
      </c>
      <c r="K24" s="7">
        <v>2161</v>
      </c>
      <c r="L24" s="7">
        <v>7777</v>
      </c>
      <c r="M24" s="7" t="s">
        <v>24</v>
      </c>
      <c r="N24" s="7" t="s">
        <v>31</v>
      </c>
      <c r="O24" s="7" t="s">
        <v>25</v>
      </c>
      <c r="P24" s="7">
        <v>24720</v>
      </c>
      <c r="Q24" s="7">
        <v>11940</v>
      </c>
      <c r="R24" s="8">
        <v>12780</v>
      </c>
      <c r="S24" s="2">
        <v>12.78</v>
      </c>
    </row>
    <row r="25" spans="1:19" x14ac:dyDescent="0.25">
      <c r="A25" s="2">
        <f t="shared" si="0"/>
        <v>5</v>
      </c>
      <c r="B25" s="2">
        <f t="shared" si="1"/>
        <v>1</v>
      </c>
      <c r="C25" s="2" t="str">
        <f t="shared" si="2"/>
        <v>martes</v>
      </c>
      <c r="D25" s="16" t="s">
        <v>103</v>
      </c>
      <c r="E25" s="7" t="s">
        <v>104</v>
      </c>
      <c r="F25" s="7">
        <v>573</v>
      </c>
      <c r="G25" s="7">
        <v>647</v>
      </c>
      <c r="H25" s="7" t="s">
        <v>105</v>
      </c>
      <c r="I25" s="7" t="s">
        <v>105</v>
      </c>
      <c r="J25" s="7" t="s">
        <v>23</v>
      </c>
      <c r="K25" s="7">
        <v>2161</v>
      </c>
      <c r="L25" s="7">
        <v>7777</v>
      </c>
      <c r="M25" s="7" t="s">
        <v>24</v>
      </c>
      <c r="N25" s="7" t="s">
        <v>31</v>
      </c>
      <c r="O25" s="7" t="s">
        <v>25</v>
      </c>
      <c r="P25" s="7">
        <v>14770</v>
      </c>
      <c r="Q25" s="7">
        <v>11860</v>
      </c>
      <c r="R25" s="8">
        <v>2910</v>
      </c>
      <c r="S25" s="2">
        <v>2.91</v>
      </c>
    </row>
    <row r="26" spans="1:19" x14ac:dyDescent="0.25">
      <c r="A26" s="2">
        <f t="shared" si="0"/>
        <v>5</v>
      </c>
      <c r="B26" s="2">
        <f t="shared" si="1"/>
        <v>1</v>
      </c>
      <c r="C26" s="2" t="str">
        <f t="shared" si="2"/>
        <v>martes</v>
      </c>
      <c r="D26" s="16" t="s">
        <v>106</v>
      </c>
      <c r="E26" s="7" t="s">
        <v>107</v>
      </c>
      <c r="F26" s="7">
        <v>595</v>
      </c>
      <c r="G26" s="7">
        <v>671</v>
      </c>
      <c r="H26" s="7" t="s">
        <v>76</v>
      </c>
      <c r="I26" s="7" t="s">
        <v>76</v>
      </c>
      <c r="J26" s="7" t="s">
        <v>23</v>
      </c>
      <c r="K26" s="7">
        <v>2161</v>
      </c>
      <c r="L26" s="7">
        <v>7777</v>
      </c>
      <c r="M26" s="7" t="s">
        <v>24</v>
      </c>
      <c r="N26" s="7" t="s">
        <v>31</v>
      </c>
      <c r="O26" s="7" t="s">
        <v>25</v>
      </c>
      <c r="P26" s="7">
        <v>22720</v>
      </c>
      <c r="Q26" s="7">
        <v>12270</v>
      </c>
      <c r="R26" s="8">
        <v>10450</v>
      </c>
      <c r="S26" s="2">
        <v>10.45</v>
      </c>
    </row>
    <row r="27" spans="1:19" x14ac:dyDescent="0.25">
      <c r="A27" s="2">
        <f t="shared" si="0"/>
        <v>5</v>
      </c>
      <c r="B27" s="2">
        <f t="shared" si="1"/>
        <v>1</v>
      </c>
      <c r="C27" s="2" t="str">
        <f t="shared" si="2"/>
        <v>martes</v>
      </c>
      <c r="D27" s="16" t="s">
        <v>108</v>
      </c>
      <c r="E27" s="7" t="s">
        <v>109</v>
      </c>
      <c r="F27" s="7">
        <v>637</v>
      </c>
      <c r="G27" s="7">
        <v>736</v>
      </c>
      <c r="H27" s="7" t="s">
        <v>110</v>
      </c>
      <c r="I27" s="7" t="s">
        <v>110</v>
      </c>
      <c r="J27" s="7" t="s">
        <v>23</v>
      </c>
      <c r="K27" s="7">
        <v>2161</v>
      </c>
      <c r="L27" s="7">
        <v>7777</v>
      </c>
      <c r="M27" s="7" t="s">
        <v>24</v>
      </c>
      <c r="N27" s="7" t="s">
        <v>31</v>
      </c>
      <c r="O27" s="7" t="s">
        <v>25</v>
      </c>
      <c r="P27" s="7">
        <v>27680</v>
      </c>
      <c r="Q27" s="7">
        <v>10450</v>
      </c>
      <c r="R27" s="8">
        <v>17230</v>
      </c>
      <c r="S27" s="2">
        <v>17.23</v>
      </c>
    </row>
    <row r="28" spans="1:19" x14ac:dyDescent="0.25">
      <c r="A28" s="2">
        <f t="shared" si="0"/>
        <v>5</v>
      </c>
      <c r="B28" s="2">
        <f t="shared" si="1"/>
        <v>1</v>
      </c>
      <c r="C28" s="2" t="str">
        <f t="shared" si="2"/>
        <v>martes</v>
      </c>
      <c r="D28" s="16" t="s">
        <v>112</v>
      </c>
      <c r="E28" s="7" t="s">
        <v>113</v>
      </c>
      <c r="F28" s="7">
        <v>715</v>
      </c>
      <c r="G28" s="7">
        <v>790</v>
      </c>
      <c r="H28" s="7" t="s">
        <v>30</v>
      </c>
      <c r="I28" s="7" t="s">
        <v>30</v>
      </c>
      <c r="J28" s="7" t="s">
        <v>23</v>
      </c>
      <c r="K28" s="7">
        <v>2361</v>
      </c>
      <c r="L28" s="7">
        <v>7777</v>
      </c>
      <c r="M28" s="7" t="s">
        <v>24</v>
      </c>
      <c r="N28" s="7" t="s">
        <v>31</v>
      </c>
      <c r="O28" s="7" t="s">
        <v>25</v>
      </c>
      <c r="P28" s="7">
        <v>28540</v>
      </c>
      <c r="Q28" s="7">
        <v>11700</v>
      </c>
      <c r="R28" s="8">
        <v>16840</v>
      </c>
      <c r="S28" s="2">
        <v>16.84</v>
      </c>
    </row>
    <row r="29" spans="1:19" x14ac:dyDescent="0.25">
      <c r="A29" s="2">
        <f t="shared" si="0"/>
        <v>5</v>
      </c>
      <c r="B29" s="2">
        <f t="shared" si="1"/>
        <v>1</v>
      </c>
      <c r="C29" s="2" t="str">
        <f t="shared" si="2"/>
        <v>martes</v>
      </c>
      <c r="D29" s="16" t="s">
        <v>114</v>
      </c>
      <c r="E29" s="7" t="s">
        <v>115</v>
      </c>
      <c r="F29" s="7">
        <v>726</v>
      </c>
      <c r="G29" s="7">
        <v>829</v>
      </c>
      <c r="H29" s="7" t="s">
        <v>59</v>
      </c>
      <c r="I29" s="7" t="s">
        <v>87</v>
      </c>
      <c r="J29" s="7" t="s">
        <v>23</v>
      </c>
      <c r="K29" s="7">
        <v>2161</v>
      </c>
      <c r="L29" s="7">
        <v>7777</v>
      </c>
      <c r="M29" s="7" t="s">
        <v>24</v>
      </c>
      <c r="N29" s="7" t="s">
        <v>31</v>
      </c>
      <c r="O29" s="7" t="s">
        <v>25</v>
      </c>
      <c r="P29" s="7">
        <v>23830</v>
      </c>
      <c r="Q29" s="7">
        <v>12140</v>
      </c>
      <c r="R29" s="8">
        <v>11690</v>
      </c>
      <c r="S29" s="2">
        <v>11.69</v>
      </c>
    </row>
    <row r="30" spans="1:19" x14ac:dyDescent="0.25">
      <c r="A30" s="2">
        <f t="shared" si="0"/>
        <v>5</v>
      </c>
      <c r="B30" s="2">
        <f t="shared" si="1"/>
        <v>1</v>
      </c>
      <c r="C30" s="2" t="str">
        <f t="shared" si="2"/>
        <v>martes</v>
      </c>
      <c r="D30" s="16" t="s">
        <v>117</v>
      </c>
      <c r="E30" s="7" t="s">
        <v>118</v>
      </c>
      <c r="F30" s="7">
        <v>740</v>
      </c>
      <c r="G30" s="7">
        <v>820</v>
      </c>
      <c r="H30" s="7" t="s">
        <v>53</v>
      </c>
      <c r="I30" s="7" t="s">
        <v>53</v>
      </c>
      <c r="J30" s="7" t="s">
        <v>23</v>
      </c>
      <c r="K30" s="7">
        <v>2161</v>
      </c>
      <c r="L30" s="7">
        <v>7777</v>
      </c>
      <c r="M30" s="7" t="s">
        <v>24</v>
      </c>
      <c r="N30" s="7" t="s">
        <v>31</v>
      </c>
      <c r="O30" s="7" t="s">
        <v>25</v>
      </c>
      <c r="P30" s="7">
        <v>28950</v>
      </c>
      <c r="Q30" s="7">
        <v>11910</v>
      </c>
      <c r="R30" s="8">
        <v>17040</v>
      </c>
      <c r="S30" s="2">
        <v>17.04</v>
      </c>
    </row>
    <row r="31" spans="1:19" x14ac:dyDescent="0.25">
      <c r="A31" s="2">
        <f t="shared" si="0"/>
        <v>5</v>
      </c>
      <c r="B31" s="2">
        <f t="shared" si="1"/>
        <v>1</v>
      </c>
      <c r="C31" s="2" t="str">
        <f t="shared" si="2"/>
        <v>martes</v>
      </c>
      <c r="D31" s="16" t="s">
        <v>119</v>
      </c>
      <c r="E31" s="7" t="s">
        <v>120</v>
      </c>
      <c r="F31" s="7">
        <v>741</v>
      </c>
      <c r="G31" s="7">
        <v>821</v>
      </c>
      <c r="H31" s="7" t="s">
        <v>35</v>
      </c>
      <c r="I31" s="7" t="s">
        <v>35</v>
      </c>
      <c r="J31" s="7" t="s">
        <v>23</v>
      </c>
      <c r="K31" s="7">
        <v>2161</v>
      </c>
      <c r="L31" s="7">
        <v>7777</v>
      </c>
      <c r="M31" s="7" t="s">
        <v>24</v>
      </c>
      <c r="N31" s="7" t="s">
        <v>31</v>
      </c>
      <c r="O31" s="7" t="s">
        <v>43</v>
      </c>
      <c r="P31" s="7">
        <v>26960</v>
      </c>
      <c r="Q31" s="7">
        <v>13040</v>
      </c>
      <c r="R31" s="8">
        <v>13920</v>
      </c>
      <c r="S31" s="2">
        <v>13.92</v>
      </c>
    </row>
    <row r="32" spans="1:19" x14ac:dyDescent="0.25">
      <c r="A32" s="2">
        <f t="shared" si="0"/>
        <v>5</v>
      </c>
      <c r="B32" s="2">
        <f t="shared" si="1"/>
        <v>1</v>
      </c>
      <c r="C32" s="2" t="str">
        <f t="shared" si="2"/>
        <v>martes</v>
      </c>
      <c r="D32" s="16" t="s">
        <v>121</v>
      </c>
      <c r="E32" s="7" t="s">
        <v>122</v>
      </c>
      <c r="F32" s="7">
        <v>760</v>
      </c>
      <c r="G32" s="7">
        <v>841</v>
      </c>
      <c r="H32" s="7" t="s">
        <v>49</v>
      </c>
      <c r="I32" s="7" t="s">
        <v>49</v>
      </c>
      <c r="J32" s="7" t="s">
        <v>23</v>
      </c>
      <c r="K32" s="7">
        <v>2161</v>
      </c>
      <c r="L32" s="7">
        <v>7777</v>
      </c>
      <c r="M32" s="7" t="s">
        <v>24</v>
      </c>
      <c r="N32" s="7" t="s">
        <v>31</v>
      </c>
      <c r="O32" s="7" t="s">
        <v>25</v>
      </c>
      <c r="P32" s="7">
        <v>30300</v>
      </c>
      <c r="Q32" s="7">
        <v>12570</v>
      </c>
      <c r="R32" s="8">
        <v>17730</v>
      </c>
      <c r="S32" s="2">
        <v>17.73</v>
      </c>
    </row>
    <row r="33" spans="1:19" x14ac:dyDescent="0.25">
      <c r="A33" s="2">
        <f t="shared" si="0"/>
        <v>5</v>
      </c>
      <c r="B33" s="2">
        <f t="shared" si="1"/>
        <v>1</v>
      </c>
      <c r="C33" s="2" t="str">
        <f t="shared" si="2"/>
        <v>martes</v>
      </c>
      <c r="D33" s="16" t="s">
        <v>123</v>
      </c>
      <c r="E33" s="7" t="s">
        <v>124</v>
      </c>
      <c r="F33" s="7">
        <v>769</v>
      </c>
      <c r="G33" s="7">
        <v>859</v>
      </c>
      <c r="H33" s="7" t="s">
        <v>70</v>
      </c>
      <c r="I33" s="7" t="s">
        <v>70</v>
      </c>
      <c r="J33" s="7" t="s">
        <v>23</v>
      </c>
      <c r="K33" s="7">
        <v>2361</v>
      </c>
      <c r="L33" s="7">
        <v>7777</v>
      </c>
      <c r="M33" s="7" t="s">
        <v>24</v>
      </c>
      <c r="N33" s="7" t="s">
        <v>31</v>
      </c>
      <c r="O33" s="7" t="s">
        <v>25</v>
      </c>
      <c r="P33" s="7">
        <v>11100</v>
      </c>
      <c r="Q33" s="7">
        <v>9940</v>
      </c>
      <c r="R33" s="8">
        <v>1160</v>
      </c>
      <c r="S33" s="2">
        <v>1.1599999999999999</v>
      </c>
    </row>
    <row r="34" spans="1:19" x14ac:dyDescent="0.25">
      <c r="A34" s="2">
        <f t="shared" si="0"/>
        <v>5</v>
      </c>
      <c r="B34" s="2">
        <f t="shared" si="1"/>
        <v>1</v>
      </c>
      <c r="C34" s="2" t="str">
        <f t="shared" si="2"/>
        <v>martes</v>
      </c>
      <c r="D34" s="16" t="s">
        <v>126</v>
      </c>
      <c r="E34" s="7" t="s">
        <v>127</v>
      </c>
      <c r="F34" s="7">
        <v>801</v>
      </c>
      <c r="G34" s="7">
        <v>889</v>
      </c>
      <c r="H34" s="7" t="s">
        <v>62</v>
      </c>
      <c r="I34" s="7" t="s">
        <v>62</v>
      </c>
      <c r="J34" s="7" t="s">
        <v>23</v>
      </c>
      <c r="K34" s="7">
        <v>2361</v>
      </c>
      <c r="L34" s="7">
        <v>7777</v>
      </c>
      <c r="M34" s="7" t="s">
        <v>24</v>
      </c>
      <c r="N34" s="7" t="s">
        <v>31</v>
      </c>
      <c r="O34" s="7" t="s">
        <v>25</v>
      </c>
      <c r="P34" s="7">
        <v>24230</v>
      </c>
      <c r="Q34" s="7">
        <v>12100</v>
      </c>
      <c r="R34" s="8">
        <v>12130</v>
      </c>
      <c r="S34" s="2">
        <v>12.13</v>
      </c>
    </row>
    <row r="35" spans="1:19" x14ac:dyDescent="0.25">
      <c r="A35" s="2">
        <f t="shared" si="0"/>
        <v>5</v>
      </c>
      <c r="B35" s="2">
        <f t="shared" si="1"/>
        <v>1</v>
      </c>
      <c r="C35" s="2" t="str">
        <f t="shared" si="2"/>
        <v>martes</v>
      </c>
      <c r="D35" s="16" t="s">
        <v>128</v>
      </c>
      <c r="E35" s="7" t="s">
        <v>129</v>
      </c>
      <c r="F35" s="7">
        <v>806</v>
      </c>
      <c r="G35" s="7">
        <v>888</v>
      </c>
      <c r="H35" s="7" t="s">
        <v>110</v>
      </c>
      <c r="I35" s="7" t="s">
        <v>110</v>
      </c>
      <c r="J35" s="7" t="s">
        <v>23</v>
      </c>
      <c r="K35" s="7">
        <v>2161</v>
      </c>
      <c r="L35" s="7">
        <v>7777</v>
      </c>
      <c r="M35" s="7" t="s">
        <v>24</v>
      </c>
      <c r="N35" s="7" t="s">
        <v>31</v>
      </c>
      <c r="O35" s="7" t="s">
        <v>25</v>
      </c>
      <c r="P35" s="7">
        <v>16170</v>
      </c>
      <c r="Q35" s="7">
        <v>10420</v>
      </c>
      <c r="R35" s="8">
        <v>5750</v>
      </c>
      <c r="S35" s="2">
        <v>5.75</v>
      </c>
    </row>
    <row r="36" spans="1:19" x14ac:dyDescent="0.25">
      <c r="A36" s="2">
        <f t="shared" si="0"/>
        <v>5</v>
      </c>
      <c r="B36" s="2">
        <f t="shared" si="1"/>
        <v>1</v>
      </c>
      <c r="C36" s="2" t="str">
        <f t="shared" si="2"/>
        <v>martes</v>
      </c>
      <c r="D36" s="16" t="s">
        <v>130</v>
      </c>
      <c r="E36" s="7" t="s">
        <v>131</v>
      </c>
      <c r="F36" s="7">
        <v>816</v>
      </c>
      <c r="G36" s="7">
        <v>897</v>
      </c>
      <c r="H36" s="7" t="s">
        <v>35</v>
      </c>
      <c r="I36" s="7" t="s">
        <v>35</v>
      </c>
      <c r="J36" s="7" t="s">
        <v>23</v>
      </c>
      <c r="K36" s="7">
        <v>2361</v>
      </c>
      <c r="L36" s="7">
        <v>7777</v>
      </c>
      <c r="M36" s="7" t="s">
        <v>24</v>
      </c>
      <c r="N36" s="7" t="s">
        <v>31</v>
      </c>
      <c r="O36" s="7" t="s">
        <v>25</v>
      </c>
      <c r="P36" s="7">
        <v>27680</v>
      </c>
      <c r="Q36" s="7">
        <v>13060</v>
      </c>
      <c r="R36" s="8">
        <v>14620</v>
      </c>
      <c r="S36" s="2">
        <v>14.62</v>
      </c>
    </row>
    <row r="37" spans="1:19" x14ac:dyDescent="0.25">
      <c r="A37" s="2">
        <f t="shared" si="0"/>
        <v>5</v>
      </c>
      <c r="B37" s="2">
        <f t="shared" si="1"/>
        <v>1</v>
      </c>
      <c r="C37" s="2" t="str">
        <f t="shared" si="2"/>
        <v>martes</v>
      </c>
      <c r="D37" s="16" t="s">
        <v>132</v>
      </c>
      <c r="E37" s="7" t="s">
        <v>133</v>
      </c>
      <c r="F37" s="7">
        <v>844</v>
      </c>
      <c r="G37" s="7">
        <v>912</v>
      </c>
      <c r="H37" s="7" t="s">
        <v>49</v>
      </c>
      <c r="I37" s="7" t="s">
        <v>49</v>
      </c>
      <c r="J37" s="7" t="s">
        <v>23</v>
      </c>
      <c r="K37" s="7">
        <v>2161</v>
      </c>
      <c r="L37" s="7">
        <v>7777</v>
      </c>
      <c r="M37" s="7" t="s">
        <v>24</v>
      </c>
      <c r="N37" s="7" t="s">
        <v>31</v>
      </c>
      <c r="O37" s="7" t="s">
        <v>25</v>
      </c>
      <c r="P37" s="7">
        <v>20220</v>
      </c>
      <c r="Q37" s="7">
        <v>12440</v>
      </c>
      <c r="R37" s="8">
        <v>7780</v>
      </c>
      <c r="S37" s="2">
        <v>7.78</v>
      </c>
    </row>
    <row r="38" spans="1:19" x14ac:dyDescent="0.25">
      <c r="A38" s="2">
        <f t="shared" si="0"/>
        <v>5</v>
      </c>
      <c r="B38" s="2">
        <f t="shared" si="1"/>
        <v>1</v>
      </c>
      <c r="C38" s="2" t="str">
        <f t="shared" si="2"/>
        <v>martes</v>
      </c>
      <c r="D38" s="16" t="s">
        <v>134</v>
      </c>
      <c r="E38" s="7" t="s">
        <v>135</v>
      </c>
      <c r="F38" s="7">
        <v>864</v>
      </c>
      <c r="G38" s="7">
        <v>945</v>
      </c>
      <c r="H38" s="7" t="s">
        <v>30</v>
      </c>
      <c r="I38" s="7" t="s">
        <v>30</v>
      </c>
      <c r="J38" s="7" t="s">
        <v>23</v>
      </c>
      <c r="K38" s="7">
        <v>2361</v>
      </c>
      <c r="L38" s="7">
        <v>7777</v>
      </c>
      <c r="M38" s="7" t="s">
        <v>24</v>
      </c>
      <c r="N38" s="7" t="s">
        <v>31</v>
      </c>
      <c r="O38" s="7" t="s">
        <v>25</v>
      </c>
      <c r="P38" s="7">
        <v>19640</v>
      </c>
      <c r="Q38" s="7">
        <v>11920</v>
      </c>
      <c r="R38" s="8">
        <v>7720</v>
      </c>
      <c r="S38" s="2">
        <v>7.72</v>
      </c>
    </row>
    <row r="39" spans="1:19" x14ac:dyDescent="0.25">
      <c r="A39" s="2">
        <f t="shared" si="0"/>
        <v>5</v>
      </c>
      <c r="B39" s="2">
        <f t="shared" si="1"/>
        <v>1</v>
      </c>
      <c r="C39" s="2" t="str">
        <f t="shared" si="2"/>
        <v>martes</v>
      </c>
      <c r="D39" s="16" t="s">
        <v>136</v>
      </c>
      <c r="E39" s="7" t="s">
        <v>137</v>
      </c>
      <c r="F39" s="7">
        <v>884</v>
      </c>
      <c r="G39" s="7">
        <v>17</v>
      </c>
      <c r="H39" s="7" t="s">
        <v>70</v>
      </c>
      <c r="I39" s="7" t="s">
        <v>70</v>
      </c>
      <c r="J39" s="7" t="s">
        <v>23</v>
      </c>
      <c r="K39" s="7">
        <v>2361</v>
      </c>
      <c r="L39" s="7">
        <v>7777</v>
      </c>
      <c r="M39" s="7" t="s">
        <v>24</v>
      </c>
      <c r="N39" s="7" t="s">
        <v>31</v>
      </c>
      <c r="O39" s="7" t="s">
        <v>25</v>
      </c>
      <c r="P39" s="7">
        <v>21840</v>
      </c>
      <c r="Q39" s="7">
        <v>9990</v>
      </c>
      <c r="R39" s="8">
        <v>11850</v>
      </c>
      <c r="S39" s="2">
        <v>11.85</v>
      </c>
    </row>
    <row r="40" spans="1:19" x14ac:dyDescent="0.25">
      <c r="A40" s="2">
        <f t="shared" si="0"/>
        <v>5</v>
      </c>
      <c r="B40" s="2">
        <f t="shared" si="1"/>
        <v>1</v>
      </c>
      <c r="C40" s="2" t="str">
        <f t="shared" si="2"/>
        <v>martes</v>
      </c>
      <c r="D40" s="16" t="s">
        <v>138</v>
      </c>
      <c r="E40" s="7" t="s">
        <v>139</v>
      </c>
      <c r="F40" s="7">
        <v>912</v>
      </c>
      <c r="G40" s="7">
        <v>80</v>
      </c>
      <c r="H40" s="7" t="s">
        <v>59</v>
      </c>
      <c r="I40" s="7" t="s">
        <v>87</v>
      </c>
      <c r="J40" s="7" t="s">
        <v>23</v>
      </c>
      <c r="K40" s="7">
        <v>2161</v>
      </c>
      <c r="L40" s="7">
        <v>7777</v>
      </c>
      <c r="M40" s="7" t="s">
        <v>24</v>
      </c>
      <c r="N40" s="7" t="s">
        <v>31</v>
      </c>
      <c r="O40" s="7" t="s">
        <v>25</v>
      </c>
      <c r="P40" s="7">
        <v>19420</v>
      </c>
      <c r="Q40" s="7">
        <v>12220</v>
      </c>
      <c r="R40" s="8">
        <v>7200</v>
      </c>
      <c r="S40" s="2">
        <v>7.2</v>
      </c>
    </row>
    <row r="41" spans="1:19" x14ac:dyDescent="0.25">
      <c r="A41" s="2">
        <f t="shared" si="0"/>
        <v>5</v>
      </c>
      <c r="B41" s="2">
        <f t="shared" si="1"/>
        <v>2</v>
      </c>
      <c r="C41" s="2" t="str">
        <f t="shared" si="2"/>
        <v>miércoles</v>
      </c>
      <c r="D41" s="16" t="s">
        <v>141</v>
      </c>
      <c r="E41" s="7" t="s">
        <v>142</v>
      </c>
      <c r="F41" s="7">
        <v>11</v>
      </c>
      <c r="G41" s="7">
        <v>67</v>
      </c>
      <c r="H41" s="7" t="s">
        <v>76</v>
      </c>
      <c r="I41" s="7" t="s">
        <v>76</v>
      </c>
      <c r="J41" s="7" t="s">
        <v>23</v>
      </c>
      <c r="K41" s="7">
        <v>2361</v>
      </c>
      <c r="L41" s="7">
        <v>7777</v>
      </c>
      <c r="M41" s="7" t="s">
        <v>24</v>
      </c>
      <c r="N41" s="7" t="s">
        <v>31</v>
      </c>
      <c r="O41" s="7" t="s">
        <v>25</v>
      </c>
      <c r="P41" s="7">
        <v>17930</v>
      </c>
      <c r="Q41" s="7">
        <v>12080</v>
      </c>
      <c r="R41" s="8">
        <v>5850</v>
      </c>
      <c r="S41" s="2">
        <v>5.85</v>
      </c>
    </row>
    <row r="42" spans="1:19" x14ac:dyDescent="0.25">
      <c r="A42" s="2">
        <f t="shared" si="0"/>
        <v>5</v>
      </c>
      <c r="B42" s="2">
        <f t="shared" si="1"/>
        <v>2</v>
      </c>
      <c r="C42" s="2" t="str">
        <f t="shared" si="2"/>
        <v>miércoles</v>
      </c>
      <c r="D42" s="16" t="s">
        <v>143</v>
      </c>
      <c r="E42" s="7" t="s">
        <v>144</v>
      </c>
      <c r="F42" s="7">
        <v>95</v>
      </c>
      <c r="G42" s="7">
        <v>128</v>
      </c>
      <c r="H42" s="7" t="s">
        <v>35</v>
      </c>
      <c r="I42" s="7" t="s">
        <v>35</v>
      </c>
      <c r="J42" s="7" t="s">
        <v>23</v>
      </c>
      <c r="K42" s="7">
        <v>2361</v>
      </c>
      <c r="L42" s="7">
        <v>7777</v>
      </c>
      <c r="M42" s="7" t="s">
        <v>24</v>
      </c>
      <c r="N42" s="7" t="s">
        <v>31</v>
      </c>
      <c r="O42" s="7" t="s">
        <v>43</v>
      </c>
      <c r="P42" s="7">
        <v>36870</v>
      </c>
      <c r="Q42" s="7">
        <v>13030</v>
      </c>
      <c r="R42" s="8">
        <v>23840</v>
      </c>
      <c r="S42" s="2">
        <v>23.84</v>
      </c>
    </row>
    <row r="43" spans="1:19" x14ac:dyDescent="0.25">
      <c r="A43" s="2">
        <f t="shared" si="0"/>
        <v>5</v>
      </c>
      <c r="B43" s="2">
        <f t="shared" si="1"/>
        <v>2</v>
      </c>
      <c r="C43" s="2" t="str">
        <f t="shared" si="2"/>
        <v>miércoles</v>
      </c>
      <c r="D43" s="16" t="s">
        <v>145</v>
      </c>
      <c r="E43" s="7" t="s">
        <v>146</v>
      </c>
      <c r="F43" s="7">
        <v>119</v>
      </c>
      <c r="G43" s="7">
        <v>40</v>
      </c>
      <c r="H43" s="7" t="s">
        <v>70</v>
      </c>
      <c r="I43" s="7" t="s">
        <v>70</v>
      </c>
      <c r="J43" s="7" t="s">
        <v>23</v>
      </c>
      <c r="K43" s="7">
        <v>2361</v>
      </c>
      <c r="L43" s="7">
        <v>7777</v>
      </c>
      <c r="M43" s="7" t="s">
        <v>24</v>
      </c>
      <c r="N43" s="7" t="s">
        <v>31</v>
      </c>
      <c r="O43" s="7" t="s">
        <v>25</v>
      </c>
      <c r="P43" s="7">
        <v>21440</v>
      </c>
      <c r="Q43" s="7">
        <v>10030</v>
      </c>
      <c r="R43" s="8">
        <v>11410</v>
      </c>
      <c r="S43" s="2">
        <v>11.41</v>
      </c>
    </row>
    <row r="44" spans="1:19" x14ac:dyDescent="0.25">
      <c r="A44" s="2">
        <f t="shared" si="0"/>
        <v>5</v>
      </c>
      <c r="B44" s="2">
        <f t="shared" si="1"/>
        <v>2</v>
      </c>
      <c r="C44" s="2" t="str">
        <f t="shared" si="2"/>
        <v>miércoles</v>
      </c>
      <c r="D44" s="16" t="s">
        <v>148</v>
      </c>
      <c r="E44" s="7" t="s">
        <v>149</v>
      </c>
      <c r="F44" s="7">
        <v>125</v>
      </c>
      <c r="G44" s="7">
        <v>181</v>
      </c>
      <c r="H44" s="7" t="s">
        <v>49</v>
      </c>
      <c r="I44" s="7" t="s">
        <v>49</v>
      </c>
      <c r="J44" s="7" t="s">
        <v>23</v>
      </c>
      <c r="K44" s="7">
        <v>2161</v>
      </c>
      <c r="L44" s="7">
        <v>7777</v>
      </c>
      <c r="M44" s="7" t="s">
        <v>24</v>
      </c>
      <c r="N44" s="7" t="s">
        <v>31</v>
      </c>
      <c r="O44" s="7" t="s">
        <v>25</v>
      </c>
      <c r="P44" s="7">
        <v>22810</v>
      </c>
      <c r="Q44" s="7">
        <v>12540</v>
      </c>
      <c r="R44" s="8">
        <v>10270</v>
      </c>
      <c r="S44" s="2">
        <v>10.27</v>
      </c>
    </row>
    <row r="45" spans="1:19" x14ac:dyDescent="0.25">
      <c r="A45" s="2">
        <f t="shared" si="0"/>
        <v>5</v>
      </c>
      <c r="B45" s="2">
        <f t="shared" si="1"/>
        <v>2</v>
      </c>
      <c r="C45" s="2" t="str">
        <f t="shared" si="2"/>
        <v>miércoles</v>
      </c>
      <c r="D45" s="16" t="s">
        <v>150</v>
      </c>
      <c r="E45" s="7" t="s">
        <v>151</v>
      </c>
      <c r="F45" s="7">
        <v>129</v>
      </c>
      <c r="G45" s="7">
        <v>183</v>
      </c>
      <c r="H45" s="7" t="s">
        <v>125</v>
      </c>
      <c r="I45" s="7">
        <v>1306</v>
      </c>
      <c r="J45" s="7" t="s">
        <v>23</v>
      </c>
      <c r="K45" s="7">
        <v>2361</v>
      </c>
      <c r="L45" s="7">
        <v>7777</v>
      </c>
      <c r="M45" s="7" t="s">
        <v>24</v>
      </c>
      <c r="N45" s="7" t="s">
        <v>31</v>
      </c>
      <c r="O45" s="7" t="s">
        <v>25</v>
      </c>
      <c r="P45" s="7">
        <v>16750</v>
      </c>
      <c r="Q45" s="7">
        <v>12990</v>
      </c>
      <c r="R45" s="8">
        <v>3760</v>
      </c>
      <c r="S45" s="2">
        <v>3.76</v>
      </c>
    </row>
    <row r="46" spans="1:19" x14ac:dyDescent="0.25">
      <c r="A46" s="2">
        <f t="shared" si="0"/>
        <v>5</v>
      </c>
      <c r="B46" s="2">
        <f t="shared" si="1"/>
        <v>2</v>
      </c>
      <c r="C46" s="2" t="str">
        <f t="shared" si="2"/>
        <v>miércoles</v>
      </c>
      <c r="D46" s="16" t="s">
        <v>152</v>
      </c>
      <c r="E46" s="7" t="s">
        <v>153</v>
      </c>
      <c r="F46" s="7">
        <v>149</v>
      </c>
      <c r="G46" s="7">
        <v>208</v>
      </c>
      <c r="H46" s="7" t="s">
        <v>65</v>
      </c>
      <c r="I46" s="7">
        <v>1304</v>
      </c>
      <c r="J46" s="7" t="s">
        <v>23</v>
      </c>
      <c r="K46" s="7">
        <v>2361</v>
      </c>
      <c r="L46" s="7">
        <v>7777</v>
      </c>
      <c r="M46" s="7" t="s">
        <v>24</v>
      </c>
      <c r="N46" s="7" t="s">
        <v>31</v>
      </c>
      <c r="O46" s="7" t="s">
        <v>25</v>
      </c>
      <c r="P46" s="7">
        <v>17550</v>
      </c>
      <c r="Q46" s="7">
        <v>12110</v>
      </c>
      <c r="R46" s="8">
        <v>5440</v>
      </c>
      <c r="S46" s="2">
        <v>5.44</v>
      </c>
    </row>
    <row r="47" spans="1:19" x14ac:dyDescent="0.25">
      <c r="A47" s="2">
        <f t="shared" si="0"/>
        <v>5</v>
      </c>
      <c r="B47" s="2">
        <f t="shared" si="1"/>
        <v>2</v>
      </c>
      <c r="C47" s="2" t="str">
        <f t="shared" si="2"/>
        <v>miércoles</v>
      </c>
      <c r="D47" s="16" t="s">
        <v>154</v>
      </c>
      <c r="E47" s="7" t="s">
        <v>155</v>
      </c>
      <c r="F47" s="7">
        <v>179</v>
      </c>
      <c r="G47" s="7">
        <v>5</v>
      </c>
      <c r="H47" s="7" t="s">
        <v>42</v>
      </c>
      <c r="I47" s="7" t="s">
        <v>42</v>
      </c>
      <c r="J47" s="7" t="s">
        <v>23</v>
      </c>
      <c r="K47" s="7">
        <v>2361</v>
      </c>
      <c r="L47" s="7">
        <v>7777</v>
      </c>
      <c r="M47" s="7" t="s">
        <v>24</v>
      </c>
      <c r="N47" s="7" t="s">
        <v>31</v>
      </c>
      <c r="O47" s="7" t="s">
        <v>25</v>
      </c>
      <c r="P47" s="7">
        <v>19700</v>
      </c>
      <c r="Q47" s="7">
        <v>12020</v>
      </c>
      <c r="R47" s="8">
        <v>7680</v>
      </c>
      <c r="S47" s="2">
        <v>7.68</v>
      </c>
    </row>
    <row r="48" spans="1:19" x14ac:dyDescent="0.25">
      <c r="A48" s="2">
        <f t="shared" si="0"/>
        <v>5</v>
      </c>
      <c r="B48" s="2">
        <f t="shared" si="1"/>
        <v>2</v>
      </c>
      <c r="C48" s="2" t="str">
        <f t="shared" si="2"/>
        <v>miércoles</v>
      </c>
      <c r="D48" s="16" t="s">
        <v>156</v>
      </c>
      <c r="E48" s="7" t="s">
        <v>157</v>
      </c>
      <c r="F48" s="7">
        <v>3</v>
      </c>
      <c r="G48" s="7">
        <v>207</v>
      </c>
      <c r="H48" s="7" t="s">
        <v>53</v>
      </c>
      <c r="I48" s="7" t="s">
        <v>53</v>
      </c>
      <c r="J48" s="7" t="s">
        <v>23</v>
      </c>
      <c r="K48" s="7">
        <v>2361</v>
      </c>
      <c r="L48" s="7">
        <v>7777</v>
      </c>
      <c r="M48" s="7" t="s">
        <v>24</v>
      </c>
      <c r="N48" s="7" t="s">
        <v>31</v>
      </c>
      <c r="O48" s="7" t="s">
        <v>43</v>
      </c>
      <c r="P48" s="7">
        <v>17210</v>
      </c>
      <c r="Q48" s="7">
        <v>11990</v>
      </c>
      <c r="R48" s="8">
        <v>5220</v>
      </c>
      <c r="S48" s="2">
        <v>5.22</v>
      </c>
    </row>
    <row r="49" spans="1:19" x14ac:dyDescent="0.25">
      <c r="A49" s="2">
        <f t="shared" si="0"/>
        <v>5</v>
      </c>
      <c r="B49" s="2">
        <f t="shared" si="1"/>
        <v>2</v>
      </c>
      <c r="C49" s="2" t="str">
        <f t="shared" si="2"/>
        <v>miércoles</v>
      </c>
      <c r="D49" s="16" t="s">
        <v>158</v>
      </c>
      <c r="E49" s="7" t="s">
        <v>159</v>
      </c>
      <c r="F49" s="7">
        <v>11</v>
      </c>
      <c r="G49" s="7">
        <v>22</v>
      </c>
      <c r="H49" s="7" t="s">
        <v>110</v>
      </c>
      <c r="I49" s="7" t="s">
        <v>110</v>
      </c>
      <c r="J49" s="7" t="s">
        <v>23</v>
      </c>
      <c r="K49" s="7">
        <v>2161</v>
      </c>
      <c r="L49" s="7">
        <v>7777</v>
      </c>
      <c r="M49" s="7" t="s">
        <v>24</v>
      </c>
      <c r="N49" s="7" t="s">
        <v>31</v>
      </c>
      <c r="O49" s="7" t="s">
        <v>25</v>
      </c>
      <c r="P49" s="7">
        <v>16740</v>
      </c>
      <c r="Q49" s="7">
        <v>10620</v>
      </c>
      <c r="R49" s="8">
        <v>6120</v>
      </c>
      <c r="S49" s="2">
        <v>6.12</v>
      </c>
    </row>
    <row r="50" spans="1:19" x14ac:dyDescent="0.25">
      <c r="A50" s="2">
        <f t="shared" si="0"/>
        <v>5</v>
      </c>
      <c r="B50" s="2">
        <f t="shared" si="1"/>
        <v>2</v>
      </c>
      <c r="C50" s="2" t="str">
        <f t="shared" si="2"/>
        <v>miércoles</v>
      </c>
      <c r="D50" s="16" t="s">
        <v>160</v>
      </c>
      <c r="E50" s="7" t="s">
        <v>161</v>
      </c>
      <c r="F50" s="7">
        <v>12</v>
      </c>
      <c r="G50" s="7">
        <v>24</v>
      </c>
      <c r="H50" s="7" t="s">
        <v>62</v>
      </c>
      <c r="I50" s="7" t="s">
        <v>62</v>
      </c>
      <c r="J50" s="7" t="s">
        <v>23</v>
      </c>
      <c r="K50" s="7">
        <v>2361</v>
      </c>
      <c r="L50" s="7">
        <v>7777</v>
      </c>
      <c r="M50" s="7" t="s">
        <v>24</v>
      </c>
      <c r="N50" s="7" t="s">
        <v>31</v>
      </c>
      <c r="O50" s="7" t="s">
        <v>25</v>
      </c>
      <c r="P50" s="7">
        <v>17270</v>
      </c>
      <c r="Q50" s="7">
        <v>12160</v>
      </c>
      <c r="R50" s="8">
        <v>5110</v>
      </c>
      <c r="S50" s="2">
        <v>5.1100000000000003</v>
      </c>
    </row>
    <row r="51" spans="1:19" x14ac:dyDescent="0.25">
      <c r="A51" s="2">
        <f t="shared" si="0"/>
        <v>5</v>
      </c>
      <c r="B51" s="2">
        <f t="shared" si="1"/>
        <v>2</v>
      </c>
      <c r="C51" s="2" t="str">
        <f t="shared" si="2"/>
        <v>miércoles</v>
      </c>
      <c r="D51" s="16" t="s">
        <v>162</v>
      </c>
      <c r="E51" s="7" t="s">
        <v>163</v>
      </c>
      <c r="F51" s="7">
        <v>231</v>
      </c>
      <c r="G51" s="7">
        <v>77</v>
      </c>
      <c r="H51" s="7" t="s">
        <v>46</v>
      </c>
      <c r="I51" s="7" t="s">
        <v>46</v>
      </c>
      <c r="J51" s="7" t="s">
        <v>23</v>
      </c>
      <c r="K51" s="7">
        <v>2161</v>
      </c>
      <c r="L51" s="7">
        <v>7777</v>
      </c>
      <c r="M51" s="7" t="s">
        <v>24</v>
      </c>
      <c r="N51" s="7" t="s">
        <v>31</v>
      </c>
      <c r="O51" s="7" t="s">
        <v>25</v>
      </c>
      <c r="P51" s="7">
        <v>19080</v>
      </c>
      <c r="Q51" s="7">
        <v>12270</v>
      </c>
      <c r="R51" s="8">
        <v>6810</v>
      </c>
      <c r="S51" s="2">
        <v>6.81</v>
      </c>
    </row>
    <row r="52" spans="1:19" x14ac:dyDescent="0.25">
      <c r="A52" s="2">
        <f t="shared" si="0"/>
        <v>5</v>
      </c>
      <c r="B52" s="2">
        <f t="shared" si="1"/>
        <v>2</v>
      </c>
      <c r="C52" s="2" t="str">
        <f t="shared" si="2"/>
        <v>miércoles</v>
      </c>
      <c r="D52" s="16" t="s">
        <v>164</v>
      </c>
      <c r="E52" s="7" t="s">
        <v>165</v>
      </c>
      <c r="F52" s="7">
        <v>261</v>
      </c>
      <c r="G52" s="7">
        <v>121</v>
      </c>
      <c r="H52" s="7" t="s">
        <v>62</v>
      </c>
      <c r="I52" s="7" t="s">
        <v>62</v>
      </c>
      <c r="J52" s="7" t="s">
        <v>23</v>
      </c>
      <c r="K52" s="7">
        <v>2161</v>
      </c>
      <c r="L52" s="7">
        <v>7777</v>
      </c>
      <c r="M52" s="7" t="s">
        <v>24</v>
      </c>
      <c r="N52" s="7" t="s">
        <v>31</v>
      </c>
      <c r="O52" s="7" t="s">
        <v>25</v>
      </c>
      <c r="P52" s="7">
        <v>24570</v>
      </c>
      <c r="Q52" s="7">
        <v>12070</v>
      </c>
      <c r="R52" s="8">
        <v>12500</v>
      </c>
      <c r="S52" s="2">
        <v>12.5</v>
      </c>
    </row>
    <row r="53" spans="1:19" x14ac:dyDescent="0.25">
      <c r="A53" s="2">
        <f t="shared" si="0"/>
        <v>5</v>
      </c>
      <c r="B53" s="2">
        <f t="shared" si="1"/>
        <v>2</v>
      </c>
      <c r="C53" s="2" t="str">
        <f t="shared" si="2"/>
        <v>miércoles</v>
      </c>
      <c r="D53" s="16" t="s">
        <v>166</v>
      </c>
      <c r="E53" s="7" t="s">
        <v>167</v>
      </c>
      <c r="F53" s="7">
        <v>309</v>
      </c>
      <c r="G53" s="7">
        <v>149</v>
      </c>
      <c r="H53" s="7" t="s">
        <v>42</v>
      </c>
      <c r="I53" s="7" t="s">
        <v>42</v>
      </c>
      <c r="J53" s="7" t="s">
        <v>23</v>
      </c>
      <c r="K53" s="7">
        <v>2161</v>
      </c>
      <c r="L53" s="7">
        <v>7777</v>
      </c>
      <c r="M53" s="7" t="s">
        <v>24</v>
      </c>
      <c r="N53" s="7" t="s">
        <v>31</v>
      </c>
      <c r="O53" s="7" t="s">
        <v>25</v>
      </c>
      <c r="P53" s="7">
        <v>29150</v>
      </c>
      <c r="Q53" s="7">
        <v>12010</v>
      </c>
      <c r="R53" s="8">
        <v>17140</v>
      </c>
      <c r="S53" s="2">
        <v>17.14</v>
      </c>
    </row>
    <row r="54" spans="1:19" x14ac:dyDescent="0.25">
      <c r="A54" s="2">
        <f t="shared" si="0"/>
        <v>5</v>
      </c>
      <c r="B54" s="2">
        <f t="shared" si="1"/>
        <v>2</v>
      </c>
      <c r="C54" s="2" t="str">
        <f t="shared" si="2"/>
        <v>miércoles</v>
      </c>
      <c r="D54" s="16" t="s">
        <v>168</v>
      </c>
      <c r="E54" s="7" t="s">
        <v>169</v>
      </c>
      <c r="F54" s="7">
        <v>340</v>
      </c>
      <c r="G54" s="7">
        <v>194</v>
      </c>
      <c r="H54" s="7" t="s">
        <v>110</v>
      </c>
      <c r="I54" s="7" t="s">
        <v>110</v>
      </c>
      <c r="J54" s="7" t="s">
        <v>23</v>
      </c>
      <c r="K54" s="7">
        <v>2161</v>
      </c>
      <c r="L54" s="7">
        <v>7777</v>
      </c>
      <c r="M54" s="7" t="s">
        <v>24</v>
      </c>
      <c r="N54" s="7" t="s">
        <v>31</v>
      </c>
      <c r="O54" s="7" t="s">
        <v>25</v>
      </c>
      <c r="P54" s="7">
        <v>21620</v>
      </c>
      <c r="Q54" s="7">
        <v>10610</v>
      </c>
      <c r="R54" s="8">
        <v>11010</v>
      </c>
      <c r="S54" s="2">
        <v>11.01</v>
      </c>
    </row>
    <row r="55" spans="1:19" x14ac:dyDescent="0.25">
      <c r="A55" s="2">
        <f t="shared" si="0"/>
        <v>5</v>
      </c>
      <c r="B55" s="2">
        <f t="shared" si="1"/>
        <v>2</v>
      </c>
      <c r="C55" s="2" t="str">
        <f t="shared" si="2"/>
        <v>miércoles</v>
      </c>
      <c r="D55" s="16" t="s">
        <v>170</v>
      </c>
      <c r="E55" s="7" t="s">
        <v>171</v>
      </c>
      <c r="F55" s="7">
        <v>347</v>
      </c>
      <c r="G55" s="7">
        <v>193</v>
      </c>
      <c r="H55" s="7" t="s">
        <v>76</v>
      </c>
      <c r="I55" s="7" t="s">
        <v>76</v>
      </c>
      <c r="J55" s="7" t="s">
        <v>23</v>
      </c>
      <c r="K55" s="7">
        <v>2161</v>
      </c>
      <c r="L55" s="7">
        <v>7777</v>
      </c>
      <c r="M55" s="7" t="s">
        <v>24</v>
      </c>
      <c r="N55" s="7" t="s">
        <v>31</v>
      </c>
      <c r="O55" s="7" t="s">
        <v>25</v>
      </c>
      <c r="P55" s="7">
        <v>29110</v>
      </c>
      <c r="Q55" s="7">
        <v>12160</v>
      </c>
      <c r="R55" s="8">
        <v>16950</v>
      </c>
      <c r="S55" s="2">
        <v>16.95</v>
      </c>
    </row>
    <row r="56" spans="1:19" x14ac:dyDescent="0.25">
      <c r="A56" s="2">
        <f t="shared" si="0"/>
        <v>5</v>
      </c>
      <c r="B56" s="2">
        <f t="shared" si="1"/>
        <v>2</v>
      </c>
      <c r="C56" s="2" t="str">
        <f t="shared" si="2"/>
        <v>miércoles</v>
      </c>
      <c r="D56" s="16" t="s">
        <v>172</v>
      </c>
      <c r="E56" s="7" t="s">
        <v>173</v>
      </c>
      <c r="F56" s="7">
        <v>370</v>
      </c>
      <c r="G56" s="7">
        <v>219</v>
      </c>
      <c r="H56" s="7" t="s">
        <v>53</v>
      </c>
      <c r="I56" s="7" t="s">
        <v>53</v>
      </c>
      <c r="J56" s="7" t="s">
        <v>23</v>
      </c>
      <c r="K56" s="7">
        <v>2161</v>
      </c>
      <c r="L56" s="7">
        <v>7777</v>
      </c>
      <c r="M56" s="7" t="s">
        <v>24</v>
      </c>
      <c r="N56" s="7" t="s">
        <v>31</v>
      </c>
      <c r="O56" s="7" t="s">
        <v>25</v>
      </c>
      <c r="P56" s="7">
        <v>19550</v>
      </c>
      <c r="Q56" s="7">
        <v>11780</v>
      </c>
      <c r="R56" s="8">
        <v>7770</v>
      </c>
      <c r="S56" s="2">
        <v>7.77</v>
      </c>
    </row>
    <row r="57" spans="1:19" x14ac:dyDescent="0.25">
      <c r="A57" s="2">
        <f t="shared" si="0"/>
        <v>5</v>
      </c>
      <c r="B57" s="2">
        <f t="shared" si="1"/>
        <v>2</v>
      </c>
      <c r="C57" s="2" t="str">
        <f t="shared" si="2"/>
        <v>miércoles</v>
      </c>
      <c r="D57" s="16" t="s">
        <v>174</v>
      </c>
      <c r="E57" s="7" t="s">
        <v>175</v>
      </c>
      <c r="F57" s="7">
        <v>376</v>
      </c>
      <c r="G57" s="7">
        <v>197</v>
      </c>
      <c r="H57" s="7" t="s">
        <v>35</v>
      </c>
      <c r="I57" s="7" t="s">
        <v>35</v>
      </c>
      <c r="J57" s="7" t="s">
        <v>23</v>
      </c>
      <c r="K57" s="7">
        <v>2161</v>
      </c>
      <c r="L57" s="7">
        <v>7777</v>
      </c>
      <c r="M57" s="7" t="s">
        <v>24</v>
      </c>
      <c r="N57" s="7" t="s">
        <v>31</v>
      </c>
      <c r="O57" s="7" t="s">
        <v>43</v>
      </c>
      <c r="P57" s="7">
        <v>22080</v>
      </c>
      <c r="Q57" s="7">
        <v>13070</v>
      </c>
      <c r="R57" s="8">
        <v>9010</v>
      </c>
      <c r="S57" s="2">
        <v>9.01</v>
      </c>
    </row>
    <row r="58" spans="1:19" x14ac:dyDescent="0.25">
      <c r="A58" s="2">
        <f t="shared" si="0"/>
        <v>5</v>
      </c>
      <c r="B58" s="2">
        <f t="shared" si="1"/>
        <v>2</v>
      </c>
      <c r="C58" s="2" t="str">
        <f t="shared" si="2"/>
        <v>miércoles</v>
      </c>
      <c r="D58" s="16" t="s">
        <v>176</v>
      </c>
      <c r="E58" s="7" t="s">
        <v>177</v>
      </c>
      <c r="F58" s="7">
        <v>426</v>
      </c>
      <c r="G58" s="7">
        <v>271</v>
      </c>
      <c r="H58" s="7" t="s">
        <v>38</v>
      </c>
      <c r="I58" s="7" t="s">
        <v>38</v>
      </c>
      <c r="J58" s="7" t="s">
        <v>23</v>
      </c>
      <c r="K58" s="7">
        <v>2161</v>
      </c>
      <c r="L58" s="7">
        <v>7777</v>
      </c>
      <c r="M58" s="7" t="s">
        <v>24</v>
      </c>
      <c r="N58" s="7" t="s">
        <v>31</v>
      </c>
      <c r="O58" s="7" t="s">
        <v>25</v>
      </c>
      <c r="P58" s="7">
        <v>22910</v>
      </c>
      <c r="Q58" s="7">
        <v>12300</v>
      </c>
      <c r="R58" s="8">
        <v>10610</v>
      </c>
      <c r="S58" s="2">
        <v>10.61</v>
      </c>
    </row>
    <row r="59" spans="1:19" x14ac:dyDescent="0.25">
      <c r="A59" s="2">
        <f t="shared" si="0"/>
        <v>5</v>
      </c>
      <c r="B59" s="2">
        <f t="shared" si="1"/>
        <v>2</v>
      </c>
      <c r="C59" s="2" t="str">
        <f t="shared" si="2"/>
        <v>miércoles</v>
      </c>
      <c r="D59" s="16" t="s">
        <v>178</v>
      </c>
      <c r="E59" s="7" t="s">
        <v>179</v>
      </c>
      <c r="F59" s="7">
        <v>507</v>
      </c>
      <c r="G59" s="7">
        <v>348</v>
      </c>
      <c r="H59" s="7" t="s">
        <v>76</v>
      </c>
      <c r="I59" s="7" t="s">
        <v>76</v>
      </c>
      <c r="J59" s="7" t="s">
        <v>23</v>
      </c>
      <c r="K59" s="7">
        <v>2161</v>
      </c>
      <c r="L59" s="7">
        <v>7777</v>
      </c>
      <c r="M59" s="7" t="s">
        <v>24</v>
      </c>
      <c r="N59" s="7" t="s">
        <v>31</v>
      </c>
      <c r="O59" s="7" t="s">
        <v>43</v>
      </c>
      <c r="P59" s="7">
        <v>31070</v>
      </c>
      <c r="Q59" s="7">
        <v>12060</v>
      </c>
      <c r="R59" s="8">
        <v>19010</v>
      </c>
      <c r="S59" s="2">
        <v>19.010000000000002</v>
      </c>
    </row>
    <row r="60" spans="1:19" x14ac:dyDescent="0.25">
      <c r="A60" s="2">
        <f t="shared" si="0"/>
        <v>5</v>
      </c>
      <c r="B60" s="2">
        <f t="shared" si="1"/>
        <v>2</v>
      </c>
      <c r="C60" s="2" t="str">
        <f t="shared" si="2"/>
        <v>miércoles</v>
      </c>
      <c r="D60" s="16" t="s">
        <v>180</v>
      </c>
      <c r="E60" s="7" t="s">
        <v>181</v>
      </c>
      <c r="F60" s="7">
        <v>508</v>
      </c>
      <c r="G60" s="7">
        <v>360</v>
      </c>
      <c r="H60" s="7" t="s">
        <v>49</v>
      </c>
      <c r="I60" s="7" t="s">
        <v>49</v>
      </c>
      <c r="J60" s="7" t="s">
        <v>23</v>
      </c>
      <c r="K60" s="7">
        <v>2361</v>
      </c>
      <c r="L60" s="7">
        <v>7777</v>
      </c>
      <c r="M60" s="7" t="s">
        <v>24</v>
      </c>
      <c r="N60" s="7" t="s">
        <v>31</v>
      </c>
      <c r="O60" s="7" t="s">
        <v>25</v>
      </c>
      <c r="P60" s="7">
        <v>22020</v>
      </c>
      <c r="Q60" s="7">
        <v>12470</v>
      </c>
      <c r="R60" s="8">
        <v>9550</v>
      </c>
      <c r="S60" s="2">
        <v>9.5500000000000007</v>
      </c>
    </row>
    <row r="61" spans="1:19" x14ac:dyDescent="0.25">
      <c r="A61" s="2">
        <f t="shared" si="0"/>
        <v>5</v>
      </c>
      <c r="B61" s="2">
        <f t="shared" si="1"/>
        <v>2</v>
      </c>
      <c r="C61" s="2" t="str">
        <f t="shared" si="2"/>
        <v>miércoles</v>
      </c>
      <c r="D61" s="16" t="s">
        <v>182</v>
      </c>
      <c r="E61" s="7" t="s">
        <v>183</v>
      </c>
      <c r="F61" s="7">
        <v>514</v>
      </c>
      <c r="G61" s="7">
        <v>363</v>
      </c>
      <c r="H61" s="7" t="s">
        <v>59</v>
      </c>
      <c r="I61" s="7" t="s">
        <v>87</v>
      </c>
      <c r="J61" s="7" t="s">
        <v>23</v>
      </c>
      <c r="K61" s="7">
        <v>2361</v>
      </c>
      <c r="L61" s="7">
        <v>7777</v>
      </c>
      <c r="M61" s="7" t="s">
        <v>24</v>
      </c>
      <c r="N61" s="7" t="s">
        <v>31</v>
      </c>
      <c r="O61" s="7" t="s">
        <v>25</v>
      </c>
      <c r="P61" s="7">
        <v>29620</v>
      </c>
      <c r="Q61" s="7">
        <v>12080</v>
      </c>
      <c r="R61" s="8">
        <v>17540</v>
      </c>
      <c r="S61" s="2">
        <v>17.54</v>
      </c>
    </row>
    <row r="62" spans="1:19" x14ac:dyDescent="0.25">
      <c r="A62" s="2">
        <f t="shared" si="0"/>
        <v>5</v>
      </c>
      <c r="B62" s="2">
        <f t="shared" si="1"/>
        <v>2</v>
      </c>
      <c r="C62" s="2" t="str">
        <f t="shared" si="2"/>
        <v>miércoles</v>
      </c>
      <c r="D62" s="16" t="s">
        <v>184</v>
      </c>
      <c r="E62" s="7" t="s">
        <v>185</v>
      </c>
      <c r="F62" s="7">
        <v>517</v>
      </c>
      <c r="G62" s="7">
        <v>362</v>
      </c>
      <c r="H62" s="7" t="s">
        <v>30</v>
      </c>
      <c r="I62" s="7" t="s">
        <v>30</v>
      </c>
      <c r="J62" s="7" t="s">
        <v>23</v>
      </c>
      <c r="K62" s="7">
        <v>2161</v>
      </c>
      <c r="L62" s="7">
        <v>7777</v>
      </c>
      <c r="M62" s="7" t="s">
        <v>24</v>
      </c>
      <c r="N62" s="7" t="s">
        <v>31</v>
      </c>
      <c r="O62" s="7" t="s">
        <v>43</v>
      </c>
      <c r="P62" s="7">
        <v>26600</v>
      </c>
      <c r="Q62" s="7">
        <v>11850</v>
      </c>
      <c r="R62" s="8">
        <v>14750</v>
      </c>
      <c r="S62" s="2">
        <v>14.75</v>
      </c>
    </row>
    <row r="63" spans="1:19" x14ac:dyDescent="0.25">
      <c r="A63" s="2">
        <f t="shared" si="0"/>
        <v>5</v>
      </c>
      <c r="B63" s="2">
        <f t="shared" si="1"/>
        <v>2</v>
      </c>
      <c r="C63" s="2" t="str">
        <f t="shared" si="2"/>
        <v>miércoles</v>
      </c>
      <c r="D63" s="16" t="s">
        <v>186</v>
      </c>
      <c r="E63" s="7" t="s">
        <v>187</v>
      </c>
      <c r="F63" s="7">
        <v>530</v>
      </c>
      <c r="G63" s="7">
        <v>399</v>
      </c>
      <c r="H63" s="7" t="s">
        <v>70</v>
      </c>
      <c r="I63" s="7" t="s">
        <v>70</v>
      </c>
      <c r="J63" s="7" t="s">
        <v>23</v>
      </c>
      <c r="K63" s="7">
        <v>2161</v>
      </c>
      <c r="L63" s="7">
        <v>7777</v>
      </c>
      <c r="M63" s="7" t="s">
        <v>24</v>
      </c>
      <c r="N63" s="7" t="s">
        <v>31</v>
      </c>
      <c r="O63" s="7" t="s">
        <v>25</v>
      </c>
      <c r="P63" s="7">
        <v>31610</v>
      </c>
      <c r="Q63" s="7">
        <v>9990</v>
      </c>
      <c r="R63" s="8">
        <v>21620</v>
      </c>
      <c r="S63" s="2">
        <v>21.62</v>
      </c>
    </row>
    <row r="64" spans="1:19" x14ac:dyDescent="0.25">
      <c r="A64" s="2">
        <f t="shared" si="0"/>
        <v>5</v>
      </c>
      <c r="B64" s="2">
        <f t="shared" si="1"/>
        <v>2</v>
      </c>
      <c r="C64" s="2" t="str">
        <f t="shared" si="2"/>
        <v>miércoles</v>
      </c>
      <c r="D64" s="16" t="s">
        <v>188</v>
      </c>
      <c r="E64" s="7" t="s">
        <v>189</v>
      </c>
      <c r="F64" s="7">
        <v>540</v>
      </c>
      <c r="G64" s="7">
        <v>401</v>
      </c>
      <c r="H64" s="7" t="s">
        <v>46</v>
      </c>
      <c r="I64" s="7" t="s">
        <v>46</v>
      </c>
      <c r="J64" s="7" t="s">
        <v>23</v>
      </c>
      <c r="K64" s="7">
        <v>2161</v>
      </c>
      <c r="L64" s="7">
        <v>7777</v>
      </c>
      <c r="M64" s="7" t="s">
        <v>24</v>
      </c>
      <c r="N64" s="7" t="s">
        <v>31</v>
      </c>
      <c r="O64" s="7" t="s">
        <v>25</v>
      </c>
      <c r="P64" s="7">
        <v>23690</v>
      </c>
      <c r="Q64" s="7">
        <v>12240</v>
      </c>
      <c r="R64" s="8">
        <v>11450</v>
      </c>
      <c r="S64" s="2">
        <v>11.45</v>
      </c>
    </row>
    <row r="65" spans="1:19" x14ac:dyDescent="0.25">
      <c r="A65" s="2">
        <f t="shared" si="0"/>
        <v>5</v>
      </c>
      <c r="B65" s="2">
        <f t="shared" si="1"/>
        <v>2</v>
      </c>
      <c r="C65" s="2" t="str">
        <f t="shared" si="2"/>
        <v>miércoles</v>
      </c>
      <c r="D65" s="16" t="s">
        <v>190</v>
      </c>
      <c r="E65" s="7" t="s">
        <v>191</v>
      </c>
      <c r="F65" s="7">
        <v>554</v>
      </c>
      <c r="G65" s="7">
        <v>406</v>
      </c>
      <c r="H65" s="7" t="s">
        <v>62</v>
      </c>
      <c r="I65" s="7" t="s">
        <v>62</v>
      </c>
      <c r="J65" s="7" t="s">
        <v>23</v>
      </c>
      <c r="K65" s="7">
        <v>2161</v>
      </c>
      <c r="L65" s="7">
        <v>7777</v>
      </c>
      <c r="M65" s="7" t="s">
        <v>24</v>
      </c>
      <c r="N65" s="7" t="s">
        <v>31</v>
      </c>
      <c r="O65" s="7" t="s">
        <v>25</v>
      </c>
      <c r="P65" s="7">
        <v>23610</v>
      </c>
      <c r="Q65" s="7">
        <v>12000</v>
      </c>
      <c r="R65" s="8">
        <v>11610</v>
      </c>
      <c r="S65" s="2">
        <v>11.61</v>
      </c>
    </row>
    <row r="66" spans="1:19" x14ac:dyDescent="0.25">
      <c r="A66" s="2">
        <f t="shared" si="0"/>
        <v>5</v>
      </c>
      <c r="B66" s="2">
        <f t="shared" si="1"/>
        <v>2</v>
      </c>
      <c r="C66" s="2" t="str">
        <f t="shared" si="2"/>
        <v>miércoles</v>
      </c>
      <c r="D66" s="16" t="s">
        <v>192</v>
      </c>
      <c r="E66" s="7" t="s">
        <v>193</v>
      </c>
      <c r="F66" s="7">
        <v>570</v>
      </c>
      <c r="G66" s="7">
        <v>422</v>
      </c>
      <c r="H66" s="7" t="s">
        <v>38</v>
      </c>
      <c r="I66" s="7" t="s">
        <v>38</v>
      </c>
      <c r="J66" s="7" t="s">
        <v>23</v>
      </c>
      <c r="K66" s="7">
        <v>2161</v>
      </c>
      <c r="L66" s="7">
        <v>7777</v>
      </c>
      <c r="M66" s="7" t="s">
        <v>24</v>
      </c>
      <c r="N66" s="7" t="s">
        <v>31</v>
      </c>
      <c r="O66" s="7" t="s">
        <v>25</v>
      </c>
      <c r="P66" s="7">
        <v>28060</v>
      </c>
      <c r="Q66" s="7">
        <v>12160</v>
      </c>
      <c r="R66" s="8">
        <v>15900</v>
      </c>
      <c r="S66" s="2">
        <v>15.9</v>
      </c>
    </row>
    <row r="67" spans="1:19" x14ac:dyDescent="0.25">
      <c r="A67" s="2">
        <f t="shared" ref="A67:A130" si="3">MONTH(D67)</f>
        <v>5</v>
      </c>
      <c r="B67" s="2">
        <f t="shared" ref="B67:B130" si="4">DAY(D67)</f>
        <v>2</v>
      </c>
      <c r="C67" s="2" t="str">
        <f t="shared" ref="C67:C130" si="5">TEXT(D67,"DDDD")</f>
        <v>miércoles</v>
      </c>
      <c r="D67" s="16" t="s">
        <v>194</v>
      </c>
      <c r="E67" s="7" t="s">
        <v>195</v>
      </c>
      <c r="F67" s="7">
        <v>572</v>
      </c>
      <c r="G67" s="7">
        <v>421</v>
      </c>
      <c r="H67" s="7" t="s">
        <v>42</v>
      </c>
      <c r="I67" s="7" t="s">
        <v>42</v>
      </c>
      <c r="J67" s="7" t="s">
        <v>23</v>
      </c>
      <c r="K67" s="7">
        <v>2161</v>
      </c>
      <c r="L67" s="7">
        <v>7777</v>
      </c>
      <c r="M67" s="7" t="s">
        <v>24</v>
      </c>
      <c r="N67" s="7" t="s">
        <v>31</v>
      </c>
      <c r="O67" s="7" t="s">
        <v>25</v>
      </c>
      <c r="P67" s="7">
        <v>26090</v>
      </c>
      <c r="Q67" s="7">
        <v>11970</v>
      </c>
      <c r="R67" s="8">
        <v>14120</v>
      </c>
      <c r="S67" s="2">
        <v>14.12</v>
      </c>
    </row>
    <row r="68" spans="1:19" x14ac:dyDescent="0.25">
      <c r="A68" s="2">
        <f t="shared" si="3"/>
        <v>5</v>
      </c>
      <c r="B68" s="2">
        <f t="shared" si="4"/>
        <v>2</v>
      </c>
      <c r="C68" s="2" t="str">
        <f t="shared" si="5"/>
        <v>miércoles</v>
      </c>
      <c r="D68" s="16" t="s">
        <v>196</v>
      </c>
      <c r="E68" s="7" t="s">
        <v>197</v>
      </c>
      <c r="F68" s="7">
        <v>577</v>
      </c>
      <c r="G68" s="7">
        <v>428</v>
      </c>
      <c r="H68" s="7" t="s">
        <v>110</v>
      </c>
      <c r="I68" s="7" t="s">
        <v>110</v>
      </c>
      <c r="J68" s="7" t="s">
        <v>23</v>
      </c>
      <c r="K68" s="7">
        <v>2161</v>
      </c>
      <c r="L68" s="7">
        <v>7777</v>
      </c>
      <c r="M68" s="7" t="s">
        <v>24</v>
      </c>
      <c r="N68" s="7" t="s">
        <v>31</v>
      </c>
      <c r="O68" s="7" t="s">
        <v>43</v>
      </c>
      <c r="P68" s="7">
        <v>23880</v>
      </c>
      <c r="Q68" s="7">
        <v>10530</v>
      </c>
      <c r="R68" s="8">
        <v>13350</v>
      </c>
      <c r="S68" s="2">
        <v>13.35</v>
      </c>
    </row>
    <row r="69" spans="1:19" x14ac:dyDescent="0.25">
      <c r="A69" s="2">
        <f t="shared" si="3"/>
        <v>5</v>
      </c>
      <c r="B69" s="2">
        <f t="shared" si="4"/>
        <v>2</v>
      </c>
      <c r="C69" s="2" t="str">
        <f t="shared" si="5"/>
        <v>miércoles</v>
      </c>
      <c r="D69" s="16" t="s">
        <v>198</v>
      </c>
      <c r="E69" s="7" t="s">
        <v>199</v>
      </c>
      <c r="F69" s="7">
        <v>579</v>
      </c>
      <c r="G69" s="7">
        <v>432</v>
      </c>
      <c r="H69" s="7" t="s">
        <v>35</v>
      </c>
      <c r="I69" s="7" t="s">
        <v>35</v>
      </c>
      <c r="J69" s="7" t="s">
        <v>23</v>
      </c>
      <c r="K69" s="7">
        <v>2161</v>
      </c>
      <c r="L69" s="7">
        <v>7777</v>
      </c>
      <c r="M69" s="7" t="s">
        <v>24</v>
      </c>
      <c r="N69" s="7" t="s">
        <v>31</v>
      </c>
      <c r="O69" s="7" t="s">
        <v>43</v>
      </c>
      <c r="P69" s="7">
        <v>24620</v>
      </c>
      <c r="Q69" s="7">
        <v>12990</v>
      </c>
      <c r="R69" s="8">
        <v>11630</v>
      </c>
      <c r="S69" s="2">
        <v>11.63</v>
      </c>
    </row>
    <row r="70" spans="1:19" x14ac:dyDescent="0.25">
      <c r="A70" s="2">
        <f t="shared" si="3"/>
        <v>5</v>
      </c>
      <c r="B70" s="2">
        <f t="shared" si="4"/>
        <v>2</v>
      </c>
      <c r="C70" s="2" t="str">
        <f t="shared" si="5"/>
        <v>miércoles</v>
      </c>
      <c r="D70" s="16" t="s">
        <v>200</v>
      </c>
      <c r="E70" s="7" t="s">
        <v>201</v>
      </c>
      <c r="F70" s="7">
        <v>581</v>
      </c>
      <c r="G70" s="7">
        <v>436</v>
      </c>
      <c r="H70" s="7" t="s">
        <v>53</v>
      </c>
      <c r="I70" s="7" t="s">
        <v>53</v>
      </c>
      <c r="J70" s="7" t="s">
        <v>23</v>
      </c>
      <c r="K70" s="7">
        <v>2361</v>
      </c>
      <c r="L70" s="7">
        <v>7777</v>
      </c>
      <c r="M70" s="7" t="s">
        <v>24</v>
      </c>
      <c r="N70" s="7" t="s">
        <v>31</v>
      </c>
      <c r="O70" s="7" t="s">
        <v>25</v>
      </c>
      <c r="P70" s="7">
        <v>29150</v>
      </c>
      <c r="Q70" s="7">
        <v>11960</v>
      </c>
      <c r="R70" s="8">
        <v>17190</v>
      </c>
      <c r="S70" s="2">
        <v>17.190000000000001</v>
      </c>
    </row>
    <row r="71" spans="1:19" x14ac:dyDescent="0.25">
      <c r="A71" s="2">
        <f t="shared" si="3"/>
        <v>5</v>
      </c>
      <c r="B71" s="2">
        <f t="shared" si="4"/>
        <v>2</v>
      </c>
      <c r="C71" s="2" t="str">
        <f t="shared" si="5"/>
        <v>miércoles</v>
      </c>
      <c r="D71" s="16" t="s">
        <v>202</v>
      </c>
      <c r="E71" s="7" t="s">
        <v>203</v>
      </c>
      <c r="F71" s="7">
        <v>594</v>
      </c>
      <c r="G71" s="7">
        <v>449</v>
      </c>
      <c r="H71" s="7" t="s">
        <v>49</v>
      </c>
      <c r="I71" s="7" t="s">
        <v>49</v>
      </c>
      <c r="J71" s="7" t="s">
        <v>23</v>
      </c>
      <c r="K71" s="7">
        <v>2161</v>
      </c>
      <c r="L71" s="7">
        <v>7777</v>
      </c>
      <c r="M71" s="7" t="s">
        <v>24</v>
      </c>
      <c r="N71" s="7" t="s">
        <v>31</v>
      </c>
      <c r="O71" s="7" t="s">
        <v>25</v>
      </c>
      <c r="P71" s="7">
        <v>23580</v>
      </c>
      <c r="Q71" s="7">
        <v>12480</v>
      </c>
      <c r="R71" s="8">
        <v>11100</v>
      </c>
      <c r="S71" s="2">
        <v>11.1</v>
      </c>
    </row>
    <row r="72" spans="1:19" x14ac:dyDescent="0.25">
      <c r="A72" s="2">
        <f t="shared" si="3"/>
        <v>5</v>
      </c>
      <c r="B72" s="2">
        <f t="shared" si="4"/>
        <v>2</v>
      </c>
      <c r="C72" s="2" t="str">
        <f t="shared" si="5"/>
        <v>miércoles</v>
      </c>
      <c r="D72" s="16" t="s">
        <v>204</v>
      </c>
      <c r="E72" s="7" t="s">
        <v>205</v>
      </c>
      <c r="F72" s="7">
        <v>622</v>
      </c>
      <c r="G72" s="7">
        <v>476</v>
      </c>
      <c r="H72" s="7" t="s">
        <v>30</v>
      </c>
      <c r="I72" s="7" t="s">
        <v>30</v>
      </c>
      <c r="J72" s="7" t="s">
        <v>23</v>
      </c>
      <c r="K72" s="7">
        <v>2361</v>
      </c>
      <c r="L72" s="7">
        <v>7777</v>
      </c>
      <c r="M72" s="7" t="s">
        <v>24</v>
      </c>
      <c r="N72" s="7" t="s">
        <v>31</v>
      </c>
      <c r="O72" s="7" t="s">
        <v>25</v>
      </c>
      <c r="P72" s="7">
        <v>17450</v>
      </c>
      <c r="Q72" s="7">
        <v>11950</v>
      </c>
      <c r="R72" s="8">
        <v>5500</v>
      </c>
      <c r="S72" s="2">
        <v>5.5</v>
      </c>
    </row>
    <row r="73" spans="1:19" x14ac:dyDescent="0.25">
      <c r="A73" s="2">
        <f t="shared" si="3"/>
        <v>5</v>
      </c>
      <c r="B73" s="2">
        <f t="shared" si="4"/>
        <v>2</v>
      </c>
      <c r="C73" s="2" t="str">
        <f t="shared" si="5"/>
        <v>miércoles</v>
      </c>
      <c r="D73" s="16" t="s">
        <v>207</v>
      </c>
      <c r="E73" s="7" t="s">
        <v>208</v>
      </c>
      <c r="F73" s="7">
        <v>623</v>
      </c>
      <c r="G73" s="7">
        <v>474</v>
      </c>
      <c r="H73" s="7" t="s">
        <v>38</v>
      </c>
      <c r="I73" s="7" t="s">
        <v>38</v>
      </c>
      <c r="J73" s="7" t="s">
        <v>23</v>
      </c>
      <c r="K73" s="7">
        <v>2361</v>
      </c>
      <c r="L73" s="7">
        <v>7777</v>
      </c>
      <c r="M73" s="7" t="s">
        <v>24</v>
      </c>
      <c r="N73" s="7" t="s">
        <v>31</v>
      </c>
      <c r="O73" s="7" t="s">
        <v>43</v>
      </c>
      <c r="P73" s="7">
        <v>31270</v>
      </c>
      <c r="Q73" s="7">
        <v>12070</v>
      </c>
      <c r="R73" s="8">
        <v>19200</v>
      </c>
      <c r="S73" s="2">
        <v>19.2</v>
      </c>
    </row>
    <row r="74" spans="1:19" x14ac:dyDescent="0.25">
      <c r="A74" s="2">
        <f t="shared" si="3"/>
        <v>5</v>
      </c>
      <c r="B74" s="2">
        <f t="shared" si="4"/>
        <v>2</v>
      </c>
      <c r="C74" s="2" t="str">
        <f t="shared" si="5"/>
        <v>miércoles</v>
      </c>
      <c r="D74" s="16" t="s">
        <v>209</v>
      </c>
      <c r="E74" s="7" t="s">
        <v>210</v>
      </c>
      <c r="F74" s="7">
        <v>624</v>
      </c>
      <c r="G74" s="7">
        <v>480</v>
      </c>
      <c r="H74" s="7" t="s">
        <v>59</v>
      </c>
      <c r="I74" s="7" t="s">
        <v>87</v>
      </c>
      <c r="J74" s="7" t="s">
        <v>23</v>
      </c>
      <c r="K74" s="7">
        <v>2161</v>
      </c>
      <c r="L74" s="7">
        <v>7777</v>
      </c>
      <c r="M74" s="7" t="s">
        <v>24</v>
      </c>
      <c r="N74" s="7" t="s">
        <v>31</v>
      </c>
      <c r="O74" s="7" t="s">
        <v>25</v>
      </c>
      <c r="P74" s="7">
        <v>24510</v>
      </c>
      <c r="Q74" s="7">
        <v>12010</v>
      </c>
      <c r="R74" s="8">
        <v>12500</v>
      </c>
      <c r="S74" s="2">
        <v>12.5</v>
      </c>
    </row>
    <row r="75" spans="1:19" x14ac:dyDescent="0.25">
      <c r="A75" s="2">
        <f t="shared" si="3"/>
        <v>5</v>
      </c>
      <c r="B75" s="2">
        <f t="shared" si="4"/>
        <v>2</v>
      </c>
      <c r="C75" s="2" t="str">
        <f t="shared" si="5"/>
        <v>miércoles</v>
      </c>
      <c r="D75" s="16" t="s">
        <v>211</v>
      </c>
      <c r="E75" s="7" t="s">
        <v>212</v>
      </c>
      <c r="F75" s="7">
        <v>643</v>
      </c>
      <c r="G75" s="7">
        <v>497</v>
      </c>
      <c r="H75" s="7" t="s">
        <v>110</v>
      </c>
      <c r="I75" s="7" t="s">
        <v>110</v>
      </c>
      <c r="J75" s="7" t="s">
        <v>23</v>
      </c>
      <c r="K75" s="7">
        <v>2161</v>
      </c>
      <c r="L75" s="7">
        <v>7777</v>
      </c>
      <c r="M75" s="7" t="s">
        <v>24</v>
      </c>
      <c r="N75" s="7" t="s">
        <v>31</v>
      </c>
      <c r="O75" s="7" t="s">
        <v>25</v>
      </c>
      <c r="P75" s="7">
        <v>16490</v>
      </c>
      <c r="Q75" s="7">
        <v>10500</v>
      </c>
      <c r="R75" s="8">
        <v>5990</v>
      </c>
      <c r="S75" s="2">
        <v>5.99</v>
      </c>
    </row>
    <row r="76" spans="1:19" x14ac:dyDescent="0.25">
      <c r="A76" s="2">
        <f t="shared" si="3"/>
        <v>5</v>
      </c>
      <c r="B76" s="2">
        <f t="shared" si="4"/>
        <v>2</v>
      </c>
      <c r="C76" s="2" t="str">
        <f t="shared" si="5"/>
        <v>miércoles</v>
      </c>
      <c r="D76" s="16" t="s">
        <v>213</v>
      </c>
      <c r="E76" s="7" t="s">
        <v>214</v>
      </c>
      <c r="F76" s="7">
        <v>646</v>
      </c>
      <c r="G76" s="7">
        <v>511</v>
      </c>
      <c r="H76" s="7" t="s">
        <v>62</v>
      </c>
      <c r="I76" s="7" t="s">
        <v>62</v>
      </c>
      <c r="J76" s="7" t="s">
        <v>23</v>
      </c>
      <c r="K76" s="7">
        <v>2361</v>
      </c>
      <c r="L76" s="7">
        <v>7777</v>
      </c>
      <c r="M76" s="7" t="s">
        <v>24</v>
      </c>
      <c r="N76" s="7" t="s">
        <v>31</v>
      </c>
      <c r="O76" s="7" t="s">
        <v>25</v>
      </c>
      <c r="P76" s="7">
        <v>19900</v>
      </c>
      <c r="Q76" s="7">
        <v>11930</v>
      </c>
      <c r="R76" s="8">
        <v>7970</v>
      </c>
      <c r="S76" s="2">
        <v>7.97</v>
      </c>
    </row>
    <row r="77" spans="1:19" x14ac:dyDescent="0.25">
      <c r="A77" s="2">
        <f t="shared" si="3"/>
        <v>5</v>
      </c>
      <c r="B77" s="2">
        <f t="shared" si="4"/>
        <v>2</v>
      </c>
      <c r="C77" s="2" t="str">
        <f t="shared" si="5"/>
        <v>miércoles</v>
      </c>
      <c r="D77" s="16" t="s">
        <v>215</v>
      </c>
      <c r="E77" s="7" t="s">
        <v>216</v>
      </c>
      <c r="F77" s="7">
        <v>676</v>
      </c>
      <c r="G77" s="7">
        <v>532</v>
      </c>
      <c r="H77" s="7" t="s">
        <v>42</v>
      </c>
      <c r="I77" s="7" t="s">
        <v>42</v>
      </c>
      <c r="J77" s="7" t="s">
        <v>23</v>
      </c>
      <c r="K77" s="7">
        <v>2361</v>
      </c>
      <c r="L77" s="7">
        <v>7777</v>
      </c>
      <c r="M77" s="7" t="s">
        <v>24</v>
      </c>
      <c r="N77" s="7" t="s">
        <v>31</v>
      </c>
      <c r="O77" s="7" t="s">
        <v>25</v>
      </c>
      <c r="P77" s="7">
        <v>19470</v>
      </c>
      <c r="Q77" s="7">
        <v>12090</v>
      </c>
      <c r="R77" s="8">
        <v>7380</v>
      </c>
      <c r="S77" s="2">
        <v>7.38</v>
      </c>
    </row>
    <row r="78" spans="1:19" x14ac:dyDescent="0.25">
      <c r="A78" s="2">
        <f t="shared" si="3"/>
        <v>5</v>
      </c>
      <c r="B78" s="2">
        <f t="shared" si="4"/>
        <v>3</v>
      </c>
      <c r="C78" s="2" t="str">
        <f t="shared" si="5"/>
        <v>jueves</v>
      </c>
      <c r="D78" s="16" t="s">
        <v>217</v>
      </c>
      <c r="E78" s="7" t="s">
        <v>218</v>
      </c>
      <c r="F78" s="7">
        <v>6</v>
      </c>
      <c r="G78" s="7">
        <v>43</v>
      </c>
      <c r="H78" s="7" t="s">
        <v>35</v>
      </c>
      <c r="I78" s="7" t="s">
        <v>35</v>
      </c>
      <c r="J78" s="7" t="s">
        <v>23</v>
      </c>
      <c r="K78" s="7">
        <v>2361</v>
      </c>
      <c r="L78" s="7">
        <v>7777</v>
      </c>
      <c r="M78" s="7" t="s">
        <v>24</v>
      </c>
      <c r="N78" s="7" t="s">
        <v>31</v>
      </c>
      <c r="O78" s="7" t="s">
        <v>43</v>
      </c>
      <c r="P78" s="7">
        <v>22800</v>
      </c>
      <c r="Q78" s="7">
        <v>12970</v>
      </c>
      <c r="R78" s="8">
        <v>9830</v>
      </c>
      <c r="S78" s="2">
        <v>9.83</v>
      </c>
    </row>
    <row r="79" spans="1:19" x14ac:dyDescent="0.25">
      <c r="A79" s="2">
        <f t="shared" si="3"/>
        <v>5</v>
      </c>
      <c r="B79" s="2">
        <f t="shared" si="4"/>
        <v>3</v>
      </c>
      <c r="C79" s="2" t="str">
        <f t="shared" si="5"/>
        <v>jueves</v>
      </c>
      <c r="D79" s="16" t="s">
        <v>219</v>
      </c>
      <c r="E79" s="7" t="s">
        <v>220</v>
      </c>
      <c r="F79" s="7">
        <v>31</v>
      </c>
      <c r="G79" s="7">
        <v>82</v>
      </c>
      <c r="H79" s="7" t="s">
        <v>53</v>
      </c>
      <c r="I79" s="7" t="s">
        <v>53</v>
      </c>
      <c r="J79" s="7" t="s">
        <v>23</v>
      </c>
      <c r="K79" s="7">
        <v>2361</v>
      </c>
      <c r="L79" s="7">
        <v>7777</v>
      </c>
      <c r="M79" s="7" t="s">
        <v>24</v>
      </c>
      <c r="N79" s="7" t="s">
        <v>31</v>
      </c>
      <c r="O79" s="7" t="s">
        <v>25</v>
      </c>
      <c r="P79" s="7">
        <v>31860</v>
      </c>
      <c r="Q79" s="7">
        <v>11970</v>
      </c>
      <c r="R79" s="8">
        <v>19890</v>
      </c>
      <c r="S79" s="2">
        <v>19.89</v>
      </c>
    </row>
    <row r="80" spans="1:19" x14ac:dyDescent="0.25">
      <c r="A80" s="2">
        <f t="shared" si="3"/>
        <v>5</v>
      </c>
      <c r="B80" s="2">
        <f t="shared" si="4"/>
        <v>3</v>
      </c>
      <c r="C80" s="2" t="str">
        <f t="shared" si="5"/>
        <v>jueves</v>
      </c>
      <c r="D80" s="16" t="s">
        <v>221</v>
      </c>
      <c r="E80" s="7" t="s">
        <v>222</v>
      </c>
      <c r="F80" s="7">
        <v>85</v>
      </c>
      <c r="G80" s="7">
        <v>125</v>
      </c>
      <c r="H80" s="7" t="s">
        <v>46</v>
      </c>
      <c r="I80" s="7" t="s">
        <v>46</v>
      </c>
      <c r="J80" s="7" t="s">
        <v>23</v>
      </c>
      <c r="K80" s="7">
        <v>2361</v>
      </c>
      <c r="L80" s="7">
        <v>7777</v>
      </c>
      <c r="M80" s="7" t="s">
        <v>24</v>
      </c>
      <c r="N80" s="7" t="s">
        <v>31</v>
      </c>
      <c r="O80" s="7" t="s">
        <v>25</v>
      </c>
      <c r="P80" s="7">
        <v>22060</v>
      </c>
      <c r="Q80" s="7">
        <v>12380</v>
      </c>
      <c r="R80" s="8">
        <v>9680</v>
      </c>
      <c r="S80" s="2">
        <v>9.68</v>
      </c>
    </row>
    <row r="81" spans="1:19" x14ac:dyDescent="0.25">
      <c r="A81" s="2">
        <f t="shared" si="3"/>
        <v>5</v>
      </c>
      <c r="B81" s="2">
        <f t="shared" si="4"/>
        <v>3</v>
      </c>
      <c r="C81" s="2" t="str">
        <f t="shared" si="5"/>
        <v>jueves</v>
      </c>
      <c r="D81" s="16" t="s">
        <v>223</v>
      </c>
      <c r="E81" s="7" t="s">
        <v>224</v>
      </c>
      <c r="F81" s="7">
        <v>116</v>
      </c>
      <c r="G81" s="7">
        <v>165</v>
      </c>
      <c r="H81" s="7" t="s">
        <v>59</v>
      </c>
      <c r="I81" s="7" t="s">
        <v>87</v>
      </c>
      <c r="J81" s="7" t="s">
        <v>23</v>
      </c>
      <c r="K81" s="7">
        <v>2161</v>
      </c>
      <c r="L81" s="7">
        <v>7777</v>
      </c>
      <c r="M81" s="7" t="s">
        <v>24</v>
      </c>
      <c r="N81" s="7" t="s">
        <v>31</v>
      </c>
      <c r="O81" s="7" t="s">
        <v>25</v>
      </c>
      <c r="P81" s="7">
        <v>22610</v>
      </c>
      <c r="Q81" s="7">
        <v>12140</v>
      </c>
      <c r="R81" s="8">
        <v>10470</v>
      </c>
      <c r="S81" s="2">
        <v>10.47</v>
      </c>
    </row>
    <row r="82" spans="1:19" x14ac:dyDescent="0.25">
      <c r="A82" s="2">
        <f t="shared" si="3"/>
        <v>5</v>
      </c>
      <c r="B82" s="2">
        <f t="shared" si="4"/>
        <v>3</v>
      </c>
      <c r="C82" s="2" t="str">
        <f t="shared" si="5"/>
        <v>jueves</v>
      </c>
      <c r="D82" s="16" t="s">
        <v>225</v>
      </c>
      <c r="E82" s="7" t="s">
        <v>226</v>
      </c>
      <c r="F82" s="7">
        <v>134</v>
      </c>
      <c r="G82" s="7">
        <v>176</v>
      </c>
      <c r="H82" s="7" t="s">
        <v>111</v>
      </c>
      <c r="I82" s="7">
        <v>1307</v>
      </c>
      <c r="J82" s="7" t="s">
        <v>23</v>
      </c>
      <c r="K82" s="7">
        <v>2361</v>
      </c>
      <c r="L82" s="7">
        <v>7777</v>
      </c>
      <c r="M82" s="7" t="s">
        <v>24</v>
      </c>
      <c r="N82" s="7" t="s">
        <v>31</v>
      </c>
      <c r="O82" s="7" t="s">
        <v>25</v>
      </c>
      <c r="P82" s="7">
        <v>17110</v>
      </c>
      <c r="Q82" s="7">
        <v>12410</v>
      </c>
      <c r="R82" s="8">
        <v>4700</v>
      </c>
      <c r="S82" s="2">
        <v>4.7</v>
      </c>
    </row>
    <row r="83" spans="1:19" x14ac:dyDescent="0.25">
      <c r="A83" s="2">
        <f t="shared" si="3"/>
        <v>5</v>
      </c>
      <c r="B83" s="2">
        <f t="shared" si="4"/>
        <v>3</v>
      </c>
      <c r="C83" s="2" t="str">
        <f t="shared" si="5"/>
        <v>jueves</v>
      </c>
      <c r="D83" s="16" t="s">
        <v>227</v>
      </c>
      <c r="E83" s="7" t="s">
        <v>228</v>
      </c>
      <c r="F83" s="7">
        <v>153</v>
      </c>
      <c r="G83" s="7">
        <v>196</v>
      </c>
      <c r="H83" s="7" t="s">
        <v>38</v>
      </c>
      <c r="I83" s="7" t="s">
        <v>38</v>
      </c>
      <c r="J83" s="7" t="s">
        <v>23</v>
      </c>
      <c r="K83" s="7">
        <v>2361</v>
      </c>
      <c r="L83" s="7">
        <v>7777</v>
      </c>
      <c r="M83" s="7" t="s">
        <v>24</v>
      </c>
      <c r="N83" s="7" t="s">
        <v>31</v>
      </c>
      <c r="O83" s="7" t="s">
        <v>25</v>
      </c>
      <c r="P83" s="7">
        <v>20240</v>
      </c>
      <c r="Q83" s="7">
        <v>12120</v>
      </c>
      <c r="R83" s="8">
        <v>8120</v>
      </c>
      <c r="S83" s="2">
        <v>8.1199999999999992</v>
      </c>
    </row>
    <row r="84" spans="1:19" x14ac:dyDescent="0.25">
      <c r="A84" s="2">
        <f t="shared" si="3"/>
        <v>5</v>
      </c>
      <c r="B84" s="2">
        <f t="shared" si="4"/>
        <v>3</v>
      </c>
      <c r="C84" s="2" t="str">
        <f t="shared" si="5"/>
        <v>jueves</v>
      </c>
      <c r="D84" s="16" t="s">
        <v>229</v>
      </c>
      <c r="E84" s="7" t="s">
        <v>230</v>
      </c>
      <c r="F84" s="7">
        <v>165</v>
      </c>
      <c r="G84" s="7">
        <v>204</v>
      </c>
      <c r="H84" s="7" t="s">
        <v>125</v>
      </c>
      <c r="I84" s="7">
        <v>1306</v>
      </c>
      <c r="J84" s="7" t="s">
        <v>23</v>
      </c>
      <c r="K84" s="7">
        <v>2361</v>
      </c>
      <c r="L84" s="7">
        <v>7777</v>
      </c>
      <c r="M84" s="7" t="s">
        <v>24</v>
      </c>
      <c r="N84" s="7" t="s">
        <v>31</v>
      </c>
      <c r="O84" s="7" t="s">
        <v>25</v>
      </c>
      <c r="P84" s="7">
        <v>17880</v>
      </c>
      <c r="Q84" s="7">
        <v>12460</v>
      </c>
      <c r="R84" s="8">
        <v>5420</v>
      </c>
      <c r="S84" s="2">
        <v>5.42</v>
      </c>
    </row>
    <row r="85" spans="1:19" x14ac:dyDescent="0.25">
      <c r="A85" s="2">
        <f t="shared" si="3"/>
        <v>5</v>
      </c>
      <c r="B85" s="2">
        <f t="shared" si="4"/>
        <v>3</v>
      </c>
      <c r="C85" s="2" t="str">
        <f t="shared" si="5"/>
        <v>jueves</v>
      </c>
      <c r="D85" s="16" t="s">
        <v>231</v>
      </c>
      <c r="E85" s="7" t="s">
        <v>232</v>
      </c>
      <c r="F85" s="7">
        <v>208</v>
      </c>
      <c r="G85" s="7">
        <v>198</v>
      </c>
      <c r="H85" s="7" t="s">
        <v>30</v>
      </c>
      <c r="I85" s="7" t="s">
        <v>30</v>
      </c>
      <c r="J85" s="7" t="s">
        <v>23</v>
      </c>
      <c r="K85" s="7">
        <v>2361</v>
      </c>
      <c r="L85" s="7">
        <v>7777</v>
      </c>
      <c r="M85" s="7" t="s">
        <v>24</v>
      </c>
      <c r="N85" s="7" t="s">
        <v>31</v>
      </c>
      <c r="O85" s="7" t="s">
        <v>43</v>
      </c>
      <c r="P85" s="7">
        <v>24130</v>
      </c>
      <c r="Q85" s="7">
        <v>12050</v>
      </c>
      <c r="R85" s="8">
        <v>12080</v>
      </c>
      <c r="S85" s="2">
        <v>12.08</v>
      </c>
    </row>
    <row r="86" spans="1:19" x14ac:dyDescent="0.25">
      <c r="A86" s="2">
        <f t="shared" si="3"/>
        <v>5</v>
      </c>
      <c r="B86" s="2">
        <f t="shared" si="4"/>
        <v>3</v>
      </c>
      <c r="C86" s="2" t="str">
        <f t="shared" si="5"/>
        <v>jueves</v>
      </c>
      <c r="D86" s="16" t="s">
        <v>233</v>
      </c>
      <c r="E86" s="7" t="s">
        <v>234</v>
      </c>
      <c r="F86" s="7">
        <v>11</v>
      </c>
      <c r="G86" s="7">
        <v>10</v>
      </c>
      <c r="H86" s="7" t="s">
        <v>53</v>
      </c>
      <c r="I86" s="7" t="s">
        <v>53</v>
      </c>
      <c r="J86" s="7" t="s">
        <v>23</v>
      </c>
      <c r="K86" s="7">
        <v>2161</v>
      </c>
      <c r="L86" s="7">
        <v>7777</v>
      </c>
      <c r="M86" s="7" t="s">
        <v>24</v>
      </c>
      <c r="N86" s="7" t="s">
        <v>31</v>
      </c>
      <c r="O86" s="7" t="s">
        <v>43</v>
      </c>
      <c r="P86" s="7">
        <v>32500</v>
      </c>
      <c r="Q86" s="7">
        <v>11980</v>
      </c>
      <c r="R86" s="8">
        <v>20520</v>
      </c>
      <c r="S86" s="2">
        <v>20.52</v>
      </c>
    </row>
    <row r="87" spans="1:19" x14ac:dyDescent="0.25">
      <c r="A87" s="2">
        <f t="shared" si="3"/>
        <v>5</v>
      </c>
      <c r="B87" s="2">
        <f t="shared" si="4"/>
        <v>3</v>
      </c>
      <c r="C87" s="2" t="str">
        <f t="shared" si="5"/>
        <v>jueves</v>
      </c>
      <c r="D87" s="16" t="s">
        <v>235</v>
      </c>
      <c r="E87" s="7" t="s">
        <v>236</v>
      </c>
      <c r="F87" s="7">
        <v>12</v>
      </c>
      <c r="G87" s="7">
        <v>11</v>
      </c>
      <c r="H87" s="7" t="s">
        <v>110</v>
      </c>
      <c r="I87" s="7" t="s">
        <v>110</v>
      </c>
      <c r="J87" s="7" t="s">
        <v>23</v>
      </c>
      <c r="K87" s="7">
        <v>2161</v>
      </c>
      <c r="L87" s="7">
        <v>7777</v>
      </c>
      <c r="M87" s="7" t="s">
        <v>24</v>
      </c>
      <c r="N87" s="7" t="s">
        <v>31</v>
      </c>
      <c r="O87" s="7" t="s">
        <v>25</v>
      </c>
      <c r="P87" s="7">
        <v>22980</v>
      </c>
      <c r="Q87" s="7">
        <v>10540</v>
      </c>
      <c r="R87" s="8">
        <v>12440</v>
      </c>
      <c r="S87" s="2">
        <v>12.44</v>
      </c>
    </row>
    <row r="88" spans="1:19" x14ac:dyDescent="0.25">
      <c r="A88" s="2">
        <f t="shared" si="3"/>
        <v>5</v>
      </c>
      <c r="B88" s="2">
        <f t="shared" si="4"/>
        <v>3</v>
      </c>
      <c r="C88" s="2" t="str">
        <f t="shared" si="5"/>
        <v>jueves</v>
      </c>
      <c r="D88" s="16" t="s">
        <v>237</v>
      </c>
      <c r="E88" s="7" t="s">
        <v>238</v>
      </c>
      <c r="F88" s="7">
        <v>232</v>
      </c>
      <c r="G88" s="7">
        <v>273</v>
      </c>
      <c r="H88" s="7" t="s">
        <v>76</v>
      </c>
      <c r="I88" s="7" t="s">
        <v>76</v>
      </c>
      <c r="J88" s="7" t="s">
        <v>23</v>
      </c>
      <c r="K88" s="7">
        <v>2161</v>
      </c>
      <c r="L88" s="7">
        <v>7777</v>
      </c>
      <c r="M88" s="7" t="s">
        <v>24</v>
      </c>
      <c r="N88" s="7" t="s">
        <v>31</v>
      </c>
      <c r="O88" s="7" t="s">
        <v>25</v>
      </c>
      <c r="P88" s="7">
        <v>20940</v>
      </c>
      <c r="Q88" s="7">
        <v>11970</v>
      </c>
      <c r="R88" s="8">
        <v>8970</v>
      </c>
      <c r="S88" s="2">
        <v>8.9700000000000006</v>
      </c>
    </row>
    <row r="89" spans="1:19" x14ac:dyDescent="0.25">
      <c r="A89" s="2">
        <f t="shared" si="3"/>
        <v>5</v>
      </c>
      <c r="B89" s="2">
        <f t="shared" si="4"/>
        <v>3</v>
      </c>
      <c r="C89" s="2" t="str">
        <f t="shared" si="5"/>
        <v>jueves</v>
      </c>
      <c r="D89" s="16" t="s">
        <v>239</v>
      </c>
      <c r="E89" s="7" t="s">
        <v>240</v>
      </c>
      <c r="F89" s="7">
        <v>233</v>
      </c>
      <c r="G89" s="7">
        <v>279</v>
      </c>
      <c r="H89" s="7" t="s">
        <v>70</v>
      </c>
      <c r="I89" s="7" t="s">
        <v>70</v>
      </c>
      <c r="J89" s="7" t="s">
        <v>23</v>
      </c>
      <c r="K89" s="7">
        <v>2161</v>
      </c>
      <c r="L89" s="7">
        <v>7777</v>
      </c>
      <c r="M89" s="7" t="s">
        <v>24</v>
      </c>
      <c r="N89" s="7" t="s">
        <v>31</v>
      </c>
      <c r="O89" s="7" t="s">
        <v>25</v>
      </c>
      <c r="P89" s="7">
        <v>17770</v>
      </c>
      <c r="Q89" s="7">
        <v>10040</v>
      </c>
      <c r="R89" s="8">
        <v>7730</v>
      </c>
      <c r="S89" s="2">
        <v>7.73</v>
      </c>
    </row>
    <row r="90" spans="1:19" x14ac:dyDescent="0.25">
      <c r="A90" s="2">
        <f t="shared" si="3"/>
        <v>5</v>
      </c>
      <c r="B90" s="2">
        <f t="shared" si="4"/>
        <v>3</v>
      </c>
      <c r="C90" s="2" t="str">
        <f t="shared" si="5"/>
        <v>jueves</v>
      </c>
      <c r="D90" s="16" t="s">
        <v>241</v>
      </c>
      <c r="E90" s="7" t="s">
        <v>242</v>
      </c>
      <c r="F90" s="7">
        <v>243</v>
      </c>
      <c r="G90" s="7">
        <v>292</v>
      </c>
      <c r="H90" s="7" t="s">
        <v>49</v>
      </c>
      <c r="I90" s="7" t="s">
        <v>49</v>
      </c>
      <c r="J90" s="7" t="s">
        <v>23</v>
      </c>
      <c r="K90" s="7">
        <v>2361</v>
      </c>
      <c r="L90" s="7">
        <v>7777</v>
      </c>
      <c r="M90" s="7" t="s">
        <v>24</v>
      </c>
      <c r="N90" s="7" t="s">
        <v>31</v>
      </c>
      <c r="O90" s="7" t="s">
        <v>25</v>
      </c>
      <c r="P90" s="7">
        <v>17300</v>
      </c>
      <c r="Q90" s="7">
        <v>12440</v>
      </c>
      <c r="R90" s="8">
        <v>4860</v>
      </c>
      <c r="S90" s="2">
        <v>4.8600000000000003</v>
      </c>
    </row>
    <row r="91" spans="1:19" x14ac:dyDescent="0.25">
      <c r="A91" s="2">
        <f t="shared" si="3"/>
        <v>5</v>
      </c>
      <c r="B91" s="2">
        <f t="shared" si="4"/>
        <v>3</v>
      </c>
      <c r="C91" s="2" t="str">
        <f t="shared" si="5"/>
        <v>jueves</v>
      </c>
      <c r="D91" s="16" t="s">
        <v>243</v>
      </c>
      <c r="E91" s="7" t="s">
        <v>244</v>
      </c>
      <c r="F91" s="7">
        <v>244</v>
      </c>
      <c r="G91" s="7">
        <v>294</v>
      </c>
      <c r="H91" s="7" t="s">
        <v>38</v>
      </c>
      <c r="I91" s="7" t="s">
        <v>38</v>
      </c>
      <c r="J91" s="7" t="s">
        <v>23</v>
      </c>
      <c r="K91" s="7">
        <v>2161</v>
      </c>
      <c r="L91" s="7">
        <v>7777</v>
      </c>
      <c r="M91" s="7" t="s">
        <v>24</v>
      </c>
      <c r="N91" s="7" t="s">
        <v>31</v>
      </c>
      <c r="O91" s="7" t="s">
        <v>25</v>
      </c>
      <c r="P91" s="7">
        <v>32190</v>
      </c>
      <c r="Q91" s="7">
        <v>12120</v>
      </c>
      <c r="R91" s="8">
        <v>20070</v>
      </c>
      <c r="S91" s="2">
        <v>20.07</v>
      </c>
    </row>
    <row r="92" spans="1:19" x14ac:dyDescent="0.25">
      <c r="A92" s="2">
        <f t="shared" si="3"/>
        <v>5</v>
      </c>
      <c r="B92" s="2">
        <f t="shared" si="4"/>
        <v>3</v>
      </c>
      <c r="C92" s="2" t="str">
        <f t="shared" si="5"/>
        <v>jueves</v>
      </c>
      <c r="D92" s="16" t="s">
        <v>245</v>
      </c>
      <c r="E92" s="7" t="s">
        <v>246</v>
      </c>
      <c r="F92" s="7">
        <v>294</v>
      </c>
      <c r="G92" s="7">
        <v>347</v>
      </c>
      <c r="H92" s="7" t="s">
        <v>42</v>
      </c>
      <c r="I92" s="7" t="s">
        <v>42</v>
      </c>
      <c r="J92" s="7" t="s">
        <v>23</v>
      </c>
      <c r="K92" s="7">
        <v>2161</v>
      </c>
      <c r="L92" s="7">
        <v>7777</v>
      </c>
      <c r="M92" s="7" t="s">
        <v>24</v>
      </c>
      <c r="N92" s="7" t="s">
        <v>31</v>
      </c>
      <c r="O92" s="7" t="s">
        <v>25</v>
      </c>
      <c r="P92" s="7">
        <v>24530</v>
      </c>
      <c r="Q92" s="7">
        <v>12140</v>
      </c>
      <c r="R92" s="8">
        <v>12390</v>
      </c>
      <c r="S92" s="2">
        <v>12.39</v>
      </c>
    </row>
    <row r="93" spans="1:19" x14ac:dyDescent="0.25">
      <c r="A93" s="2">
        <f t="shared" si="3"/>
        <v>5</v>
      </c>
      <c r="B93" s="2">
        <f t="shared" si="4"/>
        <v>3</v>
      </c>
      <c r="C93" s="2" t="str">
        <f t="shared" si="5"/>
        <v>jueves</v>
      </c>
      <c r="D93" s="16" t="s">
        <v>247</v>
      </c>
      <c r="E93" s="7" t="s">
        <v>248</v>
      </c>
      <c r="F93" s="7">
        <v>310</v>
      </c>
      <c r="G93" s="7">
        <v>363</v>
      </c>
      <c r="H93" s="7" t="s">
        <v>30</v>
      </c>
      <c r="I93" s="7" t="s">
        <v>30</v>
      </c>
      <c r="J93" s="7" t="s">
        <v>23</v>
      </c>
      <c r="K93" s="7">
        <v>2161</v>
      </c>
      <c r="L93" s="7">
        <v>7777</v>
      </c>
      <c r="M93" s="7" t="s">
        <v>24</v>
      </c>
      <c r="N93" s="7" t="s">
        <v>31</v>
      </c>
      <c r="O93" s="7" t="s">
        <v>43</v>
      </c>
      <c r="P93" s="7">
        <v>28310</v>
      </c>
      <c r="Q93" s="7">
        <v>11910</v>
      </c>
      <c r="R93" s="8">
        <v>16400</v>
      </c>
      <c r="S93" s="2">
        <v>16.399999999999999</v>
      </c>
    </row>
    <row r="94" spans="1:19" x14ac:dyDescent="0.25">
      <c r="A94" s="2">
        <f t="shared" si="3"/>
        <v>5</v>
      </c>
      <c r="B94" s="2">
        <f t="shared" si="4"/>
        <v>3</v>
      </c>
      <c r="C94" s="2" t="str">
        <f t="shared" si="5"/>
        <v>jueves</v>
      </c>
      <c r="D94" s="16" t="s">
        <v>249</v>
      </c>
      <c r="E94" s="7" t="s">
        <v>250</v>
      </c>
      <c r="F94" s="7">
        <v>328</v>
      </c>
      <c r="G94" s="7">
        <v>383</v>
      </c>
      <c r="H94" s="7" t="s">
        <v>76</v>
      </c>
      <c r="I94" s="7" t="s">
        <v>76</v>
      </c>
      <c r="J94" s="7" t="s">
        <v>23</v>
      </c>
      <c r="K94" s="7">
        <v>2161</v>
      </c>
      <c r="L94" s="7">
        <v>7777</v>
      </c>
      <c r="M94" s="7" t="s">
        <v>24</v>
      </c>
      <c r="N94" s="7" t="s">
        <v>31</v>
      </c>
      <c r="O94" s="7" t="s">
        <v>25</v>
      </c>
      <c r="P94" s="7">
        <v>26640</v>
      </c>
      <c r="Q94" s="7">
        <v>12030</v>
      </c>
      <c r="R94" s="8">
        <v>14610</v>
      </c>
      <c r="S94" s="2">
        <v>14.61</v>
      </c>
    </row>
    <row r="95" spans="1:19" x14ac:dyDescent="0.25">
      <c r="A95" s="2">
        <f t="shared" si="3"/>
        <v>5</v>
      </c>
      <c r="B95" s="2">
        <f t="shared" si="4"/>
        <v>3</v>
      </c>
      <c r="C95" s="2" t="str">
        <f t="shared" si="5"/>
        <v>jueves</v>
      </c>
      <c r="D95" s="16" t="s">
        <v>251</v>
      </c>
      <c r="E95" s="7" t="s">
        <v>252</v>
      </c>
      <c r="F95" s="7">
        <v>334</v>
      </c>
      <c r="G95" s="7">
        <v>400</v>
      </c>
      <c r="H95" s="7" t="s">
        <v>70</v>
      </c>
      <c r="I95" s="7" t="s">
        <v>70</v>
      </c>
      <c r="J95" s="7" t="s">
        <v>23</v>
      </c>
      <c r="K95" s="7">
        <v>2161</v>
      </c>
      <c r="L95" s="7">
        <v>7777</v>
      </c>
      <c r="M95" s="7" t="s">
        <v>24</v>
      </c>
      <c r="N95" s="7" t="s">
        <v>31</v>
      </c>
      <c r="O95" s="7" t="s">
        <v>43</v>
      </c>
      <c r="P95" s="7">
        <v>30040</v>
      </c>
      <c r="Q95" s="7">
        <v>9920</v>
      </c>
      <c r="R95" s="8">
        <v>20120</v>
      </c>
      <c r="S95" s="2">
        <v>20.12</v>
      </c>
    </row>
    <row r="96" spans="1:19" x14ac:dyDescent="0.25">
      <c r="A96" s="2">
        <f t="shared" si="3"/>
        <v>5</v>
      </c>
      <c r="B96" s="2">
        <f t="shared" si="4"/>
        <v>3</v>
      </c>
      <c r="C96" s="2" t="str">
        <f t="shared" si="5"/>
        <v>jueves</v>
      </c>
      <c r="D96" s="16" t="s">
        <v>253</v>
      </c>
      <c r="E96" s="7" t="s">
        <v>254</v>
      </c>
      <c r="F96" s="7">
        <v>353</v>
      </c>
      <c r="G96" s="7">
        <v>414</v>
      </c>
      <c r="H96" s="7" t="s">
        <v>94</v>
      </c>
      <c r="I96" s="7">
        <v>1333</v>
      </c>
      <c r="J96" s="7" t="s">
        <v>23</v>
      </c>
      <c r="K96" s="7">
        <v>2161</v>
      </c>
      <c r="L96" s="7">
        <v>7777</v>
      </c>
      <c r="M96" s="7" t="s">
        <v>24</v>
      </c>
      <c r="N96" s="7" t="s">
        <v>31</v>
      </c>
      <c r="O96" s="7" t="s">
        <v>25</v>
      </c>
      <c r="P96" s="7">
        <v>12230</v>
      </c>
      <c r="Q96" s="7">
        <v>11790</v>
      </c>
      <c r="R96" s="8">
        <v>440</v>
      </c>
      <c r="S96" s="2">
        <v>0.44</v>
      </c>
    </row>
    <row r="97" spans="1:19" x14ac:dyDescent="0.25">
      <c r="A97" s="2">
        <f t="shared" si="3"/>
        <v>5</v>
      </c>
      <c r="B97" s="2">
        <f t="shared" si="4"/>
        <v>3</v>
      </c>
      <c r="C97" s="2" t="str">
        <f t="shared" si="5"/>
        <v>jueves</v>
      </c>
      <c r="D97" s="16" t="s">
        <v>255</v>
      </c>
      <c r="E97" s="7" t="s">
        <v>256</v>
      </c>
      <c r="F97" s="7">
        <v>368</v>
      </c>
      <c r="G97" s="7">
        <v>417</v>
      </c>
      <c r="H97" s="7" t="s">
        <v>59</v>
      </c>
      <c r="I97" s="7" t="s">
        <v>87</v>
      </c>
      <c r="J97" s="7" t="s">
        <v>23</v>
      </c>
      <c r="K97" s="7">
        <v>2161</v>
      </c>
      <c r="L97" s="7">
        <v>7777</v>
      </c>
      <c r="M97" s="7" t="s">
        <v>24</v>
      </c>
      <c r="N97" s="7" t="s">
        <v>31</v>
      </c>
      <c r="O97" s="7" t="s">
        <v>43</v>
      </c>
      <c r="P97" s="7">
        <v>25180</v>
      </c>
      <c r="Q97" s="7">
        <v>12050</v>
      </c>
      <c r="R97" s="8">
        <v>13130</v>
      </c>
      <c r="S97" s="2">
        <v>13.13</v>
      </c>
    </row>
    <row r="98" spans="1:19" x14ac:dyDescent="0.25">
      <c r="A98" s="2">
        <f t="shared" si="3"/>
        <v>5</v>
      </c>
      <c r="B98" s="2">
        <f t="shared" si="4"/>
        <v>3</v>
      </c>
      <c r="C98" s="2" t="str">
        <f t="shared" si="5"/>
        <v>jueves</v>
      </c>
      <c r="D98" s="16" t="s">
        <v>257</v>
      </c>
      <c r="E98" s="7" t="s">
        <v>258</v>
      </c>
      <c r="F98" s="7">
        <v>421</v>
      </c>
      <c r="G98" s="7">
        <v>492</v>
      </c>
      <c r="H98" s="7" t="s">
        <v>62</v>
      </c>
      <c r="I98" s="7" t="s">
        <v>62</v>
      </c>
      <c r="J98" s="7" t="s">
        <v>23</v>
      </c>
      <c r="K98" s="7">
        <v>2161</v>
      </c>
      <c r="L98" s="7">
        <v>7777</v>
      </c>
      <c r="M98" s="7" t="s">
        <v>24</v>
      </c>
      <c r="N98" s="7" t="s">
        <v>31</v>
      </c>
      <c r="O98" s="7" t="s">
        <v>25</v>
      </c>
      <c r="P98" s="7">
        <v>26960</v>
      </c>
      <c r="Q98" s="7">
        <v>11840</v>
      </c>
      <c r="R98" s="8">
        <v>15120</v>
      </c>
      <c r="S98" s="2">
        <v>15.12</v>
      </c>
    </row>
    <row r="99" spans="1:19" x14ac:dyDescent="0.25">
      <c r="A99" s="2">
        <f t="shared" si="3"/>
        <v>5</v>
      </c>
      <c r="B99" s="2">
        <f t="shared" si="4"/>
        <v>3</v>
      </c>
      <c r="C99" s="2" t="str">
        <f t="shared" si="5"/>
        <v>jueves</v>
      </c>
      <c r="D99" s="16" t="s">
        <v>259</v>
      </c>
      <c r="E99" s="7" t="s">
        <v>260</v>
      </c>
      <c r="F99" s="7">
        <v>482</v>
      </c>
      <c r="G99" s="7">
        <v>536</v>
      </c>
      <c r="H99" s="7" t="s">
        <v>76</v>
      </c>
      <c r="I99" s="7" t="s">
        <v>76</v>
      </c>
      <c r="J99" s="7" t="s">
        <v>23</v>
      </c>
      <c r="K99" s="7">
        <v>2161</v>
      </c>
      <c r="L99" s="7">
        <v>7777</v>
      </c>
      <c r="M99" s="7" t="s">
        <v>24</v>
      </c>
      <c r="N99" s="7" t="s">
        <v>31</v>
      </c>
      <c r="O99" s="7" t="s">
        <v>25</v>
      </c>
      <c r="P99" s="7">
        <v>27410</v>
      </c>
      <c r="Q99" s="7">
        <v>12050</v>
      </c>
      <c r="R99" s="8">
        <v>15360</v>
      </c>
      <c r="S99" s="2">
        <v>15.36</v>
      </c>
    </row>
    <row r="100" spans="1:19" x14ac:dyDescent="0.25">
      <c r="A100" s="2">
        <f t="shared" si="3"/>
        <v>5</v>
      </c>
      <c r="B100" s="2">
        <f t="shared" si="4"/>
        <v>3</v>
      </c>
      <c r="C100" s="2" t="str">
        <f t="shared" si="5"/>
        <v>jueves</v>
      </c>
      <c r="D100" s="16" t="s">
        <v>261</v>
      </c>
      <c r="E100" s="7" t="s">
        <v>262</v>
      </c>
      <c r="F100" s="7">
        <v>507</v>
      </c>
      <c r="G100" s="7">
        <v>566</v>
      </c>
      <c r="H100" s="7" t="s">
        <v>46</v>
      </c>
      <c r="I100" s="7" t="s">
        <v>46</v>
      </c>
      <c r="J100" s="7" t="s">
        <v>23</v>
      </c>
      <c r="K100" s="7">
        <v>2161</v>
      </c>
      <c r="L100" s="7">
        <v>7777</v>
      </c>
      <c r="M100" s="7" t="s">
        <v>24</v>
      </c>
      <c r="N100" s="7" t="s">
        <v>31</v>
      </c>
      <c r="O100" s="7" t="s">
        <v>43</v>
      </c>
      <c r="P100" s="7">
        <v>25240</v>
      </c>
      <c r="Q100" s="7">
        <v>11930</v>
      </c>
      <c r="R100" s="8">
        <v>13310</v>
      </c>
      <c r="S100" s="2">
        <v>13.31</v>
      </c>
    </row>
    <row r="101" spans="1:19" x14ac:dyDescent="0.25">
      <c r="A101" s="2">
        <f t="shared" si="3"/>
        <v>5</v>
      </c>
      <c r="B101" s="2">
        <f t="shared" si="4"/>
        <v>3</v>
      </c>
      <c r="C101" s="2" t="str">
        <f t="shared" si="5"/>
        <v>jueves</v>
      </c>
      <c r="D101" s="16" t="s">
        <v>263</v>
      </c>
      <c r="E101" s="7" t="s">
        <v>264</v>
      </c>
      <c r="F101" s="7">
        <v>512</v>
      </c>
      <c r="G101" s="7">
        <v>573</v>
      </c>
      <c r="H101" s="7" t="s">
        <v>110</v>
      </c>
      <c r="I101" s="7" t="s">
        <v>110</v>
      </c>
      <c r="J101" s="7" t="s">
        <v>23</v>
      </c>
      <c r="K101" s="7">
        <v>2161</v>
      </c>
      <c r="L101" s="7">
        <v>7777</v>
      </c>
      <c r="M101" s="7" t="s">
        <v>24</v>
      </c>
      <c r="N101" s="7" t="s">
        <v>31</v>
      </c>
      <c r="O101" s="7" t="s">
        <v>43</v>
      </c>
      <c r="P101" s="7">
        <v>24210</v>
      </c>
      <c r="Q101" s="7">
        <v>10300</v>
      </c>
      <c r="R101" s="8">
        <v>13910</v>
      </c>
      <c r="S101" s="2">
        <v>13.91</v>
      </c>
    </row>
    <row r="102" spans="1:19" x14ac:dyDescent="0.25">
      <c r="A102" s="2">
        <f t="shared" si="3"/>
        <v>5</v>
      </c>
      <c r="B102" s="2">
        <f t="shared" si="4"/>
        <v>3</v>
      </c>
      <c r="C102" s="2" t="str">
        <f t="shared" si="5"/>
        <v>jueves</v>
      </c>
      <c r="D102" s="16" t="s">
        <v>265</v>
      </c>
      <c r="E102" s="7" t="s">
        <v>266</v>
      </c>
      <c r="F102" s="7">
        <v>538</v>
      </c>
      <c r="G102" s="7">
        <v>606</v>
      </c>
      <c r="H102" s="7" t="s">
        <v>30</v>
      </c>
      <c r="I102" s="7" t="s">
        <v>30</v>
      </c>
      <c r="J102" s="7" t="s">
        <v>23</v>
      </c>
      <c r="K102" s="7">
        <v>2161</v>
      </c>
      <c r="L102" s="7">
        <v>7777</v>
      </c>
      <c r="M102" s="7" t="s">
        <v>24</v>
      </c>
      <c r="N102" s="7" t="s">
        <v>31</v>
      </c>
      <c r="O102" s="7" t="s">
        <v>25</v>
      </c>
      <c r="P102" s="7">
        <v>39340</v>
      </c>
      <c r="Q102" s="7">
        <v>12020</v>
      </c>
      <c r="R102" s="8">
        <v>27320</v>
      </c>
      <c r="S102" s="2">
        <v>27.32</v>
      </c>
    </row>
    <row r="103" spans="1:19" x14ac:dyDescent="0.25">
      <c r="A103" s="2">
        <f t="shared" si="3"/>
        <v>5</v>
      </c>
      <c r="B103" s="2">
        <f t="shared" si="4"/>
        <v>3</v>
      </c>
      <c r="C103" s="2" t="str">
        <f t="shared" si="5"/>
        <v>jueves</v>
      </c>
      <c r="D103" s="16" t="s">
        <v>268</v>
      </c>
      <c r="E103" s="7" t="s">
        <v>269</v>
      </c>
      <c r="F103" s="7">
        <v>542</v>
      </c>
      <c r="G103" s="7">
        <v>600</v>
      </c>
      <c r="H103" s="7" t="s">
        <v>42</v>
      </c>
      <c r="I103" s="7" t="s">
        <v>42</v>
      </c>
      <c r="J103" s="7" t="s">
        <v>23</v>
      </c>
      <c r="K103" s="7">
        <v>2161</v>
      </c>
      <c r="L103" s="7">
        <v>7777</v>
      </c>
      <c r="M103" s="7" t="s">
        <v>24</v>
      </c>
      <c r="N103" s="7" t="s">
        <v>31</v>
      </c>
      <c r="O103" s="7" t="s">
        <v>43</v>
      </c>
      <c r="P103" s="7">
        <v>19920</v>
      </c>
      <c r="Q103" s="7">
        <v>12110</v>
      </c>
      <c r="R103" s="8">
        <v>7810</v>
      </c>
      <c r="S103" s="2">
        <v>7.81</v>
      </c>
    </row>
    <row r="104" spans="1:19" x14ac:dyDescent="0.25">
      <c r="A104" s="2">
        <f t="shared" si="3"/>
        <v>5</v>
      </c>
      <c r="B104" s="2">
        <f t="shared" si="4"/>
        <v>3</v>
      </c>
      <c r="C104" s="2" t="str">
        <f t="shared" si="5"/>
        <v>jueves</v>
      </c>
      <c r="D104" s="16" t="s">
        <v>270</v>
      </c>
      <c r="E104" s="7" t="s">
        <v>271</v>
      </c>
      <c r="F104" s="7">
        <v>552</v>
      </c>
      <c r="G104" s="7">
        <v>619</v>
      </c>
      <c r="H104" s="7" t="s">
        <v>62</v>
      </c>
      <c r="I104" s="7" t="s">
        <v>62</v>
      </c>
      <c r="J104" s="7" t="s">
        <v>23</v>
      </c>
      <c r="K104" s="7">
        <v>2161</v>
      </c>
      <c r="L104" s="7">
        <v>7777</v>
      </c>
      <c r="M104" s="7" t="s">
        <v>24</v>
      </c>
      <c r="N104" s="7" t="s">
        <v>31</v>
      </c>
      <c r="O104" s="7" t="s">
        <v>25</v>
      </c>
      <c r="P104" s="7">
        <v>23570</v>
      </c>
      <c r="Q104" s="7">
        <v>12040</v>
      </c>
      <c r="R104" s="8">
        <v>11530</v>
      </c>
      <c r="S104" s="2">
        <v>11.53</v>
      </c>
    </row>
    <row r="105" spans="1:19" x14ac:dyDescent="0.25">
      <c r="A105" s="2">
        <f t="shared" si="3"/>
        <v>5</v>
      </c>
      <c r="B105" s="2">
        <f t="shared" si="4"/>
        <v>3</v>
      </c>
      <c r="C105" s="2" t="str">
        <f t="shared" si="5"/>
        <v>jueves</v>
      </c>
      <c r="D105" s="16" t="s">
        <v>272</v>
      </c>
      <c r="E105" s="7" t="s">
        <v>273</v>
      </c>
      <c r="F105" s="7">
        <v>556</v>
      </c>
      <c r="G105" s="7">
        <v>635</v>
      </c>
      <c r="H105" s="7" t="s">
        <v>70</v>
      </c>
      <c r="I105" s="7" t="s">
        <v>70</v>
      </c>
      <c r="J105" s="7" t="s">
        <v>23</v>
      </c>
      <c r="K105" s="7">
        <v>2161</v>
      </c>
      <c r="L105" s="7">
        <v>7777</v>
      </c>
      <c r="M105" s="7" t="s">
        <v>24</v>
      </c>
      <c r="N105" s="7" t="s">
        <v>31</v>
      </c>
      <c r="O105" s="7" t="s">
        <v>25</v>
      </c>
      <c r="P105" s="7">
        <v>30620</v>
      </c>
      <c r="Q105" s="7">
        <v>9930</v>
      </c>
      <c r="R105" s="8">
        <v>20690</v>
      </c>
      <c r="S105" s="2">
        <v>20.69</v>
      </c>
    </row>
    <row r="106" spans="1:19" x14ac:dyDescent="0.25">
      <c r="A106" s="2">
        <f t="shared" si="3"/>
        <v>5</v>
      </c>
      <c r="B106" s="2">
        <f t="shared" si="4"/>
        <v>3</v>
      </c>
      <c r="C106" s="2" t="str">
        <f t="shared" si="5"/>
        <v>jueves</v>
      </c>
      <c r="D106" s="16" t="s">
        <v>274</v>
      </c>
      <c r="E106" s="7" t="s">
        <v>275</v>
      </c>
      <c r="F106" s="7">
        <v>566</v>
      </c>
      <c r="G106" s="7">
        <v>628</v>
      </c>
      <c r="H106" s="7" t="s">
        <v>35</v>
      </c>
      <c r="I106" s="7" t="s">
        <v>35</v>
      </c>
      <c r="J106" s="7" t="s">
        <v>23</v>
      </c>
      <c r="K106" s="7">
        <v>2161</v>
      </c>
      <c r="L106" s="7">
        <v>7777</v>
      </c>
      <c r="M106" s="7" t="s">
        <v>24</v>
      </c>
      <c r="N106" s="7" t="s">
        <v>31</v>
      </c>
      <c r="O106" s="7" t="s">
        <v>25</v>
      </c>
      <c r="P106" s="7">
        <v>23570</v>
      </c>
      <c r="Q106" s="7">
        <v>12980</v>
      </c>
      <c r="R106" s="8">
        <v>10590</v>
      </c>
      <c r="S106" s="2">
        <v>10.59</v>
      </c>
    </row>
    <row r="107" spans="1:19" x14ac:dyDescent="0.25">
      <c r="A107" s="2">
        <f t="shared" si="3"/>
        <v>5</v>
      </c>
      <c r="B107" s="2">
        <f t="shared" si="4"/>
        <v>3</v>
      </c>
      <c r="C107" s="2" t="str">
        <f t="shared" si="5"/>
        <v>jueves</v>
      </c>
      <c r="D107" s="16" t="s">
        <v>276</v>
      </c>
      <c r="E107" s="7" t="s">
        <v>277</v>
      </c>
      <c r="F107" s="7">
        <v>567</v>
      </c>
      <c r="G107" s="7">
        <v>632</v>
      </c>
      <c r="H107" s="7" t="s">
        <v>49</v>
      </c>
      <c r="I107" s="7" t="s">
        <v>49</v>
      </c>
      <c r="J107" s="7" t="s">
        <v>23</v>
      </c>
      <c r="K107" s="7">
        <v>2361</v>
      </c>
      <c r="L107" s="7">
        <v>7777</v>
      </c>
      <c r="M107" s="7" t="s">
        <v>24</v>
      </c>
      <c r="N107" s="7" t="s">
        <v>31</v>
      </c>
      <c r="O107" s="7" t="s">
        <v>25</v>
      </c>
      <c r="P107" s="7">
        <v>18240</v>
      </c>
      <c r="Q107" s="7">
        <v>12460</v>
      </c>
      <c r="R107" s="8">
        <v>5780</v>
      </c>
      <c r="S107" s="2">
        <v>5.78</v>
      </c>
    </row>
    <row r="108" spans="1:19" x14ac:dyDescent="0.25">
      <c r="A108" s="2">
        <f t="shared" si="3"/>
        <v>5</v>
      </c>
      <c r="B108" s="2">
        <f t="shared" si="4"/>
        <v>3</v>
      </c>
      <c r="C108" s="2" t="str">
        <f t="shared" si="5"/>
        <v>jueves</v>
      </c>
      <c r="D108" s="16" t="s">
        <v>278</v>
      </c>
      <c r="E108" s="7" t="s">
        <v>279</v>
      </c>
      <c r="F108" s="7">
        <v>629</v>
      </c>
      <c r="G108" s="7">
        <v>688</v>
      </c>
      <c r="H108" s="7" t="s">
        <v>38</v>
      </c>
      <c r="I108" s="7" t="s">
        <v>38</v>
      </c>
      <c r="J108" s="7" t="s">
        <v>23</v>
      </c>
      <c r="K108" s="7">
        <v>2161</v>
      </c>
      <c r="L108" s="7">
        <v>7777</v>
      </c>
      <c r="M108" s="7" t="s">
        <v>24</v>
      </c>
      <c r="N108" s="7" t="s">
        <v>31</v>
      </c>
      <c r="O108" s="7" t="s">
        <v>43</v>
      </c>
      <c r="P108" s="7">
        <v>25700</v>
      </c>
      <c r="Q108" s="7">
        <v>12080</v>
      </c>
      <c r="R108" s="8">
        <v>13620</v>
      </c>
      <c r="S108" s="2">
        <v>13.62</v>
      </c>
    </row>
    <row r="109" spans="1:19" x14ac:dyDescent="0.25">
      <c r="A109" s="2">
        <f t="shared" si="3"/>
        <v>5</v>
      </c>
      <c r="B109" s="2">
        <f t="shared" si="4"/>
        <v>3</v>
      </c>
      <c r="C109" s="2" t="str">
        <f t="shared" si="5"/>
        <v>jueves</v>
      </c>
      <c r="D109" s="16" t="s">
        <v>280</v>
      </c>
      <c r="E109" s="7" t="s">
        <v>281</v>
      </c>
      <c r="F109" s="7">
        <v>647</v>
      </c>
      <c r="G109" s="7">
        <v>710</v>
      </c>
      <c r="H109" s="7" t="s">
        <v>59</v>
      </c>
      <c r="I109" s="7" t="s">
        <v>87</v>
      </c>
      <c r="J109" s="7" t="s">
        <v>23</v>
      </c>
      <c r="K109" s="7">
        <v>2161</v>
      </c>
      <c r="L109" s="7">
        <v>7777</v>
      </c>
      <c r="M109" s="7" t="s">
        <v>24</v>
      </c>
      <c r="N109" s="7" t="s">
        <v>31</v>
      </c>
      <c r="O109" s="7" t="s">
        <v>43</v>
      </c>
      <c r="P109" s="7">
        <v>25750</v>
      </c>
      <c r="Q109" s="7">
        <v>12010</v>
      </c>
      <c r="R109" s="8">
        <v>13740</v>
      </c>
      <c r="S109" s="2">
        <v>13.74</v>
      </c>
    </row>
    <row r="110" spans="1:19" x14ac:dyDescent="0.25">
      <c r="A110" s="2">
        <f t="shared" si="3"/>
        <v>5</v>
      </c>
      <c r="B110" s="2">
        <f t="shared" si="4"/>
        <v>3</v>
      </c>
      <c r="C110" s="2" t="str">
        <f t="shared" si="5"/>
        <v>jueves</v>
      </c>
      <c r="D110" s="16" t="s">
        <v>282</v>
      </c>
      <c r="E110" s="7" t="s">
        <v>283</v>
      </c>
      <c r="F110" s="7">
        <v>651</v>
      </c>
      <c r="G110" s="7">
        <v>715</v>
      </c>
      <c r="H110" s="7" t="s">
        <v>53</v>
      </c>
      <c r="I110" s="7" t="s">
        <v>53</v>
      </c>
      <c r="J110" s="7" t="s">
        <v>23</v>
      </c>
      <c r="K110" s="7">
        <v>2161</v>
      </c>
      <c r="L110" s="7">
        <v>7777</v>
      </c>
      <c r="M110" s="7" t="s">
        <v>24</v>
      </c>
      <c r="N110" s="7" t="s">
        <v>31</v>
      </c>
      <c r="O110" s="7" t="s">
        <v>25</v>
      </c>
      <c r="P110" s="7">
        <v>29730</v>
      </c>
      <c r="Q110" s="7">
        <v>12100</v>
      </c>
      <c r="R110" s="8">
        <v>17630</v>
      </c>
      <c r="S110" s="2">
        <v>17.63</v>
      </c>
    </row>
    <row r="111" spans="1:19" x14ac:dyDescent="0.25">
      <c r="A111" s="2">
        <f t="shared" si="3"/>
        <v>5</v>
      </c>
      <c r="B111" s="2">
        <f t="shared" si="4"/>
        <v>3</v>
      </c>
      <c r="C111" s="2" t="str">
        <f t="shared" si="5"/>
        <v>jueves</v>
      </c>
      <c r="D111" s="16" t="s">
        <v>284</v>
      </c>
      <c r="E111" s="7" t="s">
        <v>285</v>
      </c>
      <c r="F111" s="7">
        <v>657</v>
      </c>
      <c r="G111" s="7">
        <v>723</v>
      </c>
      <c r="H111" s="7" t="s">
        <v>46</v>
      </c>
      <c r="I111" s="7" t="s">
        <v>46</v>
      </c>
      <c r="J111" s="7" t="s">
        <v>23</v>
      </c>
      <c r="K111" s="7">
        <v>2361</v>
      </c>
      <c r="L111" s="7">
        <v>7777</v>
      </c>
      <c r="M111" s="7" t="s">
        <v>24</v>
      </c>
      <c r="N111" s="7" t="s">
        <v>31</v>
      </c>
      <c r="O111" s="7" t="s">
        <v>25</v>
      </c>
      <c r="P111" s="7">
        <v>24910</v>
      </c>
      <c r="Q111" s="7">
        <v>12160</v>
      </c>
      <c r="R111" s="8">
        <v>12750</v>
      </c>
      <c r="S111" s="2">
        <v>12.75</v>
      </c>
    </row>
    <row r="112" spans="1:19" x14ac:dyDescent="0.25">
      <c r="A112" s="2">
        <f t="shared" si="3"/>
        <v>5</v>
      </c>
      <c r="B112" s="2">
        <f t="shared" si="4"/>
        <v>3</v>
      </c>
      <c r="C112" s="2" t="str">
        <f t="shared" si="5"/>
        <v>jueves</v>
      </c>
      <c r="D112" s="16" t="s">
        <v>286</v>
      </c>
      <c r="E112" s="7" t="s">
        <v>287</v>
      </c>
      <c r="F112" s="7">
        <v>658</v>
      </c>
      <c r="G112" s="7">
        <v>721</v>
      </c>
      <c r="H112" s="7" t="s">
        <v>76</v>
      </c>
      <c r="I112" s="7" t="s">
        <v>76</v>
      </c>
      <c r="J112" s="7" t="s">
        <v>23</v>
      </c>
      <c r="K112" s="7">
        <v>2361</v>
      </c>
      <c r="L112" s="7">
        <v>7777</v>
      </c>
      <c r="M112" s="7" t="s">
        <v>24</v>
      </c>
      <c r="N112" s="7" t="s">
        <v>31</v>
      </c>
      <c r="O112" s="7" t="s">
        <v>25</v>
      </c>
      <c r="P112" s="7">
        <v>32760</v>
      </c>
      <c r="Q112" s="7">
        <v>12100</v>
      </c>
      <c r="R112" s="8">
        <v>20660</v>
      </c>
      <c r="S112" s="2">
        <v>20.66</v>
      </c>
    </row>
    <row r="113" spans="1:19" x14ac:dyDescent="0.25">
      <c r="A113" s="2">
        <f t="shared" si="3"/>
        <v>5</v>
      </c>
      <c r="B113" s="2">
        <f t="shared" si="4"/>
        <v>3</v>
      </c>
      <c r="C113" s="2" t="str">
        <f t="shared" si="5"/>
        <v>jueves</v>
      </c>
      <c r="D113" s="16" t="s">
        <v>289</v>
      </c>
      <c r="E113" s="7" t="s">
        <v>290</v>
      </c>
      <c r="F113" s="7">
        <v>683</v>
      </c>
      <c r="G113" s="7">
        <v>748</v>
      </c>
      <c r="H113" s="7" t="s">
        <v>110</v>
      </c>
      <c r="I113" s="7" t="s">
        <v>110</v>
      </c>
      <c r="J113" s="7" t="s">
        <v>23</v>
      </c>
      <c r="K113" s="7">
        <v>2161</v>
      </c>
      <c r="L113" s="7">
        <v>7777</v>
      </c>
      <c r="M113" s="7" t="s">
        <v>24</v>
      </c>
      <c r="N113" s="7" t="s">
        <v>31</v>
      </c>
      <c r="O113" s="7" t="s">
        <v>25</v>
      </c>
      <c r="P113" s="7">
        <v>25640</v>
      </c>
      <c r="Q113" s="7">
        <v>10610</v>
      </c>
      <c r="R113" s="8">
        <v>15030</v>
      </c>
      <c r="S113" s="2">
        <v>15.03</v>
      </c>
    </row>
    <row r="114" spans="1:19" x14ac:dyDescent="0.25">
      <c r="A114" s="2">
        <f t="shared" si="3"/>
        <v>5</v>
      </c>
      <c r="B114" s="2">
        <f t="shared" si="4"/>
        <v>3</v>
      </c>
      <c r="C114" s="2" t="str">
        <f t="shared" si="5"/>
        <v>jueves</v>
      </c>
      <c r="D114" s="16" t="s">
        <v>291</v>
      </c>
      <c r="E114" s="7" t="s">
        <v>292</v>
      </c>
      <c r="F114" s="7">
        <v>709</v>
      </c>
      <c r="G114" s="7">
        <v>774</v>
      </c>
      <c r="H114" s="7" t="s">
        <v>35</v>
      </c>
      <c r="I114" s="7" t="s">
        <v>35</v>
      </c>
      <c r="J114" s="7" t="s">
        <v>23</v>
      </c>
      <c r="K114" s="7">
        <v>2361</v>
      </c>
      <c r="L114" s="7">
        <v>7777</v>
      </c>
      <c r="M114" s="7" t="s">
        <v>24</v>
      </c>
      <c r="N114" s="7" t="s">
        <v>31</v>
      </c>
      <c r="O114" s="7" t="s">
        <v>25</v>
      </c>
      <c r="P114" s="7">
        <v>21140</v>
      </c>
      <c r="Q114" s="7">
        <v>12910</v>
      </c>
      <c r="R114" s="8">
        <v>8230</v>
      </c>
      <c r="S114" s="2">
        <v>8.23</v>
      </c>
    </row>
    <row r="115" spans="1:19" x14ac:dyDescent="0.25">
      <c r="A115" s="2">
        <f t="shared" si="3"/>
        <v>5</v>
      </c>
      <c r="B115" s="2">
        <f t="shared" si="4"/>
        <v>3</v>
      </c>
      <c r="C115" s="2" t="str">
        <f t="shared" si="5"/>
        <v>jueves</v>
      </c>
      <c r="D115" s="16" t="s">
        <v>293</v>
      </c>
      <c r="E115" s="7" t="s">
        <v>294</v>
      </c>
      <c r="F115" s="7">
        <v>717</v>
      </c>
      <c r="G115" s="7">
        <v>777</v>
      </c>
      <c r="H115" s="7" t="s">
        <v>30</v>
      </c>
      <c r="I115" s="7" t="s">
        <v>30</v>
      </c>
      <c r="J115" s="7" t="s">
        <v>23</v>
      </c>
      <c r="K115" s="7">
        <v>2361</v>
      </c>
      <c r="L115" s="7">
        <v>7777</v>
      </c>
      <c r="M115" s="7" t="s">
        <v>24</v>
      </c>
      <c r="N115" s="7" t="s">
        <v>31</v>
      </c>
      <c r="O115" s="7" t="s">
        <v>43</v>
      </c>
      <c r="P115" s="7">
        <v>18370</v>
      </c>
      <c r="Q115" s="7">
        <v>11770</v>
      </c>
      <c r="R115" s="8">
        <v>6600</v>
      </c>
      <c r="S115" s="2">
        <v>6.6</v>
      </c>
    </row>
    <row r="116" spans="1:19" x14ac:dyDescent="0.25">
      <c r="A116" s="2">
        <f t="shared" si="3"/>
        <v>5</v>
      </c>
      <c r="B116" s="2">
        <f t="shared" si="4"/>
        <v>3</v>
      </c>
      <c r="C116" s="2" t="str">
        <f t="shared" si="5"/>
        <v>jueves</v>
      </c>
      <c r="D116" s="16" t="s">
        <v>295</v>
      </c>
      <c r="E116" s="7" t="s">
        <v>296</v>
      </c>
      <c r="F116" s="7">
        <v>726</v>
      </c>
      <c r="G116" s="7">
        <v>787</v>
      </c>
      <c r="H116" s="7" t="s">
        <v>62</v>
      </c>
      <c r="I116" s="7" t="s">
        <v>62</v>
      </c>
      <c r="J116" s="7" t="s">
        <v>23</v>
      </c>
      <c r="K116" s="7">
        <v>2361</v>
      </c>
      <c r="L116" s="7">
        <v>7777</v>
      </c>
      <c r="M116" s="7" t="s">
        <v>24</v>
      </c>
      <c r="N116" s="7" t="s">
        <v>31</v>
      </c>
      <c r="O116" s="7" t="s">
        <v>43</v>
      </c>
      <c r="P116" s="7">
        <v>21260</v>
      </c>
      <c r="Q116" s="7">
        <v>12100</v>
      </c>
      <c r="R116" s="8">
        <v>9160</v>
      </c>
      <c r="S116" s="2">
        <v>9.16</v>
      </c>
    </row>
    <row r="117" spans="1:19" x14ac:dyDescent="0.25">
      <c r="A117" s="2">
        <f t="shared" si="3"/>
        <v>5</v>
      </c>
      <c r="B117" s="2">
        <f t="shared" si="4"/>
        <v>3</v>
      </c>
      <c r="C117" s="2" t="str">
        <f t="shared" si="5"/>
        <v>jueves</v>
      </c>
      <c r="D117" s="16" t="s">
        <v>297</v>
      </c>
      <c r="E117" s="7" t="s">
        <v>298</v>
      </c>
      <c r="F117" s="7">
        <v>762</v>
      </c>
      <c r="G117" s="7">
        <v>146</v>
      </c>
      <c r="H117" s="7" t="s">
        <v>59</v>
      </c>
      <c r="I117" s="7" t="s">
        <v>87</v>
      </c>
      <c r="J117" s="7" t="s">
        <v>23</v>
      </c>
      <c r="K117" s="7">
        <v>2361</v>
      </c>
      <c r="L117" s="7">
        <v>7777</v>
      </c>
      <c r="M117" s="7" t="s">
        <v>24</v>
      </c>
      <c r="N117" s="7" t="s">
        <v>31</v>
      </c>
      <c r="O117" s="7" t="s">
        <v>25</v>
      </c>
      <c r="P117" s="7">
        <v>19730</v>
      </c>
      <c r="Q117" s="7">
        <v>12050</v>
      </c>
      <c r="R117" s="8">
        <v>7680</v>
      </c>
      <c r="S117" s="2">
        <v>7.68</v>
      </c>
    </row>
    <row r="118" spans="1:19" x14ac:dyDescent="0.25">
      <c r="A118" s="2">
        <f t="shared" si="3"/>
        <v>5</v>
      </c>
      <c r="B118" s="2">
        <f t="shared" si="4"/>
        <v>4</v>
      </c>
      <c r="C118" s="2" t="str">
        <f t="shared" si="5"/>
        <v>viernes</v>
      </c>
      <c r="D118" s="16" t="s">
        <v>300</v>
      </c>
      <c r="E118" s="7" t="s">
        <v>301</v>
      </c>
      <c r="F118" s="7">
        <v>43</v>
      </c>
      <c r="G118" s="7">
        <v>69</v>
      </c>
      <c r="H118" s="7" t="s">
        <v>38</v>
      </c>
      <c r="I118" s="7" t="s">
        <v>38</v>
      </c>
      <c r="J118" s="7" t="s">
        <v>23</v>
      </c>
      <c r="K118" s="7">
        <v>2361</v>
      </c>
      <c r="L118" s="7">
        <v>7777</v>
      </c>
      <c r="M118" s="7" t="s">
        <v>24</v>
      </c>
      <c r="N118" s="7" t="s">
        <v>31</v>
      </c>
      <c r="O118" s="7" t="s">
        <v>25</v>
      </c>
      <c r="P118" s="7">
        <v>18180</v>
      </c>
      <c r="Q118" s="7">
        <v>12170</v>
      </c>
      <c r="R118" s="8">
        <v>6010</v>
      </c>
      <c r="S118" s="2">
        <v>6.01</v>
      </c>
    </row>
    <row r="119" spans="1:19" x14ac:dyDescent="0.25">
      <c r="A119" s="2">
        <f t="shared" si="3"/>
        <v>5</v>
      </c>
      <c r="B119" s="2">
        <f t="shared" si="4"/>
        <v>4</v>
      </c>
      <c r="C119" s="2" t="str">
        <f t="shared" si="5"/>
        <v>viernes</v>
      </c>
      <c r="D119" s="16" t="s">
        <v>302</v>
      </c>
      <c r="E119" s="7" t="s">
        <v>303</v>
      </c>
      <c r="F119" s="7">
        <v>76</v>
      </c>
      <c r="G119" s="7">
        <v>115</v>
      </c>
      <c r="H119" s="7" t="s">
        <v>42</v>
      </c>
      <c r="I119" s="7" t="s">
        <v>42</v>
      </c>
      <c r="J119" s="7" t="s">
        <v>23</v>
      </c>
      <c r="K119" s="7">
        <v>2361</v>
      </c>
      <c r="L119" s="7">
        <v>7777</v>
      </c>
      <c r="M119" s="7" t="s">
        <v>24</v>
      </c>
      <c r="N119" s="7" t="s">
        <v>31</v>
      </c>
      <c r="O119" s="7" t="s">
        <v>25</v>
      </c>
      <c r="P119" s="7">
        <v>17620</v>
      </c>
      <c r="Q119" s="7">
        <v>12200</v>
      </c>
      <c r="R119" s="8">
        <v>5420</v>
      </c>
      <c r="S119" s="2">
        <v>5.42</v>
      </c>
    </row>
    <row r="120" spans="1:19" x14ac:dyDescent="0.25">
      <c r="A120" s="2">
        <f t="shared" si="3"/>
        <v>5</v>
      </c>
      <c r="B120" s="2">
        <f t="shared" si="4"/>
        <v>4</v>
      </c>
      <c r="C120" s="2" t="str">
        <f t="shared" si="5"/>
        <v>viernes</v>
      </c>
      <c r="D120" s="16" t="s">
        <v>304</v>
      </c>
      <c r="E120" s="7" t="s">
        <v>305</v>
      </c>
      <c r="F120" s="7">
        <v>133</v>
      </c>
      <c r="G120" s="7">
        <v>166</v>
      </c>
      <c r="H120" s="7" t="s">
        <v>49</v>
      </c>
      <c r="I120" s="7" t="s">
        <v>49</v>
      </c>
      <c r="J120" s="7" t="s">
        <v>23</v>
      </c>
      <c r="K120" s="7">
        <v>2361</v>
      </c>
      <c r="L120" s="7">
        <v>7777</v>
      </c>
      <c r="M120" s="7" t="s">
        <v>24</v>
      </c>
      <c r="N120" s="7" t="s">
        <v>31</v>
      </c>
      <c r="O120" s="7" t="s">
        <v>25</v>
      </c>
      <c r="P120" s="7">
        <v>31660</v>
      </c>
      <c r="Q120" s="7">
        <v>13680</v>
      </c>
      <c r="R120" s="8">
        <v>17980</v>
      </c>
      <c r="S120" s="2">
        <v>17.98</v>
      </c>
    </row>
    <row r="121" spans="1:19" x14ac:dyDescent="0.25">
      <c r="A121" s="2">
        <f t="shared" si="3"/>
        <v>5</v>
      </c>
      <c r="B121" s="2">
        <f t="shared" si="4"/>
        <v>4</v>
      </c>
      <c r="C121" s="2" t="str">
        <f t="shared" si="5"/>
        <v>viernes</v>
      </c>
      <c r="D121" s="16" t="s">
        <v>306</v>
      </c>
      <c r="E121" s="7" t="s">
        <v>307</v>
      </c>
      <c r="F121" s="7">
        <v>157</v>
      </c>
      <c r="G121" s="7">
        <v>190</v>
      </c>
      <c r="H121" s="7" t="s">
        <v>125</v>
      </c>
      <c r="I121" s="7">
        <v>1306</v>
      </c>
      <c r="J121" s="7" t="s">
        <v>23</v>
      </c>
      <c r="K121" s="7">
        <v>2361</v>
      </c>
      <c r="L121" s="7">
        <v>7777</v>
      </c>
      <c r="M121" s="7" t="s">
        <v>24</v>
      </c>
      <c r="N121" s="7" t="s">
        <v>31</v>
      </c>
      <c r="O121" s="7" t="s">
        <v>25</v>
      </c>
      <c r="P121" s="7">
        <v>16390</v>
      </c>
      <c r="Q121" s="7">
        <v>12030</v>
      </c>
      <c r="R121" s="8">
        <v>4360</v>
      </c>
      <c r="S121" s="2">
        <v>4.3600000000000003</v>
      </c>
    </row>
    <row r="122" spans="1:19" x14ac:dyDescent="0.25">
      <c r="A122" s="2">
        <f t="shared" si="3"/>
        <v>5</v>
      </c>
      <c r="B122" s="2">
        <f t="shared" si="4"/>
        <v>4</v>
      </c>
      <c r="C122" s="2" t="str">
        <f t="shared" si="5"/>
        <v>viernes</v>
      </c>
      <c r="D122" s="16" t="s">
        <v>308</v>
      </c>
      <c r="E122" s="7" t="s">
        <v>309</v>
      </c>
      <c r="F122" s="7">
        <v>173</v>
      </c>
      <c r="G122" s="7">
        <v>206</v>
      </c>
      <c r="H122" s="7" t="s">
        <v>56</v>
      </c>
      <c r="I122" s="7">
        <v>1305</v>
      </c>
      <c r="J122" s="7" t="s">
        <v>23</v>
      </c>
      <c r="K122" s="7">
        <v>2361</v>
      </c>
      <c r="L122" s="7">
        <v>7777</v>
      </c>
      <c r="M122" s="7" t="s">
        <v>24</v>
      </c>
      <c r="N122" s="7" t="s">
        <v>31</v>
      </c>
      <c r="O122" s="7" t="s">
        <v>25</v>
      </c>
      <c r="P122" s="7">
        <v>16790</v>
      </c>
      <c r="Q122" s="7">
        <v>12200</v>
      </c>
      <c r="R122" s="8">
        <v>4590</v>
      </c>
      <c r="S122" s="2">
        <v>4.59</v>
      </c>
    </row>
    <row r="123" spans="1:19" x14ac:dyDescent="0.25">
      <c r="A123" s="2">
        <f t="shared" si="3"/>
        <v>5</v>
      </c>
      <c r="B123" s="2">
        <f t="shared" si="4"/>
        <v>4</v>
      </c>
      <c r="C123" s="2" t="str">
        <f t="shared" si="5"/>
        <v>viernes</v>
      </c>
      <c r="D123" s="16" t="s">
        <v>310</v>
      </c>
      <c r="E123" s="7" t="s">
        <v>311</v>
      </c>
      <c r="F123" s="7">
        <v>14</v>
      </c>
      <c r="G123" s="7">
        <v>7</v>
      </c>
      <c r="H123" s="7" t="s">
        <v>46</v>
      </c>
      <c r="I123" s="7" t="s">
        <v>46</v>
      </c>
      <c r="J123" s="7" t="s">
        <v>23</v>
      </c>
      <c r="K123" s="7">
        <v>2361</v>
      </c>
      <c r="L123" s="7">
        <v>7777</v>
      </c>
      <c r="M123" s="7" t="s">
        <v>24</v>
      </c>
      <c r="N123" s="7" t="s">
        <v>31</v>
      </c>
      <c r="O123" s="7" t="s">
        <v>43</v>
      </c>
      <c r="P123" s="7">
        <v>20370</v>
      </c>
      <c r="Q123" s="7">
        <v>12090</v>
      </c>
      <c r="R123" s="8">
        <v>8280</v>
      </c>
      <c r="S123" s="2">
        <v>8.2799999999999994</v>
      </c>
    </row>
    <row r="124" spans="1:19" x14ac:dyDescent="0.25">
      <c r="A124" s="2">
        <f t="shared" si="3"/>
        <v>5</v>
      </c>
      <c r="B124" s="2">
        <f t="shared" si="4"/>
        <v>4</v>
      </c>
      <c r="C124" s="2" t="str">
        <f t="shared" si="5"/>
        <v>viernes</v>
      </c>
      <c r="D124" s="16" t="s">
        <v>312</v>
      </c>
      <c r="E124" s="7" t="s">
        <v>313</v>
      </c>
      <c r="F124" s="7">
        <v>26</v>
      </c>
      <c r="G124" s="7">
        <v>17</v>
      </c>
      <c r="H124" s="7" t="s">
        <v>110</v>
      </c>
      <c r="I124" s="7" t="s">
        <v>110</v>
      </c>
      <c r="J124" s="7" t="s">
        <v>23</v>
      </c>
      <c r="K124" s="7">
        <v>2161</v>
      </c>
      <c r="L124" s="7">
        <v>7777</v>
      </c>
      <c r="M124" s="7" t="s">
        <v>24</v>
      </c>
      <c r="N124" s="7" t="s">
        <v>31</v>
      </c>
      <c r="O124" s="7" t="s">
        <v>25</v>
      </c>
      <c r="P124" s="7">
        <v>16780</v>
      </c>
      <c r="Q124" s="7">
        <v>10570</v>
      </c>
      <c r="R124" s="8">
        <v>6210</v>
      </c>
      <c r="S124" s="2">
        <v>6.21</v>
      </c>
    </row>
    <row r="125" spans="1:19" x14ac:dyDescent="0.25">
      <c r="A125" s="2">
        <f t="shared" si="3"/>
        <v>5</v>
      </c>
      <c r="B125" s="2">
        <f t="shared" si="4"/>
        <v>4</v>
      </c>
      <c r="C125" s="2" t="str">
        <f t="shared" si="5"/>
        <v>viernes</v>
      </c>
      <c r="D125" s="16" t="s">
        <v>314</v>
      </c>
      <c r="E125" s="7" t="s">
        <v>315</v>
      </c>
      <c r="F125" s="7">
        <v>223</v>
      </c>
      <c r="G125" s="7">
        <v>272</v>
      </c>
      <c r="H125" s="7" t="s">
        <v>53</v>
      </c>
      <c r="I125" s="7" t="s">
        <v>53</v>
      </c>
      <c r="J125" s="7" t="s">
        <v>23</v>
      </c>
      <c r="K125" s="7">
        <v>2161</v>
      </c>
      <c r="L125" s="7">
        <v>7777</v>
      </c>
      <c r="M125" s="7" t="s">
        <v>24</v>
      </c>
      <c r="N125" s="7" t="s">
        <v>31</v>
      </c>
      <c r="O125" s="7" t="s">
        <v>25</v>
      </c>
      <c r="P125" s="7">
        <v>18300</v>
      </c>
      <c r="Q125" s="7">
        <v>12100</v>
      </c>
      <c r="R125" s="8">
        <v>6200</v>
      </c>
      <c r="S125" s="2">
        <v>6.2</v>
      </c>
    </row>
    <row r="126" spans="1:19" x14ac:dyDescent="0.25">
      <c r="A126" s="2">
        <f t="shared" si="3"/>
        <v>5</v>
      </c>
      <c r="B126" s="2">
        <f t="shared" si="4"/>
        <v>4</v>
      </c>
      <c r="C126" s="2" t="str">
        <f t="shared" si="5"/>
        <v>viernes</v>
      </c>
      <c r="D126" s="16" t="s">
        <v>317</v>
      </c>
      <c r="E126" s="7" t="s">
        <v>318</v>
      </c>
      <c r="F126" s="7">
        <v>226</v>
      </c>
      <c r="G126" s="7">
        <v>274</v>
      </c>
      <c r="H126" s="7" t="s">
        <v>70</v>
      </c>
      <c r="I126" s="7" t="s">
        <v>70</v>
      </c>
      <c r="J126" s="7" t="s">
        <v>23</v>
      </c>
      <c r="K126" s="7">
        <v>2361</v>
      </c>
      <c r="L126" s="7">
        <v>7777</v>
      </c>
      <c r="M126" s="7" t="s">
        <v>24</v>
      </c>
      <c r="N126" s="7" t="s">
        <v>31</v>
      </c>
      <c r="O126" s="7" t="s">
        <v>25</v>
      </c>
      <c r="P126" s="7">
        <v>30950</v>
      </c>
      <c r="Q126" s="7">
        <v>9890</v>
      </c>
      <c r="R126" s="8">
        <v>21060</v>
      </c>
      <c r="S126" s="2">
        <v>21.06</v>
      </c>
    </row>
    <row r="127" spans="1:19" x14ac:dyDescent="0.25">
      <c r="A127" s="2">
        <f t="shared" si="3"/>
        <v>5</v>
      </c>
      <c r="B127" s="2">
        <f t="shared" si="4"/>
        <v>4</v>
      </c>
      <c r="C127" s="2" t="str">
        <f t="shared" si="5"/>
        <v>viernes</v>
      </c>
      <c r="D127" s="16" t="s">
        <v>319</v>
      </c>
      <c r="E127" s="7" t="s">
        <v>320</v>
      </c>
      <c r="F127" s="7">
        <v>230</v>
      </c>
      <c r="G127" s="7">
        <v>276</v>
      </c>
      <c r="H127" s="7" t="s">
        <v>35</v>
      </c>
      <c r="I127" s="7" t="s">
        <v>35</v>
      </c>
      <c r="J127" s="7" t="s">
        <v>23</v>
      </c>
      <c r="K127" s="7">
        <v>2161</v>
      </c>
      <c r="L127" s="7">
        <v>7777</v>
      </c>
      <c r="M127" s="7" t="s">
        <v>24</v>
      </c>
      <c r="N127" s="7" t="s">
        <v>31</v>
      </c>
      <c r="O127" s="7" t="s">
        <v>25</v>
      </c>
      <c r="P127" s="7">
        <v>23290</v>
      </c>
      <c r="Q127" s="7">
        <v>12910</v>
      </c>
      <c r="R127" s="8">
        <v>10380</v>
      </c>
      <c r="S127" s="2">
        <v>10.38</v>
      </c>
    </row>
    <row r="128" spans="1:19" x14ac:dyDescent="0.25">
      <c r="A128" s="2">
        <f t="shared" si="3"/>
        <v>5</v>
      </c>
      <c r="B128" s="2">
        <f t="shared" si="4"/>
        <v>4</v>
      </c>
      <c r="C128" s="2" t="str">
        <f t="shared" si="5"/>
        <v>viernes</v>
      </c>
      <c r="D128" s="16" t="s">
        <v>321</v>
      </c>
      <c r="E128" s="7" t="s">
        <v>322</v>
      </c>
      <c r="F128" s="7">
        <v>231</v>
      </c>
      <c r="G128" s="7">
        <v>277</v>
      </c>
      <c r="H128" s="7" t="s">
        <v>38</v>
      </c>
      <c r="I128" s="7" t="s">
        <v>38</v>
      </c>
      <c r="J128" s="7" t="s">
        <v>23</v>
      </c>
      <c r="K128" s="7">
        <v>2161</v>
      </c>
      <c r="L128" s="7">
        <v>7777</v>
      </c>
      <c r="M128" s="7" t="s">
        <v>24</v>
      </c>
      <c r="N128" s="7" t="s">
        <v>31</v>
      </c>
      <c r="O128" s="7" t="s">
        <v>25</v>
      </c>
      <c r="P128" s="7">
        <v>16390</v>
      </c>
      <c r="Q128" s="7">
        <v>12060</v>
      </c>
      <c r="R128" s="8">
        <v>4330</v>
      </c>
      <c r="S128" s="2">
        <v>4.33</v>
      </c>
    </row>
    <row r="129" spans="1:19" x14ac:dyDescent="0.25">
      <c r="A129" s="2">
        <f t="shared" si="3"/>
        <v>5</v>
      </c>
      <c r="B129" s="2">
        <f t="shared" si="4"/>
        <v>4</v>
      </c>
      <c r="C129" s="2" t="str">
        <f t="shared" si="5"/>
        <v>viernes</v>
      </c>
      <c r="D129" s="16" t="s">
        <v>324</v>
      </c>
      <c r="E129" s="7" t="s">
        <v>325</v>
      </c>
      <c r="F129" s="7">
        <v>55</v>
      </c>
      <c r="G129" s="7">
        <v>312</v>
      </c>
      <c r="H129" s="7" t="s">
        <v>76</v>
      </c>
      <c r="I129" s="7" t="s">
        <v>76</v>
      </c>
      <c r="J129" s="7" t="s">
        <v>23</v>
      </c>
      <c r="K129" s="7">
        <v>2161</v>
      </c>
      <c r="L129" s="7">
        <v>7777</v>
      </c>
      <c r="M129" s="7" t="s">
        <v>24</v>
      </c>
      <c r="N129" s="7" t="s">
        <v>31</v>
      </c>
      <c r="O129" s="7" t="s">
        <v>25</v>
      </c>
      <c r="P129" s="7">
        <v>18580</v>
      </c>
      <c r="Q129" s="7">
        <v>12350</v>
      </c>
      <c r="R129" s="8">
        <v>6230</v>
      </c>
      <c r="S129" s="2">
        <v>6.23</v>
      </c>
    </row>
    <row r="130" spans="1:19" x14ac:dyDescent="0.25">
      <c r="A130" s="2">
        <f t="shared" si="3"/>
        <v>5</v>
      </c>
      <c r="B130" s="2">
        <f t="shared" si="4"/>
        <v>4</v>
      </c>
      <c r="C130" s="2" t="str">
        <f t="shared" si="5"/>
        <v>viernes</v>
      </c>
      <c r="D130" s="16" t="s">
        <v>326</v>
      </c>
      <c r="E130" s="7" t="s">
        <v>327</v>
      </c>
      <c r="F130" s="7">
        <v>117</v>
      </c>
      <c r="G130" s="7">
        <v>379</v>
      </c>
      <c r="H130" s="7" t="s">
        <v>46</v>
      </c>
      <c r="I130" s="7" t="s">
        <v>46</v>
      </c>
      <c r="J130" s="7" t="s">
        <v>23</v>
      </c>
      <c r="K130" s="7">
        <v>2161</v>
      </c>
      <c r="L130" s="7">
        <v>7777</v>
      </c>
      <c r="M130" s="7" t="s">
        <v>24</v>
      </c>
      <c r="N130" s="7" t="s">
        <v>31</v>
      </c>
      <c r="O130" s="7" t="s">
        <v>25</v>
      </c>
      <c r="P130" s="7">
        <v>21990</v>
      </c>
      <c r="Q130" s="7">
        <v>12120</v>
      </c>
      <c r="R130" s="8">
        <v>9870</v>
      </c>
      <c r="S130" s="2">
        <v>9.8699999999999992</v>
      </c>
    </row>
    <row r="131" spans="1:19" x14ac:dyDescent="0.25">
      <c r="A131" s="2">
        <f t="shared" ref="A131:A194" si="6">MONTH(D131)</f>
        <v>5</v>
      </c>
      <c r="B131" s="2">
        <f t="shared" ref="B131:B194" si="7">DAY(D131)</f>
        <v>4</v>
      </c>
      <c r="C131" s="2" t="str">
        <f t="shared" ref="C131:C194" si="8">TEXT(D131,"DDDD")</f>
        <v>viernes</v>
      </c>
      <c r="D131" s="16" t="s">
        <v>328</v>
      </c>
      <c r="E131" s="7" t="s">
        <v>329</v>
      </c>
      <c r="F131" s="7">
        <v>123</v>
      </c>
      <c r="G131" s="7">
        <v>389</v>
      </c>
      <c r="H131" s="7" t="s">
        <v>62</v>
      </c>
      <c r="I131" s="7" t="s">
        <v>62</v>
      </c>
      <c r="J131" s="7" t="s">
        <v>23</v>
      </c>
      <c r="K131" s="7">
        <v>2161</v>
      </c>
      <c r="L131" s="7">
        <v>7777</v>
      </c>
      <c r="M131" s="7" t="s">
        <v>24</v>
      </c>
      <c r="N131" s="7" t="s">
        <v>31</v>
      </c>
      <c r="O131" s="7" t="s">
        <v>25</v>
      </c>
      <c r="P131" s="7">
        <v>22300</v>
      </c>
      <c r="Q131" s="7">
        <v>12140</v>
      </c>
      <c r="R131" s="8">
        <v>10160</v>
      </c>
      <c r="S131" s="2">
        <v>10.16</v>
      </c>
    </row>
    <row r="132" spans="1:19" x14ac:dyDescent="0.25">
      <c r="A132" s="2">
        <f t="shared" si="6"/>
        <v>5</v>
      </c>
      <c r="B132" s="2">
        <f t="shared" si="7"/>
        <v>4</v>
      </c>
      <c r="C132" s="2" t="str">
        <f t="shared" si="8"/>
        <v>viernes</v>
      </c>
      <c r="D132" s="16" t="s">
        <v>330</v>
      </c>
      <c r="E132" s="7" t="s">
        <v>331</v>
      </c>
      <c r="F132" s="7">
        <v>129</v>
      </c>
      <c r="G132" s="7">
        <v>399</v>
      </c>
      <c r="H132" s="7" t="s">
        <v>94</v>
      </c>
      <c r="I132" s="7">
        <v>1333</v>
      </c>
      <c r="J132" s="7" t="s">
        <v>23</v>
      </c>
      <c r="K132" s="7">
        <v>2161</v>
      </c>
      <c r="L132" s="7">
        <v>7777</v>
      </c>
      <c r="M132" s="7" t="s">
        <v>24</v>
      </c>
      <c r="N132" s="7" t="s">
        <v>31</v>
      </c>
      <c r="O132" s="7" t="s">
        <v>25</v>
      </c>
      <c r="P132" s="7">
        <v>12700</v>
      </c>
      <c r="Q132" s="7">
        <v>11850</v>
      </c>
      <c r="R132" s="8">
        <v>850</v>
      </c>
      <c r="S132" s="2">
        <v>0.85</v>
      </c>
    </row>
    <row r="133" spans="1:19" x14ac:dyDescent="0.25">
      <c r="A133" s="2">
        <f t="shared" si="6"/>
        <v>5</v>
      </c>
      <c r="B133" s="2">
        <f t="shared" si="7"/>
        <v>4</v>
      </c>
      <c r="C133" s="2" t="str">
        <f t="shared" si="8"/>
        <v>viernes</v>
      </c>
      <c r="D133" s="16" t="s">
        <v>333</v>
      </c>
      <c r="E133" s="7" t="s">
        <v>334</v>
      </c>
      <c r="F133" s="7">
        <v>150</v>
      </c>
      <c r="G133" s="7">
        <v>410</v>
      </c>
      <c r="H133" s="7" t="s">
        <v>53</v>
      </c>
      <c r="I133" s="7" t="s">
        <v>53</v>
      </c>
      <c r="J133" s="7" t="s">
        <v>23</v>
      </c>
      <c r="K133" s="7">
        <v>2361</v>
      </c>
      <c r="L133" s="7">
        <v>7777</v>
      </c>
      <c r="M133" s="7" t="s">
        <v>24</v>
      </c>
      <c r="N133" s="7" t="s">
        <v>31</v>
      </c>
      <c r="O133" s="7" t="s">
        <v>25</v>
      </c>
      <c r="P133" s="7">
        <v>22910</v>
      </c>
      <c r="Q133" s="7">
        <v>12040</v>
      </c>
      <c r="R133" s="8">
        <v>10870</v>
      </c>
      <c r="S133" s="2">
        <v>10.87</v>
      </c>
    </row>
    <row r="134" spans="1:19" x14ac:dyDescent="0.25">
      <c r="A134" s="2">
        <f t="shared" si="6"/>
        <v>5</v>
      </c>
      <c r="B134" s="2">
        <f t="shared" si="7"/>
        <v>4</v>
      </c>
      <c r="C134" s="2" t="str">
        <f t="shared" si="8"/>
        <v>viernes</v>
      </c>
      <c r="D134" s="16" t="s">
        <v>335</v>
      </c>
      <c r="E134" s="7" t="s">
        <v>336</v>
      </c>
      <c r="F134" s="7">
        <v>151</v>
      </c>
      <c r="G134" s="7">
        <v>411</v>
      </c>
      <c r="H134" s="7" t="s">
        <v>49</v>
      </c>
      <c r="I134" s="7" t="s">
        <v>49</v>
      </c>
      <c r="J134" s="7" t="s">
        <v>23</v>
      </c>
      <c r="K134" s="7">
        <v>2161</v>
      </c>
      <c r="L134" s="7">
        <v>7777</v>
      </c>
      <c r="M134" s="7" t="s">
        <v>24</v>
      </c>
      <c r="N134" s="7" t="s">
        <v>31</v>
      </c>
      <c r="O134" s="7" t="s">
        <v>43</v>
      </c>
      <c r="P134" s="7">
        <v>26680</v>
      </c>
      <c r="Q134" s="7">
        <v>13030</v>
      </c>
      <c r="R134" s="8">
        <v>13650</v>
      </c>
      <c r="S134" s="2">
        <v>13.65</v>
      </c>
    </row>
    <row r="135" spans="1:19" x14ac:dyDescent="0.25">
      <c r="A135" s="2">
        <f t="shared" si="6"/>
        <v>5</v>
      </c>
      <c r="B135" s="2">
        <f t="shared" si="7"/>
        <v>4</v>
      </c>
      <c r="C135" s="2" t="str">
        <f t="shared" si="8"/>
        <v>viernes</v>
      </c>
      <c r="D135" s="16" t="s">
        <v>337</v>
      </c>
      <c r="E135" s="7" t="s">
        <v>338</v>
      </c>
      <c r="F135" s="7">
        <v>189</v>
      </c>
      <c r="G135" s="7">
        <v>457</v>
      </c>
      <c r="H135" s="7" t="s">
        <v>59</v>
      </c>
      <c r="I135" s="7" t="s">
        <v>87</v>
      </c>
      <c r="J135" s="7" t="s">
        <v>23</v>
      </c>
      <c r="K135" s="7">
        <v>2161</v>
      </c>
      <c r="L135" s="7">
        <v>7777</v>
      </c>
      <c r="M135" s="7" t="s">
        <v>24</v>
      </c>
      <c r="N135" s="7" t="s">
        <v>31</v>
      </c>
      <c r="O135" s="7" t="s">
        <v>25</v>
      </c>
      <c r="P135" s="7">
        <v>17960</v>
      </c>
      <c r="Q135" s="7">
        <v>11990</v>
      </c>
      <c r="R135" s="8">
        <v>5970</v>
      </c>
      <c r="S135" s="2">
        <v>5.97</v>
      </c>
    </row>
    <row r="136" spans="1:19" x14ac:dyDescent="0.25">
      <c r="A136" s="2">
        <f t="shared" si="6"/>
        <v>5</v>
      </c>
      <c r="B136" s="2">
        <f t="shared" si="7"/>
        <v>4</v>
      </c>
      <c r="C136" s="2" t="str">
        <f t="shared" si="8"/>
        <v>viernes</v>
      </c>
      <c r="D136" s="16" t="s">
        <v>339</v>
      </c>
      <c r="E136" s="7" t="s">
        <v>340</v>
      </c>
      <c r="F136" s="7">
        <v>214</v>
      </c>
      <c r="G136" s="7">
        <v>476</v>
      </c>
      <c r="H136" s="7" t="s">
        <v>42</v>
      </c>
      <c r="I136" s="7" t="s">
        <v>42</v>
      </c>
      <c r="J136" s="7" t="s">
        <v>23</v>
      </c>
      <c r="K136" s="7">
        <v>2161</v>
      </c>
      <c r="L136" s="7">
        <v>7777</v>
      </c>
      <c r="M136" s="7" t="s">
        <v>24</v>
      </c>
      <c r="N136" s="7" t="s">
        <v>31</v>
      </c>
      <c r="O136" s="7" t="s">
        <v>25</v>
      </c>
      <c r="P136" s="7">
        <v>29710</v>
      </c>
      <c r="Q136" s="7">
        <v>12070</v>
      </c>
      <c r="R136" s="8">
        <v>17640</v>
      </c>
      <c r="S136" s="2">
        <v>17.64</v>
      </c>
    </row>
    <row r="137" spans="1:19" x14ac:dyDescent="0.25">
      <c r="A137" s="2">
        <f t="shared" si="6"/>
        <v>5</v>
      </c>
      <c r="B137" s="2">
        <f t="shared" si="7"/>
        <v>4</v>
      </c>
      <c r="C137" s="2" t="str">
        <f t="shared" si="8"/>
        <v>viernes</v>
      </c>
      <c r="D137" s="16" t="s">
        <v>342</v>
      </c>
      <c r="E137" s="7" t="s">
        <v>343</v>
      </c>
      <c r="F137" s="7">
        <v>286</v>
      </c>
      <c r="G137" s="7">
        <v>551</v>
      </c>
      <c r="H137" s="7" t="s">
        <v>38</v>
      </c>
      <c r="I137" s="7" t="s">
        <v>38</v>
      </c>
      <c r="J137" s="7" t="s">
        <v>23</v>
      </c>
      <c r="K137" s="7">
        <v>2161</v>
      </c>
      <c r="L137" s="7">
        <v>7777</v>
      </c>
      <c r="M137" s="7" t="s">
        <v>24</v>
      </c>
      <c r="N137" s="7" t="s">
        <v>31</v>
      </c>
      <c r="O137" s="7" t="s">
        <v>25</v>
      </c>
      <c r="P137" s="7">
        <v>21570</v>
      </c>
      <c r="Q137" s="7">
        <v>12050</v>
      </c>
      <c r="R137" s="8">
        <v>9520</v>
      </c>
      <c r="S137" s="2">
        <v>9.52</v>
      </c>
    </row>
    <row r="138" spans="1:19" x14ac:dyDescent="0.25">
      <c r="A138" s="2">
        <f t="shared" si="6"/>
        <v>5</v>
      </c>
      <c r="B138" s="2">
        <f t="shared" si="7"/>
        <v>4</v>
      </c>
      <c r="C138" s="2" t="str">
        <f t="shared" si="8"/>
        <v>viernes</v>
      </c>
      <c r="D138" s="16" t="s">
        <v>344</v>
      </c>
      <c r="E138" s="7" t="s">
        <v>345</v>
      </c>
      <c r="F138" s="7">
        <v>304</v>
      </c>
      <c r="G138" s="7">
        <v>572</v>
      </c>
      <c r="H138" s="7" t="s">
        <v>76</v>
      </c>
      <c r="I138" s="7" t="s">
        <v>76</v>
      </c>
      <c r="J138" s="7" t="s">
        <v>23</v>
      </c>
      <c r="K138" s="7">
        <v>2161</v>
      </c>
      <c r="L138" s="7">
        <v>7777</v>
      </c>
      <c r="M138" s="7" t="s">
        <v>24</v>
      </c>
      <c r="N138" s="7" t="s">
        <v>31</v>
      </c>
      <c r="O138" s="7" t="s">
        <v>25</v>
      </c>
      <c r="P138" s="7">
        <v>28080</v>
      </c>
      <c r="Q138" s="7">
        <v>12290</v>
      </c>
      <c r="R138" s="8">
        <v>15790</v>
      </c>
      <c r="S138" s="2">
        <v>15.79</v>
      </c>
    </row>
    <row r="139" spans="1:19" x14ac:dyDescent="0.25">
      <c r="A139" s="2">
        <f t="shared" si="6"/>
        <v>5</v>
      </c>
      <c r="B139" s="2">
        <f t="shared" si="7"/>
        <v>4</v>
      </c>
      <c r="C139" s="2" t="str">
        <f t="shared" si="8"/>
        <v>viernes</v>
      </c>
      <c r="D139" s="16" t="s">
        <v>346</v>
      </c>
      <c r="E139" s="7" t="s">
        <v>347</v>
      </c>
      <c r="F139" s="7">
        <v>321</v>
      </c>
      <c r="G139" s="7">
        <v>594</v>
      </c>
      <c r="H139" s="7" t="s">
        <v>35</v>
      </c>
      <c r="I139" s="7" t="s">
        <v>35</v>
      </c>
      <c r="J139" s="7" t="s">
        <v>23</v>
      </c>
      <c r="K139" s="7">
        <v>2161</v>
      </c>
      <c r="L139" s="7">
        <v>7777</v>
      </c>
      <c r="M139" s="7" t="s">
        <v>24</v>
      </c>
      <c r="N139" s="7" t="s">
        <v>31</v>
      </c>
      <c r="O139" s="7" t="s">
        <v>25</v>
      </c>
      <c r="P139" s="7">
        <v>19140</v>
      </c>
      <c r="Q139" s="7">
        <v>12900</v>
      </c>
      <c r="R139" s="8">
        <v>6240</v>
      </c>
      <c r="S139" s="2">
        <v>6.24</v>
      </c>
    </row>
    <row r="140" spans="1:19" x14ac:dyDescent="0.25">
      <c r="A140" s="2">
        <f t="shared" si="6"/>
        <v>5</v>
      </c>
      <c r="B140" s="2">
        <f t="shared" si="7"/>
        <v>4</v>
      </c>
      <c r="C140" s="2" t="str">
        <f t="shared" si="8"/>
        <v>viernes</v>
      </c>
      <c r="D140" s="16" t="s">
        <v>348</v>
      </c>
      <c r="E140" s="7" t="s">
        <v>349</v>
      </c>
      <c r="F140" s="7">
        <v>349</v>
      </c>
      <c r="G140" s="7">
        <v>614</v>
      </c>
      <c r="H140" s="7" t="s">
        <v>110</v>
      </c>
      <c r="I140" s="7" t="s">
        <v>110</v>
      </c>
      <c r="J140" s="7" t="s">
        <v>23</v>
      </c>
      <c r="K140" s="7">
        <v>2161</v>
      </c>
      <c r="L140" s="7">
        <v>7777</v>
      </c>
      <c r="M140" s="7" t="s">
        <v>24</v>
      </c>
      <c r="N140" s="7" t="s">
        <v>31</v>
      </c>
      <c r="O140" s="7" t="s">
        <v>43</v>
      </c>
      <c r="P140" s="7">
        <v>25570</v>
      </c>
      <c r="Q140" s="7">
        <v>10570</v>
      </c>
      <c r="R140" s="8">
        <v>15000</v>
      </c>
      <c r="S140" s="2">
        <v>15</v>
      </c>
    </row>
    <row r="141" spans="1:19" x14ac:dyDescent="0.25">
      <c r="A141" s="2">
        <f t="shared" si="6"/>
        <v>5</v>
      </c>
      <c r="B141" s="2">
        <f t="shared" si="7"/>
        <v>4</v>
      </c>
      <c r="C141" s="2" t="str">
        <f t="shared" si="8"/>
        <v>viernes</v>
      </c>
      <c r="D141" s="16" t="s">
        <v>350</v>
      </c>
      <c r="E141" s="7" t="s">
        <v>351</v>
      </c>
      <c r="F141" s="7">
        <v>383</v>
      </c>
      <c r="G141" s="7">
        <v>663</v>
      </c>
      <c r="H141" s="7" t="s">
        <v>62</v>
      </c>
      <c r="I141" s="7" t="s">
        <v>62</v>
      </c>
      <c r="J141" s="7" t="s">
        <v>23</v>
      </c>
      <c r="K141" s="7">
        <v>2161</v>
      </c>
      <c r="L141" s="7">
        <v>7777</v>
      </c>
      <c r="M141" s="7" t="s">
        <v>24</v>
      </c>
      <c r="N141" s="7" t="s">
        <v>31</v>
      </c>
      <c r="O141" s="7" t="s">
        <v>25</v>
      </c>
      <c r="P141" s="7">
        <v>31210</v>
      </c>
      <c r="Q141" s="7">
        <v>12100</v>
      </c>
      <c r="R141" s="8">
        <v>19110</v>
      </c>
      <c r="S141" s="2">
        <v>19.11</v>
      </c>
    </row>
    <row r="142" spans="1:19" x14ac:dyDescent="0.25">
      <c r="A142" s="2">
        <f t="shared" si="6"/>
        <v>5</v>
      </c>
      <c r="B142" s="2">
        <f t="shared" si="7"/>
        <v>4</v>
      </c>
      <c r="C142" s="2" t="str">
        <f t="shared" si="8"/>
        <v>viernes</v>
      </c>
      <c r="D142" s="16" t="s">
        <v>353</v>
      </c>
      <c r="E142" s="7" t="s">
        <v>354</v>
      </c>
      <c r="F142" s="7">
        <v>394</v>
      </c>
      <c r="G142" s="7">
        <v>662</v>
      </c>
      <c r="H142" s="7" t="s">
        <v>30</v>
      </c>
      <c r="I142" s="7" t="s">
        <v>30</v>
      </c>
      <c r="J142" s="7" t="s">
        <v>23</v>
      </c>
      <c r="K142" s="7">
        <v>2161</v>
      </c>
      <c r="L142" s="7">
        <v>7777</v>
      </c>
      <c r="M142" s="7" t="s">
        <v>24</v>
      </c>
      <c r="N142" s="7" t="s">
        <v>31</v>
      </c>
      <c r="O142" s="7" t="s">
        <v>25</v>
      </c>
      <c r="P142" s="7">
        <v>26050</v>
      </c>
      <c r="Q142" s="7">
        <v>11810</v>
      </c>
      <c r="R142" s="8">
        <v>14240</v>
      </c>
      <c r="S142" s="2">
        <v>14.24</v>
      </c>
    </row>
    <row r="143" spans="1:19" x14ac:dyDescent="0.25">
      <c r="A143" s="2">
        <f t="shared" si="6"/>
        <v>5</v>
      </c>
      <c r="B143" s="2">
        <f t="shared" si="7"/>
        <v>4</v>
      </c>
      <c r="C143" s="2" t="str">
        <f t="shared" si="8"/>
        <v>viernes</v>
      </c>
      <c r="D143" s="16" t="s">
        <v>355</v>
      </c>
      <c r="E143" s="7" t="s">
        <v>356</v>
      </c>
      <c r="F143" s="7">
        <v>408</v>
      </c>
      <c r="G143" s="7">
        <v>680</v>
      </c>
      <c r="H143" s="7" t="s">
        <v>46</v>
      </c>
      <c r="I143" s="7" t="s">
        <v>46</v>
      </c>
      <c r="J143" s="7" t="s">
        <v>23</v>
      </c>
      <c r="K143" s="7">
        <v>2161</v>
      </c>
      <c r="L143" s="7">
        <v>7777</v>
      </c>
      <c r="M143" s="7" t="s">
        <v>24</v>
      </c>
      <c r="N143" s="7" t="s">
        <v>31</v>
      </c>
      <c r="O143" s="7" t="s">
        <v>25</v>
      </c>
      <c r="P143" s="7">
        <v>24910</v>
      </c>
      <c r="Q143" s="7">
        <v>12090</v>
      </c>
      <c r="R143" s="8">
        <v>12820</v>
      </c>
      <c r="S143" s="2">
        <v>12.82</v>
      </c>
    </row>
    <row r="144" spans="1:19" x14ac:dyDescent="0.25">
      <c r="A144" s="2">
        <f t="shared" si="6"/>
        <v>5</v>
      </c>
      <c r="B144" s="2">
        <f t="shared" si="7"/>
        <v>4</v>
      </c>
      <c r="C144" s="2" t="str">
        <f t="shared" si="8"/>
        <v>viernes</v>
      </c>
      <c r="D144" s="16" t="s">
        <v>357</v>
      </c>
      <c r="E144" s="7" t="s">
        <v>358</v>
      </c>
      <c r="F144" s="7">
        <v>426</v>
      </c>
      <c r="G144" s="7">
        <v>705</v>
      </c>
      <c r="H144" s="7" t="s">
        <v>70</v>
      </c>
      <c r="I144" s="7" t="s">
        <v>70</v>
      </c>
      <c r="J144" s="7" t="s">
        <v>23</v>
      </c>
      <c r="K144" s="7">
        <v>2361</v>
      </c>
      <c r="L144" s="7">
        <v>7777</v>
      </c>
      <c r="M144" s="7" t="s">
        <v>24</v>
      </c>
      <c r="N144" s="7" t="s">
        <v>31</v>
      </c>
      <c r="O144" s="7" t="s">
        <v>25</v>
      </c>
      <c r="P144" s="7">
        <v>16730</v>
      </c>
      <c r="Q144" s="7">
        <v>9860</v>
      </c>
      <c r="R144" s="8">
        <v>6870</v>
      </c>
      <c r="S144" s="2">
        <v>6.87</v>
      </c>
    </row>
    <row r="145" spans="1:19" x14ac:dyDescent="0.25">
      <c r="A145" s="2">
        <f t="shared" si="6"/>
        <v>5</v>
      </c>
      <c r="B145" s="2">
        <f t="shared" si="7"/>
        <v>4</v>
      </c>
      <c r="C145" s="2" t="str">
        <f t="shared" si="8"/>
        <v>viernes</v>
      </c>
      <c r="D145" s="16" t="s">
        <v>359</v>
      </c>
      <c r="E145" s="7" t="s">
        <v>360</v>
      </c>
      <c r="F145" s="7">
        <v>432</v>
      </c>
      <c r="G145" s="7">
        <v>706</v>
      </c>
      <c r="H145" s="7" t="s">
        <v>49</v>
      </c>
      <c r="I145" s="7" t="s">
        <v>49</v>
      </c>
      <c r="J145" s="7" t="s">
        <v>23</v>
      </c>
      <c r="K145" s="7">
        <v>2161</v>
      </c>
      <c r="L145" s="7">
        <v>7777</v>
      </c>
      <c r="M145" s="7" t="s">
        <v>24</v>
      </c>
      <c r="N145" s="7" t="s">
        <v>31</v>
      </c>
      <c r="O145" s="7" t="s">
        <v>25</v>
      </c>
      <c r="P145" s="7">
        <v>24370</v>
      </c>
      <c r="Q145" s="7">
        <v>12990</v>
      </c>
      <c r="R145" s="8">
        <v>11380</v>
      </c>
      <c r="S145" s="2">
        <v>11.38</v>
      </c>
    </row>
    <row r="146" spans="1:19" x14ac:dyDescent="0.25">
      <c r="A146" s="2">
        <f t="shared" si="6"/>
        <v>5</v>
      </c>
      <c r="B146" s="2">
        <f t="shared" si="7"/>
        <v>4</v>
      </c>
      <c r="C146" s="2" t="str">
        <f t="shared" si="8"/>
        <v>viernes</v>
      </c>
      <c r="D146" s="16" t="s">
        <v>361</v>
      </c>
      <c r="E146" s="7" t="s">
        <v>362</v>
      </c>
      <c r="F146" s="7">
        <v>443</v>
      </c>
      <c r="G146" s="7">
        <v>721</v>
      </c>
      <c r="H146" s="7" t="s">
        <v>30</v>
      </c>
      <c r="I146" s="7" t="s">
        <v>30</v>
      </c>
      <c r="J146" s="7" t="s">
        <v>23</v>
      </c>
      <c r="K146" s="7">
        <v>2361</v>
      </c>
      <c r="L146" s="7">
        <v>7777</v>
      </c>
      <c r="M146" s="7" t="s">
        <v>24</v>
      </c>
      <c r="N146" s="7" t="s">
        <v>31</v>
      </c>
      <c r="O146" s="7" t="s">
        <v>43</v>
      </c>
      <c r="P146" s="7">
        <v>27220</v>
      </c>
      <c r="Q146" s="7">
        <v>11710</v>
      </c>
      <c r="R146" s="8">
        <v>15510</v>
      </c>
      <c r="S146" s="2">
        <v>15.51</v>
      </c>
    </row>
    <row r="147" spans="1:19" x14ac:dyDescent="0.25">
      <c r="A147" s="2">
        <f t="shared" si="6"/>
        <v>5</v>
      </c>
      <c r="B147" s="2">
        <f t="shared" si="7"/>
        <v>4</v>
      </c>
      <c r="C147" s="2" t="str">
        <f t="shared" si="8"/>
        <v>viernes</v>
      </c>
      <c r="D147" s="16" t="s">
        <v>363</v>
      </c>
      <c r="E147" s="7" t="s">
        <v>364</v>
      </c>
      <c r="F147" s="7">
        <v>449</v>
      </c>
      <c r="G147" s="7">
        <v>728</v>
      </c>
      <c r="H147" s="7" t="s">
        <v>76</v>
      </c>
      <c r="I147" s="7" t="s">
        <v>76</v>
      </c>
      <c r="J147" s="7" t="s">
        <v>23</v>
      </c>
      <c r="K147" s="7">
        <v>2361</v>
      </c>
      <c r="L147" s="7">
        <v>7777</v>
      </c>
      <c r="M147" s="7" t="s">
        <v>24</v>
      </c>
      <c r="N147" s="7" t="s">
        <v>31</v>
      </c>
      <c r="O147" s="7" t="s">
        <v>25</v>
      </c>
      <c r="P147" s="7">
        <v>31300</v>
      </c>
      <c r="Q147" s="7">
        <v>12380</v>
      </c>
      <c r="R147" s="8">
        <v>18920</v>
      </c>
      <c r="S147" s="2">
        <v>18.920000000000002</v>
      </c>
    </row>
    <row r="148" spans="1:19" x14ac:dyDescent="0.25">
      <c r="A148" s="2">
        <f t="shared" si="6"/>
        <v>5</v>
      </c>
      <c r="B148" s="2">
        <f t="shared" si="7"/>
        <v>4</v>
      </c>
      <c r="C148" s="2" t="str">
        <f t="shared" si="8"/>
        <v>viernes</v>
      </c>
      <c r="D148" s="16" t="s">
        <v>365</v>
      </c>
      <c r="E148" s="7" t="s">
        <v>366</v>
      </c>
      <c r="F148" s="7">
        <v>456</v>
      </c>
      <c r="G148" s="7">
        <v>741</v>
      </c>
      <c r="H148" s="7" t="s">
        <v>42</v>
      </c>
      <c r="I148" s="7" t="s">
        <v>42</v>
      </c>
      <c r="J148" s="7" t="s">
        <v>23</v>
      </c>
      <c r="K148" s="7">
        <v>2361</v>
      </c>
      <c r="L148" s="7">
        <v>7777</v>
      </c>
      <c r="M148" s="7" t="s">
        <v>24</v>
      </c>
      <c r="N148" s="7" t="s">
        <v>31</v>
      </c>
      <c r="O148" s="7" t="s">
        <v>25</v>
      </c>
      <c r="P148" s="7">
        <v>33780</v>
      </c>
      <c r="Q148" s="7">
        <v>12000</v>
      </c>
      <c r="R148" s="8">
        <v>21780</v>
      </c>
      <c r="S148" s="2">
        <v>21.78</v>
      </c>
    </row>
    <row r="149" spans="1:19" x14ac:dyDescent="0.25">
      <c r="A149" s="2">
        <f t="shared" si="6"/>
        <v>5</v>
      </c>
      <c r="B149" s="2">
        <f t="shared" si="7"/>
        <v>4</v>
      </c>
      <c r="C149" s="2" t="str">
        <f t="shared" si="8"/>
        <v>viernes</v>
      </c>
      <c r="D149" s="16" t="s">
        <v>367</v>
      </c>
      <c r="E149" s="7" t="s">
        <v>368</v>
      </c>
      <c r="F149" s="7">
        <v>490</v>
      </c>
      <c r="G149" s="7">
        <v>760</v>
      </c>
      <c r="H149" s="7" t="s">
        <v>46</v>
      </c>
      <c r="I149" s="7" t="s">
        <v>46</v>
      </c>
      <c r="J149" s="7" t="s">
        <v>23</v>
      </c>
      <c r="K149" s="7">
        <v>2361</v>
      </c>
      <c r="L149" s="7">
        <v>7777</v>
      </c>
      <c r="M149" s="7" t="s">
        <v>24</v>
      </c>
      <c r="N149" s="7" t="s">
        <v>31</v>
      </c>
      <c r="O149" s="7" t="s">
        <v>43</v>
      </c>
      <c r="P149" s="7">
        <v>29180</v>
      </c>
      <c r="Q149" s="7">
        <v>12010</v>
      </c>
      <c r="R149" s="8">
        <v>17170</v>
      </c>
      <c r="S149" s="2">
        <v>17.170000000000002</v>
      </c>
    </row>
    <row r="150" spans="1:19" x14ac:dyDescent="0.25">
      <c r="A150" s="2">
        <f t="shared" si="6"/>
        <v>5</v>
      </c>
      <c r="B150" s="2">
        <f t="shared" si="7"/>
        <v>4</v>
      </c>
      <c r="C150" s="2" t="str">
        <f t="shared" si="8"/>
        <v>viernes</v>
      </c>
      <c r="D150" s="16" t="s">
        <v>369</v>
      </c>
      <c r="E150" s="7" t="s">
        <v>370</v>
      </c>
      <c r="F150" s="7">
        <v>502</v>
      </c>
      <c r="G150" s="7">
        <v>783</v>
      </c>
      <c r="H150" s="7" t="s">
        <v>49</v>
      </c>
      <c r="I150" s="7" t="s">
        <v>49</v>
      </c>
      <c r="J150" s="7" t="s">
        <v>23</v>
      </c>
      <c r="K150" s="7">
        <v>2161</v>
      </c>
      <c r="L150" s="7">
        <v>7777</v>
      </c>
      <c r="M150" s="7" t="s">
        <v>24</v>
      </c>
      <c r="N150" s="7" t="s">
        <v>31</v>
      </c>
      <c r="O150" s="7" t="s">
        <v>25</v>
      </c>
      <c r="P150" s="7">
        <v>18360</v>
      </c>
      <c r="Q150" s="7">
        <v>12950</v>
      </c>
      <c r="R150" s="8">
        <v>5410</v>
      </c>
      <c r="S150" s="2">
        <v>5.41</v>
      </c>
    </row>
    <row r="151" spans="1:19" x14ac:dyDescent="0.25">
      <c r="A151" s="2">
        <f t="shared" si="6"/>
        <v>5</v>
      </c>
      <c r="B151" s="2">
        <f t="shared" si="7"/>
        <v>4</v>
      </c>
      <c r="C151" s="2" t="str">
        <f t="shared" si="8"/>
        <v>viernes</v>
      </c>
      <c r="D151" s="16" t="s">
        <v>371</v>
      </c>
      <c r="E151" s="7" t="s">
        <v>372</v>
      </c>
      <c r="F151" s="7">
        <v>517</v>
      </c>
      <c r="G151" s="7">
        <v>4</v>
      </c>
      <c r="H151" s="7" t="s">
        <v>53</v>
      </c>
      <c r="I151" s="7" t="s">
        <v>53</v>
      </c>
      <c r="J151" s="7" t="s">
        <v>23</v>
      </c>
      <c r="K151" s="7">
        <v>2361</v>
      </c>
      <c r="L151" s="7">
        <v>7777</v>
      </c>
      <c r="M151" s="7" t="s">
        <v>24</v>
      </c>
      <c r="N151" s="7" t="s">
        <v>31</v>
      </c>
      <c r="O151" s="7" t="s">
        <v>25</v>
      </c>
      <c r="P151" s="7">
        <v>26380</v>
      </c>
      <c r="Q151" s="7">
        <v>12000</v>
      </c>
      <c r="R151" s="8">
        <v>14380</v>
      </c>
      <c r="S151" s="2">
        <v>14.38</v>
      </c>
    </row>
    <row r="152" spans="1:19" x14ac:dyDescent="0.25">
      <c r="A152" s="2">
        <f t="shared" si="6"/>
        <v>5</v>
      </c>
      <c r="B152" s="2">
        <f t="shared" si="7"/>
        <v>4</v>
      </c>
      <c r="C152" s="2" t="str">
        <f t="shared" si="8"/>
        <v>viernes</v>
      </c>
      <c r="D152" s="16" t="s">
        <v>373</v>
      </c>
      <c r="E152" s="7" t="s">
        <v>374</v>
      </c>
      <c r="F152" s="7">
        <v>537</v>
      </c>
      <c r="G152" s="7">
        <v>33</v>
      </c>
      <c r="H152" s="7" t="s">
        <v>59</v>
      </c>
      <c r="I152" s="7" t="s">
        <v>87</v>
      </c>
      <c r="J152" s="7" t="s">
        <v>23</v>
      </c>
      <c r="K152" s="7">
        <v>2361</v>
      </c>
      <c r="L152" s="7">
        <v>7777</v>
      </c>
      <c r="M152" s="7" t="s">
        <v>24</v>
      </c>
      <c r="N152" s="7" t="s">
        <v>31</v>
      </c>
      <c r="O152" s="7" t="s">
        <v>25</v>
      </c>
      <c r="P152" s="7">
        <v>19190</v>
      </c>
      <c r="Q152" s="7">
        <v>12170</v>
      </c>
      <c r="R152" s="8">
        <v>7020</v>
      </c>
      <c r="S152" s="2">
        <v>7.02</v>
      </c>
    </row>
    <row r="153" spans="1:19" x14ac:dyDescent="0.25">
      <c r="A153" s="2">
        <f t="shared" si="6"/>
        <v>5</v>
      </c>
      <c r="B153" s="2">
        <f t="shared" si="7"/>
        <v>4</v>
      </c>
      <c r="C153" s="2" t="str">
        <f t="shared" si="8"/>
        <v>viernes</v>
      </c>
      <c r="D153" s="16" t="s">
        <v>375</v>
      </c>
      <c r="E153" s="7" t="s">
        <v>376</v>
      </c>
      <c r="F153" s="7">
        <v>552</v>
      </c>
      <c r="G153" s="7">
        <v>43</v>
      </c>
      <c r="H153" s="7" t="s">
        <v>62</v>
      </c>
      <c r="I153" s="7" t="s">
        <v>62</v>
      </c>
      <c r="J153" s="7" t="s">
        <v>23</v>
      </c>
      <c r="K153" s="7">
        <v>2361</v>
      </c>
      <c r="L153" s="7">
        <v>7777</v>
      </c>
      <c r="M153" s="7" t="s">
        <v>24</v>
      </c>
      <c r="N153" s="7" t="s">
        <v>31</v>
      </c>
      <c r="O153" s="7" t="s">
        <v>25</v>
      </c>
      <c r="P153" s="7">
        <v>18440</v>
      </c>
      <c r="Q153" s="7">
        <v>12020</v>
      </c>
      <c r="R153" s="8">
        <v>6420</v>
      </c>
      <c r="S153" s="2">
        <v>6.42</v>
      </c>
    </row>
    <row r="154" spans="1:19" x14ac:dyDescent="0.25">
      <c r="A154" s="2">
        <f t="shared" si="6"/>
        <v>5</v>
      </c>
      <c r="B154" s="2">
        <f t="shared" si="7"/>
        <v>5</v>
      </c>
      <c r="C154" s="2" t="str">
        <f t="shared" si="8"/>
        <v>sábado</v>
      </c>
      <c r="D154" s="16" t="s">
        <v>377</v>
      </c>
      <c r="E154" s="7" t="s">
        <v>378</v>
      </c>
      <c r="F154" s="7">
        <v>72</v>
      </c>
      <c r="G154" s="7">
        <v>129</v>
      </c>
      <c r="H154" s="7" t="s">
        <v>38</v>
      </c>
      <c r="I154" s="7" t="s">
        <v>38</v>
      </c>
      <c r="J154" s="7" t="s">
        <v>23</v>
      </c>
      <c r="K154" s="7">
        <v>2361</v>
      </c>
      <c r="L154" s="7">
        <v>7777</v>
      </c>
      <c r="M154" s="7" t="s">
        <v>24</v>
      </c>
      <c r="N154" s="7" t="s">
        <v>31</v>
      </c>
      <c r="O154" s="7" t="s">
        <v>25</v>
      </c>
      <c r="P154" s="7">
        <v>28930</v>
      </c>
      <c r="Q154" s="7">
        <v>12420</v>
      </c>
      <c r="R154" s="8">
        <v>16510</v>
      </c>
      <c r="S154" s="2">
        <v>16.510000000000002</v>
      </c>
    </row>
    <row r="155" spans="1:19" x14ac:dyDescent="0.25">
      <c r="A155" s="2">
        <f t="shared" si="6"/>
        <v>5</v>
      </c>
      <c r="B155" s="2">
        <f t="shared" si="7"/>
        <v>5</v>
      </c>
      <c r="C155" s="2" t="str">
        <f t="shared" si="8"/>
        <v>sábado</v>
      </c>
      <c r="D155" s="16" t="s">
        <v>379</v>
      </c>
      <c r="E155" s="7" t="s">
        <v>380</v>
      </c>
      <c r="F155" s="7">
        <v>91</v>
      </c>
      <c r="G155" s="7">
        <v>114</v>
      </c>
      <c r="H155" s="7" t="s">
        <v>35</v>
      </c>
      <c r="I155" s="7" t="s">
        <v>35</v>
      </c>
      <c r="J155" s="7" t="s">
        <v>23</v>
      </c>
      <c r="K155" s="7">
        <v>2361</v>
      </c>
      <c r="L155" s="7">
        <v>7777</v>
      </c>
      <c r="M155" s="7" t="s">
        <v>24</v>
      </c>
      <c r="N155" s="7" t="s">
        <v>31</v>
      </c>
      <c r="O155" s="7" t="s">
        <v>43</v>
      </c>
      <c r="P155" s="7">
        <v>29410</v>
      </c>
      <c r="Q155" s="7">
        <v>13290</v>
      </c>
      <c r="R155" s="8">
        <v>16120</v>
      </c>
      <c r="S155" s="2">
        <v>16.12</v>
      </c>
    </row>
    <row r="156" spans="1:19" x14ac:dyDescent="0.25">
      <c r="A156" s="2">
        <f t="shared" si="6"/>
        <v>5</v>
      </c>
      <c r="B156" s="2">
        <f t="shared" si="7"/>
        <v>5</v>
      </c>
      <c r="C156" s="2" t="str">
        <f t="shared" si="8"/>
        <v>sábado</v>
      </c>
      <c r="D156" s="16" t="s">
        <v>381</v>
      </c>
      <c r="E156" s="7" t="s">
        <v>382</v>
      </c>
      <c r="F156" s="7">
        <v>111</v>
      </c>
      <c r="G156" s="7">
        <v>153</v>
      </c>
      <c r="H156" s="7" t="s">
        <v>46</v>
      </c>
      <c r="I156" s="7" t="s">
        <v>46</v>
      </c>
      <c r="J156" s="7" t="s">
        <v>23</v>
      </c>
      <c r="K156" s="7">
        <v>2361</v>
      </c>
      <c r="L156" s="7">
        <v>7777</v>
      </c>
      <c r="M156" s="7" t="s">
        <v>24</v>
      </c>
      <c r="N156" s="7" t="s">
        <v>31</v>
      </c>
      <c r="O156" s="7" t="s">
        <v>25</v>
      </c>
      <c r="P156" s="7">
        <v>21080</v>
      </c>
      <c r="Q156" s="7">
        <v>12150</v>
      </c>
      <c r="R156" s="8">
        <v>8930</v>
      </c>
      <c r="S156" s="2">
        <v>8.93</v>
      </c>
    </row>
    <row r="157" spans="1:19" x14ac:dyDescent="0.25">
      <c r="A157" s="2">
        <f t="shared" si="6"/>
        <v>5</v>
      </c>
      <c r="B157" s="2">
        <f t="shared" si="7"/>
        <v>5</v>
      </c>
      <c r="C157" s="2" t="str">
        <f t="shared" si="8"/>
        <v>sábado</v>
      </c>
      <c r="D157" s="16" t="s">
        <v>383</v>
      </c>
      <c r="E157" s="7" t="s">
        <v>384</v>
      </c>
      <c r="F157" s="7">
        <v>144</v>
      </c>
      <c r="G157" s="7">
        <v>189</v>
      </c>
      <c r="H157" s="7" t="s">
        <v>42</v>
      </c>
      <c r="I157" s="7" t="s">
        <v>42</v>
      </c>
      <c r="J157" s="7" t="s">
        <v>23</v>
      </c>
      <c r="K157" s="7">
        <v>2361</v>
      </c>
      <c r="L157" s="7">
        <v>7777</v>
      </c>
      <c r="M157" s="7" t="s">
        <v>24</v>
      </c>
      <c r="N157" s="7" t="s">
        <v>31</v>
      </c>
      <c r="O157" s="7" t="s">
        <v>25</v>
      </c>
      <c r="P157" s="7">
        <v>18060</v>
      </c>
      <c r="Q157" s="7">
        <v>12150</v>
      </c>
      <c r="R157" s="8">
        <v>5910</v>
      </c>
      <c r="S157" s="2">
        <v>5.91</v>
      </c>
    </row>
    <row r="158" spans="1:19" x14ac:dyDescent="0.25">
      <c r="A158" s="2">
        <f t="shared" si="6"/>
        <v>5</v>
      </c>
      <c r="B158" s="2">
        <f t="shared" si="7"/>
        <v>5</v>
      </c>
      <c r="C158" s="2" t="str">
        <f t="shared" si="8"/>
        <v>sábado</v>
      </c>
      <c r="D158" s="16" t="s">
        <v>385</v>
      </c>
      <c r="E158" s="7" t="s">
        <v>386</v>
      </c>
      <c r="F158" s="7">
        <v>168</v>
      </c>
      <c r="G158" s="7">
        <v>211</v>
      </c>
      <c r="H158" s="7" t="s">
        <v>49</v>
      </c>
      <c r="I158" s="7" t="s">
        <v>49</v>
      </c>
      <c r="J158" s="7" t="s">
        <v>23</v>
      </c>
      <c r="K158" s="7">
        <v>2161</v>
      </c>
      <c r="L158" s="7">
        <v>7777</v>
      </c>
      <c r="M158" s="7" t="s">
        <v>24</v>
      </c>
      <c r="N158" s="7" t="s">
        <v>31</v>
      </c>
      <c r="O158" s="7" t="s">
        <v>25</v>
      </c>
      <c r="P158" s="7">
        <v>18650</v>
      </c>
      <c r="Q158" s="7">
        <v>13180</v>
      </c>
      <c r="R158" s="8">
        <v>5470</v>
      </c>
      <c r="S158" s="2">
        <v>5.47</v>
      </c>
    </row>
    <row r="159" spans="1:19" x14ac:dyDescent="0.25">
      <c r="A159" s="2">
        <f t="shared" si="6"/>
        <v>5</v>
      </c>
      <c r="B159" s="2">
        <f t="shared" si="7"/>
        <v>5</v>
      </c>
      <c r="C159" s="2" t="str">
        <f t="shared" si="8"/>
        <v>sábado</v>
      </c>
      <c r="D159" s="16" t="s">
        <v>387</v>
      </c>
      <c r="E159" s="7" t="s">
        <v>388</v>
      </c>
      <c r="F159" s="7">
        <v>175</v>
      </c>
      <c r="G159" s="7">
        <v>215</v>
      </c>
      <c r="H159" s="7" t="s">
        <v>65</v>
      </c>
      <c r="I159" s="7">
        <v>1304</v>
      </c>
      <c r="J159" s="7" t="s">
        <v>23</v>
      </c>
      <c r="K159" s="7">
        <v>2361</v>
      </c>
      <c r="L159" s="7">
        <v>7777</v>
      </c>
      <c r="M159" s="7" t="s">
        <v>24</v>
      </c>
      <c r="N159" s="7" t="s">
        <v>31</v>
      </c>
      <c r="O159" s="7" t="s">
        <v>25</v>
      </c>
      <c r="P159" s="7">
        <v>16580</v>
      </c>
      <c r="Q159" s="7">
        <v>12180</v>
      </c>
      <c r="R159" s="8">
        <v>4400</v>
      </c>
      <c r="S159" s="2">
        <v>4.4000000000000004</v>
      </c>
    </row>
    <row r="160" spans="1:19" x14ac:dyDescent="0.25">
      <c r="A160" s="2">
        <f t="shared" si="6"/>
        <v>5</v>
      </c>
      <c r="B160" s="2">
        <f t="shared" si="7"/>
        <v>5</v>
      </c>
      <c r="C160" s="2" t="str">
        <f t="shared" si="8"/>
        <v>sábado</v>
      </c>
      <c r="D160" s="16" t="s">
        <v>389</v>
      </c>
      <c r="E160" s="7" t="s">
        <v>390</v>
      </c>
      <c r="F160" s="7">
        <v>192</v>
      </c>
      <c r="G160" s="7">
        <v>236</v>
      </c>
      <c r="H160" s="7" t="s">
        <v>56</v>
      </c>
      <c r="I160" s="7">
        <v>1305</v>
      </c>
      <c r="J160" s="7" t="s">
        <v>23</v>
      </c>
      <c r="K160" s="7">
        <v>2361</v>
      </c>
      <c r="L160" s="7">
        <v>7777</v>
      </c>
      <c r="M160" s="7" t="s">
        <v>24</v>
      </c>
      <c r="N160" s="7" t="s">
        <v>31</v>
      </c>
      <c r="O160" s="7" t="s">
        <v>25</v>
      </c>
      <c r="P160" s="7">
        <v>19440</v>
      </c>
      <c r="Q160" s="7">
        <v>12180</v>
      </c>
      <c r="R160" s="8">
        <v>7260</v>
      </c>
      <c r="S160" s="2">
        <v>7.26</v>
      </c>
    </row>
    <row r="161" spans="1:19" x14ac:dyDescent="0.25">
      <c r="A161" s="2">
        <f t="shared" si="6"/>
        <v>5</v>
      </c>
      <c r="B161" s="2">
        <f t="shared" si="7"/>
        <v>5</v>
      </c>
      <c r="C161" s="2" t="str">
        <f t="shared" si="8"/>
        <v>sábado</v>
      </c>
      <c r="D161" s="16" t="s">
        <v>391</v>
      </c>
      <c r="E161" s="7" t="s">
        <v>392</v>
      </c>
      <c r="F161" s="7">
        <v>193</v>
      </c>
      <c r="G161" s="7">
        <v>233</v>
      </c>
      <c r="H161" s="7" t="s">
        <v>70</v>
      </c>
      <c r="I161" s="7" t="s">
        <v>70</v>
      </c>
      <c r="J161" s="7" t="s">
        <v>23</v>
      </c>
      <c r="K161" s="7">
        <v>2361</v>
      </c>
      <c r="L161" s="7">
        <v>7777</v>
      </c>
      <c r="M161" s="7" t="s">
        <v>24</v>
      </c>
      <c r="N161" s="7" t="s">
        <v>31</v>
      </c>
      <c r="O161" s="7" t="s">
        <v>43</v>
      </c>
      <c r="P161" s="7">
        <v>23390</v>
      </c>
      <c r="Q161" s="7">
        <v>9850</v>
      </c>
      <c r="R161" s="8">
        <v>13540</v>
      </c>
      <c r="S161" s="2">
        <v>13.54</v>
      </c>
    </row>
    <row r="162" spans="1:19" x14ac:dyDescent="0.25">
      <c r="A162" s="2">
        <f t="shared" si="6"/>
        <v>5</v>
      </c>
      <c r="B162" s="2">
        <f t="shared" si="7"/>
        <v>5</v>
      </c>
      <c r="C162" s="2" t="str">
        <f t="shared" si="8"/>
        <v>sábado</v>
      </c>
      <c r="D162" s="16" t="s">
        <v>393</v>
      </c>
      <c r="E162" s="7" t="s">
        <v>394</v>
      </c>
      <c r="F162" s="7">
        <v>204</v>
      </c>
      <c r="G162" s="7">
        <v>250</v>
      </c>
      <c r="H162" s="7" t="s">
        <v>53</v>
      </c>
      <c r="I162" s="7" t="s">
        <v>53</v>
      </c>
      <c r="J162" s="7" t="s">
        <v>23</v>
      </c>
      <c r="K162" s="7">
        <v>2361</v>
      </c>
      <c r="L162" s="7">
        <v>7777</v>
      </c>
      <c r="M162" s="7" t="s">
        <v>24</v>
      </c>
      <c r="N162" s="7" t="s">
        <v>31</v>
      </c>
      <c r="O162" s="7" t="s">
        <v>25</v>
      </c>
      <c r="P162" s="7">
        <v>20710</v>
      </c>
      <c r="Q162" s="7">
        <v>12000</v>
      </c>
      <c r="R162" s="8">
        <v>8710</v>
      </c>
      <c r="S162" s="2">
        <v>8.7100000000000009</v>
      </c>
    </row>
    <row r="163" spans="1:19" x14ac:dyDescent="0.25">
      <c r="A163" s="2">
        <f t="shared" si="6"/>
        <v>5</v>
      </c>
      <c r="B163" s="2">
        <f t="shared" si="7"/>
        <v>5</v>
      </c>
      <c r="C163" s="2" t="str">
        <f t="shared" si="8"/>
        <v>sábado</v>
      </c>
      <c r="D163" s="16" t="s">
        <v>395</v>
      </c>
      <c r="E163" s="7" t="s">
        <v>396</v>
      </c>
      <c r="F163" s="7">
        <v>213</v>
      </c>
      <c r="G163" s="7">
        <v>268</v>
      </c>
      <c r="H163" s="7" t="s">
        <v>62</v>
      </c>
      <c r="I163" s="7" t="s">
        <v>62</v>
      </c>
      <c r="J163" s="7" t="s">
        <v>23</v>
      </c>
      <c r="K163" s="7">
        <v>2361</v>
      </c>
      <c r="L163" s="7">
        <v>7777</v>
      </c>
      <c r="M163" s="7" t="s">
        <v>24</v>
      </c>
      <c r="N163" s="7" t="s">
        <v>31</v>
      </c>
      <c r="O163" s="7" t="s">
        <v>25</v>
      </c>
      <c r="P163" s="7">
        <v>19870</v>
      </c>
      <c r="Q163" s="7">
        <v>12090</v>
      </c>
      <c r="R163" s="8">
        <v>7780</v>
      </c>
      <c r="S163" s="2">
        <v>7.78</v>
      </c>
    </row>
    <row r="164" spans="1:19" x14ac:dyDescent="0.25">
      <c r="A164" s="2">
        <f t="shared" si="6"/>
        <v>5</v>
      </c>
      <c r="B164" s="2">
        <f t="shared" si="7"/>
        <v>5</v>
      </c>
      <c r="C164" s="2" t="str">
        <f t="shared" si="8"/>
        <v>sábado</v>
      </c>
      <c r="D164" s="16" t="s">
        <v>397</v>
      </c>
      <c r="E164" s="7" t="s">
        <v>398</v>
      </c>
      <c r="F164" s="7">
        <v>12</v>
      </c>
      <c r="G164" s="7">
        <v>280</v>
      </c>
      <c r="H164" s="7" t="s">
        <v>38</v>
      </c>
      <c r="I164" s="7" t="s">
        <v>38</v>
      </c>
      <c r="J164" s="7" t="s">
        <v>23</v>
      </c>
      <c r="K164" s="7">
        <v>2361</v>
      </c>
      <c r="L164" s="7">
        <v>7777</v>
      </c>
      <c r="M164" s="7" t="s">
        <v>24</v>
      </c>
      <c r="N164" s="7" t="s">
        <v>31</v>
      </c>
      <c r="O164" s="7" t="s">
        <v>25</v>
      </c>
      <c r="P164" s="7">
        <v>18020</v>
      </c>
      <c r="Q164" s="7">
        <v>12320</v>
      </c>
      <c r="R164" s="8">
        <v>5700</v>
      </c>
      <c r="S164" s="2">
        <v>5.7</v>
      </c>
    </row>
    <row r="165" spans="1:19" x14ac:dyDescent="0.25">
      <c r="A165" s="2">
        <f t="shared" si="6"/>
        <v>5</v>
      </c>
      <c r="B165" s="2">
        <f t="shared" si="7"/>
        <v>5</v>
      </c>
      <c r="C165" s="2" t="str">
        <f t="shared" si="8"/>
        <v>sábado</v>
      </c>
      <c r="D165" s="16" t="s">
        <v>399</v>
      </c>
      <c r="E165" s="7" t="s">
        <v>400</v>
      </c>
      <c r="F165" s="7">
        <v>18</v>
      </c>
      <c r="G165" s="7">
        <v>6</v>
      </c>
      <c r="H165" s="7" t="s">
        <v>110</v>
      </c>
      <c r="I165" s="7" t="s">
        <v>110</v>
      </c>
      <c r="J165" s="7" t="s">
        <v>23</v>
      </c>
      <c r="K165" s="7">
        <v>2161</v>
      </c>
      <c r="L165" s="7">
        <v>7777</v>
      </c>
      <c r="M165" s="7" t="s">
        <v>24</v>
      </c>
      <c r="N165" s="7" t="s">
        <v>31</v>
      </c>
      <c r="O165" s="7" t="s">
        <v>25</v>
      </c>
      <c r="P165" s="7">
        <v>17340</v>
      </c>
      <c r="Q165" s="7">
        <v>10520</v>
      </c>
      <c r="R165" s="8">
        <v>6820</v>
      </c>
      <c r="S165" s="2">
        <v>6.82</v>
      </c>
    </row>
    <row r="166" spans="1:19" x14ac:dyDescent="0.25">
      <c r="A166" s="2">
        <f t="shared" si="6"/>
        <v>5</v>
      </c>
      <c r="B166" s="2">
        <f t="shared" si="7"/>
        <v>5</v>
      </c>
      <c r="C166" s="2" t="str">
        <f t="shared" si="8"/>
        <v>sábado</v>
      </c>
      <c r="D166" s="16" t="s">
        <v>401</v>
      </c>
      <c r="E166" s="7" t="s">
        <v>402</v>
      </c>
      <c r="F166" s="7">
        <v>224</v>
      </c>
      <c r="G166" s="7">
        <v>11</v>
      </c>
      <c r="H166" s="7" t="s">
        <v>35</v>
      </c>
      <c r="I166" s="7" t="s">
        <v>35</v>
      </c>
      <c r="J166" s="7" t="s">
        <v>23</v>
      </c>
      <c r="K166" s="7">
        <v>2361</v>
      </c>
      <c r="L166" s="7">
        <v>7777</v>
      </c>
      <c r="M166" s="7" t="s">
        <v>24</v>
      </c>
      <c r="N166" s="7" t="s">
        <v>31</v>
      </c>
      <c r="O166" s="7" t="s">
        <v>43</v>
      </c>
      <c r="P166" s="7">
        <v>24690</v>
      </c>
      <c r="Q166" s="7">
        <v>13080</v>
      </c>
      <c r="R166" s="8">
        <v>11610</v>
      </c>
      <c r="S166" s="2">
        <v>11.61</v>
      </c>
    </row>
    <row r="167" spans="1:19" x14ac:dyDescent="0.25">
      <c r="A167" s="2">
        <f t="shared" si="6"/>
        <v>5</v>
      </c>
      <c r="B167" s="2">
        <f t="shared" si="7"/>
        <v>5</v>
      </c>
      <c r="C167" s="2" t="str">
        <f t="shared" si="8"/>
        <v>sábado</v>
      </c>
      <c r="D167" s="16" t="s">
        <v>403</v>
      </c>
      <c r="E167" s="7" t="s">
        <v>404</v>
      </c>
      <c r="F167" s="7">
        <v>229</v>
      </c>
      <c r="G167" s="7">
        <v>285</v>
      </c>
      <c r="H167" s="7" t="s">
        <v>30</v>
      </c>
      <c r="I167" s="7" t="s">
        <v>30</v>
      </c>
      <c r="J167" s="7" t="s">
        <v>23</v>
      </c>
      <c r="K167" s="7">
        <v>2361</v>
      </c>
      <c r="L167" s="7">
        <v>7777</v>
      </c>
      <c r="M167" s="7" t="s">
        <v>24</v>
      </c>
      <c r="N167" s="7" t="s">
        <v>31</v>
      </c>
      <c r="O167" s="7" t="s">
        <v>43</v>
      </c>
      <c r="P167" s="7">
        <v>23710</v>
      </c>
      <c r="Q167" s="7">
        <v>11690</v>
      </c>
      <c r="R167" s="8">
        <v>12020</v>
      </c>
      <c r="S167" s="2">
        <v>12.02</v>
      </c>
    </row>
    <row r="168" spans="1:19" x14ac:dyDescent="0.25">
      <c r="A168" s="2">
        <f t="shared" si="6"/>
        <v>5</v>
      </c>
      <c r="B168" s="2">
        <f t="shared" si="7"/>
        <v>5</v>
      </c>
      <c r="C168" s="2" t="str">
        <f t="shared" si="8"/>
        <v>sábado</v>
      </c>
      <c r="D168" s="16" t="s">
        <v>405</v>
      </c>
      <c r="E168" s="7" t="s">
        <v>406</v>
      </c>
      <c r="F168" s="7">
        <v>233</v>
      </c>
      <c r="G168" s="7">
        <v>286</v>
      </c>
      <c r="H168" s="7" t="s">
        <v>76</v>
      </c>
      <c r="I168" s="7" t="s">
        <v>76</v>
      </c>
      <c r="J168" s="7" t="s">
        <v>23</v>
      </c>
      <c r="K168" s="7">
        <v>2161</v>
      </c>
      <c r="L168" s="7">
        <v>7777</v>
      </c>
      <c r="M168" s="7" t="s">
        <v>24</v>
      </c>
      <c r="N168" s="7" t="s">
        <v>31</v>
      </c>
      <c r="O168" s="7" t="s">
        <v>25</v>
      </c>
      <c r="P168" s="7">
        <v>16430</v>
      </c>
      <c r="Q168" s="7">
        <v>12120</v>
      </c>
      <c r="R168" s="8">
        <v>4310</v>
      </c>
      <c r="S168" s="2">
        <v>4.3099999999999996</v>
      </c>
    </row>
    <row r="169" spans="1:19" x14ac:dyDescent="0.25">
      <c r="A169" s="2">
        <f t="shared" si="6"/>
        <v>5</v>
      </c>
      <c r="B169" s="2">
        <f t="shared" si="7"/>
        <v>5</v>
      </c>
      <c r="C169" s="2" t="str">
        <f t="shared" si="8"/>
        <v>sábado</v>
      </c>
      <c r="D169" s="16" t="s">
        <v>407</v>
      </c>
      <c r="E169" s="7" t="s">
        <v>408</v>
      </c>
      <c r="F169" s="7">
        <v>250</v>
      </c>
      <c r="G169" s="7">
        <v>308</v>
      </c>
      <c r="H169" s="7" t="s">
        <v>42</v>
      </c>
      <c r="I169" s="7" t="s">
        <v>42</v>
      </c>
      <c r="J169" s="7" t="s">
        <v>23</v>
      </c>
      <c r="K169" s="7">
        <v>2161</v>
      </c>
      <c r="L169" s="7">
        <v>7777</v>
      </c>
      <c r="M169" s="7" t="s">
        <v>24</v>
      </c>
      <c r="N169" s="7" t="s">
        <v>31</v>
      </c>
      <c r="O169" s="7" t="s">
        <v>25</v>
      </c>
      <c r="P169" s="7">
        <v>28100</v>
      </c>
      <c r="Q169" s="7">
        <v>12090</v>
      </c>
      <c r="R169" s="8">
        <v>16010</v>
      </c>
      <c r="S169" s="2">
        <v>16.010000000000002</v>
      </c>
    </row>
    <row r="170" spans="1:19" x14ac:dyDescent="0.25">
      <c r="A170" s="2">
        <f t="shared" si="6"/>
        <v>5</v>
      </c>
      <c r="B170" s="2">
        <f t="shared" si="7"/>
        <v>5</v>
      </c>
      <c r="C170" s="2" t="str">
        <f t="shared" si="8"/>
        <v>sábado</v>
      </c>
      <c r="D170" s="16" t="s">
        <v>409</v>
      </c>
      <c r="E170" s="7" t="s">
        <v>410</v>
      </c>
      <c r="F170" s="7">
        <v>346</v>
      </c>
      <c r="G170" s="7">
        <v>406</v>
      </c>
      <c r="H170" s="7" t="s">
        <v>35</v>
      </c>
      <c r="I170" s="7" t="s">
        <v>35</v>
      </c>
      <c r="J170" s="7" t="s">
        <v>23</v>
      </c>
      <c r="K170" s="7">
        <v>2161</v>
      </c>
      <c r="L170" s="7">
        <v>7777</v>
      </c>
      <c r="M170" s="7" t="s">
        <v>24</v>
      </c>
      <c r="N170" s="7" t="s">
        <v>31</v>
      </c>
      <c r="O170" s="7" t="s">
        <v>25</v>
      </c>
      <c r="P170" s="7">
        <v>20430</v>
      </c>
      <c r="Q170" s="7">
        <v>12910</v>
      </c>
      <c r="R170" s="8">
        <v>7520</v>
      </c>
      <c r="S170" s="2">
        <v>7.52</v>
      </c>
    </row>
    <row r="171" spans="1:19" x14ac:dyDescent="0.25">
      <c r="A171" s="2">
        <f t="shared" si="6"/>
        <v>5</v>
      </c>
      <c r="B171" s="2">
        <f t="shared" si="7"/>
        <v>5</v>
      </c>
      <c r="C171" s="2" t="str">
        <f t="shared" si="8"/>
        <v>sábado</v>
      </c>
      <c r="D171" s="16" t="s">
        <v>411</v>
      </c>
      <c r="E171" s="7" t="s">
        <v>412</v>
      </c>
      <c r="F171" s="7">
        <v>393</v>
      </c>
      <c r="G171" s="7">
        <v>467</v>
      </c>
      <c r="H171" s="7" t="s">
        <v>62</v>
      </c>
      <c r="I171" s="7" t="s">
        <v>62</v>
      </c>
      <c r="J171" s="7" t="s">
        <v>23</v>
      </c>
      <c r="K171" s="7">
        <v>2161</v>
      </c>
      <c r="L171" s="7">
        <v>7777</v>
      </c>
      <c r="M171" s="7" t="s">
        <v>24</v>
      </c>
      <c r="N171" s="7" t="s">
        <v>31</v>
      </c>
      <c r="O171" s="7" t="s">
        <v>25</v>
      </c>
      <c r="P171" s="7">
        <v>28000</v>
      </c>
      <c r="Q171" s="7">
        <v>12090</v>
      </c>
      <c r="R171" s="8">
        <v>15910</v>
      </c>
      <c r="S171" s="2">
        <v>15.91</v>
      </c>
    </row>
    <row r="172" spans="1:19" x14ac:dyDescent="0.25">
      <c r="A172" s="2">
        <f t="shared" si="6"/>
        <v>5</v>
      </c>
      <c r="B172" s="2">
        <f t="shared" si="7"/>
        <v>5</v>
      </c>
      <c r="C172" s="2" t="str">
        <f t="shared" si="8"/>
        <v>sábado</v>
      </c>
      <c r="D172" s="16" t="s">
        <v>414</v>
      </c>
      <c r="E172" s="7" t="s">
        <v>415</v>
      </c>
      <c r="F172" s="7">
        <v>394</v>
      </c>
      <c r="G172" s="7">
        <v>453</v>
      </c>
      <c r="H172" s="7" t="s">
        <v>76</v>
      </c>
      <c r="I172" s="7" t="s">
        <v>76</v>
      </c>
      <c r="J172" s="7" t="s">
        <v>23</v>
      </c>
      <c r="K172" s="7">
        <v>2161</v>
      </c>
      <c r="L172" s="7">
        <v>7777</v>
      </c>
      <c r="M172" s="7" t="s">
        <v>24</v>
      </c>
      <c r="N172" s="7" t="s">
        <v>31</v>
      </c>
      <c r="O172" s="7" t="s">
        <v>25</v>
      </c>
      <c r="P172" s="7">
        <v>24950</v>
      </c>
      <c r="Q172" s="7">
        <v>12220</v>
      </c>
      <c r="R172" s="8">
        <v>12730</v>
      </c>
      <c r="S172" s="2">
        <v>12.73</v>
      </c>
    </row>
    <row r="173" spans="1:19" x14ac:dyDescent="0.25">
      <c r="A173" s="2">
        <f t="shared" si="6"/>
        <v>5</v>
      </c>
      <c r="B173" s="2">
        <f t="shared" si="7"/>
        <v>5</v>
      </c>
      <c r="C173" s="2" t="str">
        <f t="shared" si="8"/>
        <v>sábado</v>
      </c>
      <c r="D173" s="16" t="s">
        <v>416</v>
      </c>
      <c r="E173" s="7" t="s">
        <v>417</v>
      </c>
      <c r="F173" s="7">
        <v>415</v>
      </c>
      <c r="G173" s="7">
        <v>446</v>
      </c>
      <c r="H173" s="7" t="s">
        <v>53</v>
      </c>
      <c r="I173" s="7" t="s">
        <v>53</v>
      </c>
      <c r="J173" s="7" t="s">
        <v>23</v>
      </c>
      <c r="K173" s="7">
        <v>2361</v>
      </c>
      <c r="L173" s="7">
        <v>7777</v>
      </c>
      <c r="M173" s="7" t="s">
        <v>24</v>
      </c>
      <c r="N173" s="7" t="s">
        <v>31</v>
      </c>
      <c r="O173" s="7" t="s">
        <v>43</v>
      </c>
      <c r="P173" s="7">
        <v>28930</v>
      </c>
      <c r="Q173" s="7">
        <v>11980</v>
      </c>
      <c r="R173" s="8">
        <v>16950</v>
      </c>
      <c r="S173" s="2">
        <v>16.95</v>
      </c>
    </row>
    <row r="174" spans="1:19" x14ac:dyDescent="0.25">
      <c r="A174" s="2">
        <f t="shared" si="6"/>
        <v>5</v>
      </c>
      <c r="B174" s="2">
        <f t="shared" si="7"/>
        <v>5</v>
      </c>
      <c r="C174" s="2" t="str">
        <f t="shared" si="8"/>
        <v>sábado</v>
      </c>
      <c r="D174" s="16" t="s">
        <v>418</v>
      </c>
      <c r="E174" s="7" t="s">
        <v>419</v>
      </c>
      <c r="F174" s="7">
        <v>416</v>
      </c>
      <c r="G174" s="7">
        <v>481</v>
      </c>
      <c r="H174" s="7" t="s">
        <v>110</v>
      </c>
      <c r="I174" s="7" t="s">
        <v>110</v>
      </c>
      <c r="J174" s="7" t="s">
        <v>23</v>
      </c>
      <c r="K174" s="7">
        <v>2161</v>
      </c>
      <c r="L174" s="7">
        <v>7777</v>
      </c>
      <c r="M174" s="7" t="s">
        <v>24</v>
      </c>
      <c r="N174" s="7" t="s">
        <v>31</v>
      </c>
      <c r="O174" s="7" t="s">
        <v>25</v>
      </c>
      <c r="P174" s="7">
        <v>23980</v>
      </c>
      <c r="Q174" s="7">
        <v>10520</v>
      </c>
      <c r="R174" s="8">
        <v>13460</v>
      </c>
      <c r="S174" s="2">
        <v>13.46</v>
      </c>
    </row>
    <row r="175" spans="1:19" x14ac:dyDescent="0.25">
      <c r="A175" s="2">
        <f t="shared" si="6"/>
        <v>5</v>
      </c>
      <c r="B175" s="2">
        <f t="shared" si="7"/>
        <v>5</v>
      </c>
      <c r="C175" s="2" t="str">
        <f t="shared" si="8"/>
        <v>sábado</v>
      </c>
      <c r="D175" s="16" t="s">
        <v>420</v>
      </c>
      <c r="E175" s="7" t="s">
        <v>421</v>
      </c>
      <c r="F175" s="7">
        <v>488</v>
      </c>
      <c r="G175" s="7">
        <v>520</v>
      </c>
      <c r="H175" s="7" t="s">
        <v>38</v>
      </c>
      <c r="I175" s="7" t="s">
        <v>38</v>
      </c>
      <c r="J175" s="7" t="s">
        <v>23</v>
      </c>
      <c r="K175" s="7">
        <v>2161</v>
      </c>
      <c r="L175" s="7">
        <v>7777</v>
      </c>
      <c r="M175" s="7" t="s">
        <v>24</v>
      </c>
      <c r="N175" s="7" t="s">
        <v>31</v>
      </c>
      <c r="O175" s="7" t="s">
        <v>43</v>
      </c>
      <c r="P175" s="7">
        <v>29410</v>
      </c>
      <c r="Q175" s="7">
        <v>12280</v>
      </c>
      <c r="R175" s="8">
        <v>17130</v>
      </c>
      <c r="S175" s="2">
        <v>17.13</v>
      </c>
    </row>
    <row r="176" spans="1:19" x14ac:dyDescent="0.25">
      <c r="A176" s="2">
        <f t="shared" si="6"/>
        <v>5</v>
      </c>
      <c r="B176" s="2">
        <f t="shared" si="7"/>
        <v>5</v>
      </c>
      <c r="C176" s="2" t="str">
        <f t="shared" si="8"/>
        <v>sábado</v>
      </c>
      <c r="D176" s="16" t="s">
        <v>422</v>
      </c>
      <c r="E176" s="7" t="s">
        <v>423</v>
      </c>
      <c r="F176" s="7">
        <v>508</v>
      </c>
      <c r="G176" s="7">
        <v>573</v>
      </c>
      <c r="H176" s="7" t="s">
        <v>94</v>
      </c>
      <c r="I176" s="7">
        <v>1333</v>
      </c>
      <c r="J176" s="7" t="s">
        <v>23</v>
      </c>
      <c r="K176" s="7">
        <v>2161</v>
      </c>
      <c r="L176" s="7">
        <v>7777</v>
      </c>
      <c r="M176" s="7" t="s">
        <v>24</v>
      </c>
      <c r="N176" s="7" t="s">
        <v>31</v>
      </c>
      <c r="O176" s="7" t="s">
        <v>25</v>
      </c>
      <c r="P176" s="7">
        <v>16070</v>
      </c>
      <c r="Q176" s="7">
        <v>11710</v>
      </c>
      <c r="R176" s="8">
        <v>4360</v>
      </c>
      <c r="S176" s="2">
        <v>4.3600000000000003</v>
      </c>
    </row>
    <row r="177" spans="1:19" x14ac:dyDescent="0.25">
      <c r="A177" s="2">
        <f t="shared" si="6"/>
        <v>5</v>
      </c>
      <c r="B177" s="2">
        <f t="shared" si="7"/>
        <v>5</v>
      </c>
      <c r="C177" s="2" t="str">
        <f t="shared" si="8"/>
        <v>sábado</v>
      </c>
      <c r="D177" s="16" t="s">
        <v>424</v>
      </c>
      <c r="E177" s="7" t="s">
        <v>425</v>
      </c>
      <c r="F177" s="7">
        <v>530</v>
      </c>
      <c r="G177" s="7">
        <v>593</v>
      </c>
      <c r="H177" s="7" t="s">
        <v>59</v>
      </c>
      <c r="I177" s="7" t="s">
        <v>87</v>
      </c>
      <c r="J177" s="7" t="s">
        <v>23</v>
      </c>
      <c r="K177" s="7">
        <v>2361</v>
      </c>
      <c r="L177" s="7">
        <v>7777</v>
      </c>
      <c r="M177" s="7" t="s">
        <v>24</v>
      </c>
      <c r="N177" s="7" t="s">
        <v>31</v>
      </c>
      <c r="O177" s="7" t="s">
        <v>25</v>
      </c>
      <c r="P177" s="7">
        <v>23050</v>
      </c>
      <c r="Q177" s="7">
        <v>12170</v>
      </c>
      <c r="R177" s="8">
        <v>10880</v>
      </c>
      <c r="S177" s="2">
        <v>10.88</v>
      </c>
    </row>
    <row r="178" spans="1:19" x14ac:dyDescent="0.25">
      <c r="A178" s="2">
        <f t="shared" si="6"/>
        <v>5</v>
      </c>
      <c r="B178" s="2">
        <f t="shared" si="7"/>
        <v>5</v>
      </c>
      <c r="C178" s="2" t="str">
        <f t="shared" si="8"/>
        <v>sábado</v>
      </c>
      <c r="D178" s="16" t="s">
        <v>426</v>
      </c>
      <c r="E178" s="7" t="s">
        <v>427</v>
      </c>
      <c r="F178" s="7">
        <v>533</v>
      </c>
      <c r="G178" s="7">
        <v>596</v>
      </c>
      <c r="H178" s="7" t="s">
        <v>42</v>
      </c>
      <c r="I178" s="7" t="s">
        <v>42</v>
      </c>
      <c r="J178" s="7" t="s">
        <v>23</v>
      </c>
      <c r="K178" s="7">
        <v>2161</v>
      </c>
      <c r="L178" s="7">
        <v>7777</v>
      </c>
      <c r="M178" s="7" t="s">
        <v>24</v>
      </c>
      <c r="N178" s="7" t="s">
        <v>31</v>
      </c>
      <c r="O178" s="7" t="s">
        <v>25</v>
      </c>
      <c r="P178" s="7">
        <v>25160</v>
      </c>
      <c r="Q178" s="7">
        <v>11990</v>
      </c>
      <c r="R178" s="8">
        <v>13170</v>
      </c>
      <c r="S178" s="2">
        <v>13.17</v>
      </c>
    </row>
    <row r="179" spans="1:19" x14ac:dyDescent="0.25">
      <c r="A179" s="2">
        <f t="shared" si="6"/>
        <v>5</v>
      </c>
      <c r="B179" s="2">
        <f t="shared" si="7"/>
        <v>5</v>
      </c>
      <c r="C179" s="2" t="str">
        <f t="shared" si="8"/>
        <v>sábado</v>
      </c>
      <c r="D179" s="16" t="s">
        <v>428</v>
      </c>
      <c r="E179" s="7" t="s">
        <v>429</v>
      </c>
      <c r="F179" s="7">
        <v>558</v>
      </c>
      <c r="G179" s="7">
        <v>615</v>
      </c>
      <c r="H179" s="7" t="s">
        <v>30</v>
      </c>
      <c r="I179" s="7" t="s">
        <v>30</v>
      </c>
      <c r="J179" s="7" t="s">
        <v>23</v>
      </c>
      <c r="K179" s="7">
        <v>2161</v>
      </c>
      <c r="L179" s="7">
        <v>7777</v>
      </c>
      <c r="M179" s="7" t="s">
        <v>24</v>
      </c>
      <c r="N179" s="7" t="s">
        <v>31</v>
      </c>
      <c r="O179" s="7" t="s">
        <v>43</v>
      </c>
      <c r="P179" s="7">
        <v>22400</v>
      </c>
      <c r="Q179" s="7">
        <v>11730</v>
      </c>
      <c r="R179" s="8">
        <v>10670</v>
      </c>
      <c r="S179" s="2">
        <v>10.67</v>
      </c>
    </row>
    <row r="180" spans="1:19" x14ac:dyDescent="0.25">
      <c r="A180" s="2">
        <f t="shared" si="6"/>
        <v>5</v>
      </c>
      <c r="B180" s="2">
        <f t="shared" si="7"/>
        <v>5</v>
      </c>
      <c r="C180" s="2" t="str">
        <f t="shared" si="8"/>
        <v>sábado</v>
      </c>
      <c r="D180" s="16" t="s">
        <v>430</v>
      </c>
      <c r="E180" s="7" t="s">
        <v>431</v>
      </c>
      <c r="F180" s="7">
        <v>564</v>
      </c>
      <c r="G180" s="7">
        <v>623</v>
      </c>
      <c r="H180" s="7" t="s">
        <v>46</v>
      </c>
      <c r="I180" s="7" t="s">
        <v>46</v>
      </c>
      <c r="J180" s="7" t="s">
        <v>23</v>
      </c>
      <c r="K180" s="7">
        <v>2161</v>
      </c>
      <c r="L180" s="7">
        <v>7777</v>
      </c>
      <c r="M180" s="7" t="s">
        <v>24</v>
      </c>
      <c r="N180" s="7" t="s">
        <v>31</v>
      </c>
      <c r="O180" s="7" t="s">
        <v>43</v>
      </c>
      <c r="P180" s="7">
        <v>29890</v>
      </c>
      <c r="Q180" s="7">
        <v>12220</v>
      </c>
      <c r="R180" s="8">
        <v>17670</v>
      </c>
      <c r="S180" s="2">
        <v>17.670000000000002</v>
      </c>
    </row>
    <row r="181" spans="1:19" x14ac:dyDescent="0.25">
      <c r="A181" s="2">
        <f t="shared" si="6"/>
        <v>5</v>
      </c>
      <c r="B181" s="2">
        <f t="shared" si="7"/>
        <v>5</v>
      </c>
      <c r="C181" s="2" t="str">
        <f t="shared" si="8"/>
        <v>sábado</v>
      </c>
      <c r="D181" s="16" t="s">
        <v>432</v>
      </c>
      <c r="E181" s="7" t="s">
        <v>433</v>
      </c>
      <c r="F181" s="7">
        <v>565</v>
      </c>
      <c r="G181" s="7">
        <v>622</v>
      </c>
      <c r="H181" s="7" t="s">
        <v>49</v>
      </c>
      <c r="I181" s="7" t="s">
        <v>49</v>
      </c>
      <c r="J181" s="7" t="s">
        <v>23</v>
      </c>
      <c r="K181" s="7">
        <v>2161</v>
      </c>
      <c r="L181" s="7">
        <v>7777</v>
      </c>
      <c r="M181" s="7" t="s">
        <v>24</v>
      </c>
      <c r="N181" s="7" t="s">
        <v>31</v>
      </c>
      <c r="O181" s="7" t="s">
        <v>43</v>
      </c>
      <c r="P181" s="7">
        <v>20690</v>
      </c>
      <c r="Q181" s="7">
        <v>12840</v>
      </c>
      <c r="R181" s="8">
        <v>7850</v>
      </c>
      <c r="S181" s="2">
        <v>7.85</v>
      </c>
    </row>
    <row r="182" spans="1:19" x14ac:dyDescent="0.25">
      <c r="A182" s="2">
        <f t="shared" si="6"/>
        <v>5</v>
      </c>
      <c r="B182" s="2">
        <f t="shared" si="7"/>
        <v>5</v>
      </c>
      <c r="C182" s="2" t="str">
        <f t="shared" si="8"/>
        <v>sábado</v>
      </c>
      <c r="D182" s="16" t="s">
        <v>434</v>
      </c>
      <c r="E182" s="7" t="s">
        <v>435</v>
      </c>
      <c r="F182" s="7">
        <v>616</v>
      </c>
      <c r="G182" s="7">
        <v>680</v>
      </c>
      <c r="H182" s="7" t="s">
        <v>62</v>
      </c>
      <c r="I182" s="7" t="s">
        <v>62</v>
      </c>
      <c r="J182" s="7" t="s">
        <v>23</v>
      </c>
      <c r="K182" s="7">
        <v>2361</v>
      </c>
      <c r="L182" s="7">
        <v>7777</v>
      </c>
      <c r="M182" s="7" t="s">
        <v>24</v>
      </c>
      <c r="N182" s="7" t="s">
        <v>31</v>
      </c>
      <c r="O182" s="7" t="s">
        <v>25</v>
      </c>
      <c r="P182" s="7">
        <v>25770</v>
      </c>
      <c r="Q182" s="7">
        <v>12060</v>
      </c>
      <c r="R182" s="8">
        <v>13710</v>
      </c>
      <c r="S182" s="2">
        <v>13.71</v>
      </c>
    </row>
    <row r="183" spans="1:19" x14ac:dyDescent="0.25">
      <c r="A183" s="2">
        <f t="shared" si="6"/>
        <v>5</v>
      </c>
      <c r="B183" s="2">
        <f t="shared" si="7"/>
        <v>5</v>
      </c>
      <c r="C183" s="2" t="str">
        <f t="shared" si="8"/>
        <v>sábado</v>
      </c>
      <c r="D183" s="16" t="s">
        <v>436</v>
      </c>
      <c r="E183" s="7" t="s">
        <v>437</v>
      </c>
      <c r="F183" s="7">
        <v>625</v>
      </c>
      <c r="G183" s="7">
        <v>697</v>
      </c>
      <c r="H183" s="7" t="s">
        <v>70</v>
      </c>
      <c r="I183" s="7" t="s">
        <v>70</v>
      </c>
      <c r="J183" s="7" t="s">
        <v>23</v>
      </c>
      <c r="K183" s="7">
        <v>2161</v>
      </c>
      <c r="L183" s="7">
        <v>7777</v>
      </c>
      <c r="M183" s="7" t="s">
        <v>24</v>
      </c>
      <c r="N183" s="7" t="s">
        <v>31</v>
      </c>
      <c r="O183" s="7" t="s">
        <v>43</v>
      </c>
      <c r="P183" s="7">
        <v>32770</v>
      </c>
      <c r="Q183" s="7">
        <v>9990</v>
      </c>
      <c r="R183" s="8">
        <v>22780</v>
      </c>
      <c r="S183" s="2">
        <v>22.78</v>
      </c>
    </row>
    <row r="184" spans="1:19" x14ac:dyDescent="0.25">
      <c r="A184" s="2">
        <f t="shared" si="6"/>
        <v>5</v>
      </c>
      <c r="B184" s="2">
        <f t="shared" si="7"/>
        <v>5</v>
      </c>
      <c r="C184" s="2" t="str">
        <f t="shared" si="8"/>
        <v>sábado</v>
      </c>
      <c r="D184" s="16" t="s">
        <v>440</v>
      </c>
      <c r="E184" s="7" t="s">
        <v>441</v>
      </c>
      <c r="F184" s="7">
        <v>640</v>
      </c>
      <c r="G184" s="7">
        <v>701</v>
      </c>
      <c r="H184" s="7" t="s">
        <v>110</v>
      </c>
      <c r="I184" s="7" t="s">
        <v>110</v>
      </c>
      <c r="J184" s="7" t="s">
        <v>23</v>
      </c>
      <c r="K184" s="7">
        <v>2161</v>
      </c>
      <c r="L184" s="7">
        <v>7777</v>
      </c>
      <c r="M184" s="7" t="s">
        <v>24</v>
      </c>
      <c r="N184" s="7" t="s">
        <v>31</v>
      </c>
      <c r="O184" s="7" t="s">
        <v>43</v>
      </c>
      <c r="P184" s="7">
        <v>30980</v>
      </c>
      <c r="Q184" s="7">
        <v>10520</v>
      </c>
      <c r="R184" s="8">
        <v>20460</v>
      </c>
      <c r="S184" s="2">
        <v>20.46</v>
      </c>
    </row>
    <row r="185" spans="1:19" x14ac:dyDescent="0.25">
      <c r="A185" s="2">
        <f t="shared" si="6"/>
        <v>5</v>
      </c>
      <c r="B185" s="2">
        <f t="shared" si="7"/>
        <v>5</v>
      </c>
      <c r="C185" s="2" t="str">
        <f t="shared" si="8"/>
        <v>sábado</v>
      </c>
      <c r="D185" s="16" t="s">
        <v>443</v>
      </c>
      <c r="E185" s="7" t="s">
        <v>444</v>
      </c>
      <c r="F185" s="7">
        <v>641</v>
      </c>
      <c r="G185" s="7">
        <v>703</v>
      </c>
      <c r="H185" s="7" t="s">
        <v>35</v>
      </c>
      <c r="I185" s="7" t="s">
        <v>35</v>
      </c>
      <c r="J185" s="7" t="s">
        <v>23</v>
      </c>
      <c r="K185" s="7">
        <v>2361</v>
      </c>
      <c r="L185" s="7">
        <v>7777</v>
      </c>
      <c r="M185" s="7" t="s">
        <v>24</v>
      </c>
      <c r="N185" s="7" t="s">
        <v>31</v>
      </c>
      <c r="O185" s="7" t="s">
        <v>25</v>
      </c>
      <c r="P185" s="7">
        <v>21550</v>
      </c>
      <c r="Q185" s="7">
        <v>12840</v>
      </c>
      <c r="R185" s="8">
        <v>8710</v>
      </c>
      <c r="S185" s="2">
        <v>8.7100000000000009</v>
      </c>
    </row>
    <row r="186" spans="1:19" x14ac:dyDescent="0.25">
      <c r="A186" s="2">
        <f t="shared" si="6"/>
        <v>5</v>
      </c>
      <c r="B186" s="2">
        <f t="shared" si="7"/>
        <v>5</v>
      </c>
      <c r="C186" s="2" t="str">
        <f t="shared" si="8"/>
        <v>sábado</v>
      </c>
      <c r="D186" s="16" t="s">
        <v>445</v>
      </c>
      <c r="E186" s="7" t="s">
        <v>446</v>
      </c>
      <c r="F186" s="7">
        <v>662</v>
      </c>
      <c r="G186" s="7">
        <v>730</v>
      </c>
      <c r="H186" s="7" t="s">
        <v>53</v>
      </c>
      <c r="I186" s="7" t="s">
        <v>53</v>
      </c>
      <c r="J186" s="7" t="s">
        <v>23</v>
      </c>
      <c r="K186" s="7">
        <v>2161</v>
      </c>
      <c r="L186" s="7">
        <v>7777</v>
      </c>
      <c r="M186" s="7" t="s">
        <v>24</v>
      </c>
      <c r="N186" s="7" t="s">
        <v>31</v>
      </c>
      <c r="O186" s="7" t="s">
        <v>25</v>
      </c>
      <c r="P186" s="7">
        <v>27000</v>
      </c>
      <c r="Q186" s="7">
        <v>11870</v>
      </c>
      <c r="R186" s="8">
        <v>15130</v>
      </c>
      <c r="S186" s="2">
        <v>15.13</v>
      </c>
    </row>
    <row r="187" spans="1:19" x14ac:dyDescent="0.25">
      <c r="A187" s="2">
        <f t="shared" si="6"/>
        <v>5</v>
      </c>
      <c r="B187" s="2">
        <f t="shared" si="7"/>
        <v>5</v>
      </c>
      <c r="C187" s="2" t="str">
        <f t="shared" si="8"/>
        <v>sábado</v>
      </c>
      <c r="D187" s="16" t="s">
        <v>447</v>
      </c>
      <c r="E187" s="7" t="s">
        <v>448</v>
      </c>
      <c r="F187" s="7">
        <v>680</v>
      </c>
      <c r="G187" s="7">
        <v>739</v>
      </c>
      <c r="H187" s="7" t="s">
        <v>76</v>
      </c>
      <c r="I187" s="7" t="s">
        <v>76</v>
      </c>
      <c r="J187" s="7" t="s">
        <v>23</v>
      </c>
      <c r="K187" s="7">
        <v>2361</v>
      </c>
      <c r="L187" s="7">
        <v>7777</v>
      </c>
      <c r="M187" s="7" t="s">
        <v>24</v>
      </c>
      <c r="N187" s="7" t="s">
        <v>31</v>
      </c>
      <c r="O187" s="7" t="s">
        <v>25</v>
      </c>
      <c r="P187" s="7">
        <v>26650</v>
      </c>
      <c r="Q187" s="7">
        <v>12100</v>
      </c>
      <c r="R187" s="8">
        <v>14550</v>
      </c>
      <c r="S187" s="2">
        <v>14.55</v>
      </c>
    </row>
    <row r="188" spans="1:19" x14ac:dyDescent="0.25">
      <c r="A188" s="2">
        <f t="shared" si="6"/>
        <v>5</v>
      </c>
      <c r="B188" s="2">
        <f t="shared" si="7"/>
        <v>5</v>
      </c>
      <c r="C188" s="2" t="str">
        <f t="shared" si="8"/>
        <v>sábado</v>
      </c>
      <c r="D188" s="16" t="s">
        <v>449</v>
      </c>
      <c r="E188" s="7" t="s">
        <v>450</v>
      </c>
      <c r="F188" s="7">
        <v>699</v>
      </c>
      <c r="G188" s="7">
        <v>757</v>
      </c>
      <c r="H188" s="7" t="s">
        <v>38</v>
      </c>
      <c r="I188" s="7" t="s">
        <v>38</v>
      </c>
      <c r="J188" s="7" t="s">
        <v>23</v>
      </c>
      <c r="K188" s="7">
        <v>2361</v>
      </c>
      <c r="L188" s="7">
        <v>7777</v>
      </c>
      <c r="M188" s="7" t="s">
        <v>24</v>
      </c>
      <c r="N188" s="7" t="s">
        <v>31</v>
      </c>
      <c r="O188" s="7" t="s">
        <v>43</v>
      </c>
      <c r="P188" s="7">
        <v>28930</v>
      </c>
      <c r="Q188" s="7">
        <v>12250</v>
      </c>
      <c r="R188" s="8">
        <v>16680</v>
      </c>
      <c r="S188" s="2">
        <v>16.68</v>
      </c>
    </row>
    <row r="189" spans="1:19" x14ac:dyDescent="0.25">
      <c r="A189" s="2">
        <f t="shared" si="6"/>
        <v>5</v>
      </c>
      <c r="B189" s="2">
        <f t="shared" si="7"/>
        <v>5</v>
      </c>
      <c r="C189" s="2" t="str">
        <f t="shared" si="8"/>
        <v>sábado</v>
      </c>
      <c r="D189" s="16" t="s">
        <v>451</v>
      </c>
      <c r="E189" s="7" t="s">
        <v>452</v>
      </c>
      <c r="F189" s="7">
        <v>706</v>
      </c>
      <c r="G189" s="7">
        <v>4</v>
      </c>
      <c r="H189" s="7" t="s">
        <v>42</v>
      </c>
      <c r="I189" s="7" t="s">
        <v>42</v>
      </c>
      <c r="J189" s="7" t="s">
        <v>23</v>
      </c>
      <c r="K189" s="7">
        <v>2361</v>
      </c>
      <c r="L189" s="7">
        <v>7777</v>
      </c>
      <c r="M189" s="7" t="s">
        <v>24</v>
      </c>
      <c r="N189" s="7" t="s">
        <v>31</v>
      </c>
      <c r="O189" s="7" t="s">
        <v>25</v>
      </c>
      <c r="P189" s="7">
        <v>28630</v>
      </c>
      <c r="Q189" s="7">
        <v>12000</v>
      </c>
      <c r="R189" s="8">
        <v>16630</v>
      </c>
      <c r="S189" s="2">
        <v>16.63</v>
      </c>
    </row>
    <row r="190" spans="1:19" x14ac:dyDescent="0.25">
      <c r="A190" s="2">
        <f t="shared" si="6"/>
        <v>5</v>
      </c>
      <c r="B190" s="2">
        <f t="shared" si="7"/>
        <v>5</v>
      </c>
      <c r="C190" s="2" t="str">
        <f t="shared" si="8"/>
        <v>sábado</v>
      </c>
      <c r="D190" s="16" t="s">
        <v>453</v>
      </c>
      <c r="E190" s="7" t="s">
        <v>454</v>
      </c>
      <c r="F190" s="7">
        <v>735</v>
      </c>
      <c r="G190" s="7">
        <v>17</v>
      </c>
      <c r="H190" s="7" t="s">
        <v>46</v>
      </c>
      <c r="I190" s="7" t="s">
        <v>46</v>
      </c>
      <c r="J190" s="7" t="s">
        <v>23</v>
      </c>
      <c r="K190" s="7">
        <v>2361</v>
      </c>
      <c r="L190" s="7">
        <v>7777</v>
      </c>
      <c r="M190" s="7" t="s">
        <v>24</v>
      </c>
      <c r="N190" s="7" t="s">
        <v>31</v>
      </c>
      <c r="O190" s="7" t="s">
        <v>25</v>
      </c>
      <c r="P190" s="7">
        <v>18270</v>
      </c>
      <c r="Q190" s="7">
        <v>12270</v>
      </c>
      <c r="R190" s="8">
        <v>6000</v>
      </c>
      <c r="S190" s="2">
        <v>6</v>
      </c>
    </row>
    <row r="191" spans="1:19" x14ac:dyDescent="0.25">
      <c r="A191" s="2">
        <f t="shared" si="6"/>
        <v>5</v>
      </c>
      <c r="B191" s="2">
        <f t="shared" si="7"/>
        <v>6</v>
      </c>
      <c r="C191" s="2" t="str">
        <f t="shared" si="8"/>
        <v>domingo</v>
      </c>
      <c r="D191" s="16" t="s">
        <v>455</v>
      </c>
      <c r="E191" s="7" t="s">
        <v>456</v>
      </c>
      <c r="F191" s="7">
        <v>54</v>
      </c>
      <c r="G191" s="7">
        <v>103</v>
      </c>
      <c r="H191" s="7" t="s">
        <v>30</v>
      </c>
      <c r="I191" s="7" t="s">
        <v>30</v>
      </c>
      <c r="J191" s="7" t="s">
        <v>23</v>
      </c>
      <c r="K191" s="7">
        <v>2361</v>
      </c>
      <c r="L191" s="7">
        <v>7777</v>
      </c>
      <c r="M191" s="7" t="s">
        <v>24</v>
      </c>
      <c r="N191" s="7" t="s">
        <v>31</v>
      </c>
      <c r="O191" s="7" t="s">
        <v>25</v>
      </c>
      <c r="P191" s="7">
        <v>20800</v>
      </c>
      <c r="Q191" s="7">
        <v>11800</v>
      </c>
      <c r="R191" s="8">
        <v>9000</v>
      </c>
      <c r="S191" s="2">
        <v>9</v>
      </c>
    </row>
    <row r="192" spans="1:19" x14ac:dyDescent="0.25">
      <c r="A192" s="2">
        <f t="shared" si="6"/>
        <v>5</v>
      </c>
      <c r="B192" s="2">
        <f t="shared" si="7"/>
        <v>6</v>
      </c>
      <c r="C192" s="2" t="str">
        <f t="shared" si="8"/>
        <v>domingo</v>
      </c>
      <c r="D192" s="16" t="s">
        <v>457</v>
      </c>
      <c r="E192" s="7" t="s">
        <v>458</v>
      </c>
      <c r="F192" s="7">
        <v>78</v>
      </c>
      <c r="G192" s="7">
        <v>134</v>
      </c>
      <c r="H192" s="7" t="s">
        <v>53</v>
      </c>
      <c r="I192" s="7" t="s">
        <v>53</v>
      </c>
      <c r="J192" s="7" t="s">
        <v>23</v>
      </c>
      <c r="K192" s="7">
        <v>2161</v>
      </c>
      <c r="L192" s="7">
        <v>7777</v>
      </c>
      <c r="M192" s="7" t="s">
        <v>24</v>
      </c>
      <c r="N192" s="7" t="s">
        <v>31</v>
      </c>
      <c r="O192" s="7" t="s">
        <v>25</v>
      </c>
      <c r="P192" s="7">
        <v>19340</v>
      </c>
      <c r="Q192" s="7">
        <v>11910</v>
      </c>
      <c r="R192" s="8">
        <v>7430</v>
      </c>
      <c r="S192" s="2">
        <v>7.43</v>
      </c>
    </row>
    <row r="193" spans="1:19" x14ac:dyDescent="0.25">
      <c r="A193" s="2">
        <f t="shared" si="6"/>
        <v>5</v>
      </c>
      <c r="B193" s="2">
        <f t="shared" si="7"/>
        <v>6</v>
      </c>
      <c r="C193" s="2" t="str">
        <f t="shared" si="8"/>
        <v>domingo</v>
      </c>
      <c r="D193" s="16" t="s">
        <v>459</v>
      </c>
      <c r="E193" s="7" t="s">
        <v>460</v>
      </c>
      <c r="F193" s="7">
        <v>99</v>
      </c>
      <c r="G193" s="7">
        <v>106</v>
      </c>
      <c r="H193" s="7" t="s">
        <v>59</v>
      </c>
      <c r="I193" s="7" t="s">
        <v>87</v>
      </c>
      <c r="J193" s="7" t="s">
        <v>23</v>
      </c>
      <c r="K193" s="7">
        <v>2161</v>
      </c>
      <c r="L193" s="7">
        <v>7777</v>
      </c>
      <c r="M193" s="7" t="s">
        <v>24</v>
      </c>
      <c r="N193" s="7" t="s">
        <v>31</v>
      </c>
      <c r="O193" s="7" t="s">
        <v>43</v>
      </c>
      <c r="P193" s="7">
        <v>22740</v>
      </c>
      <c r="Q193" s="7">
        <v>12200</v>
      </c>
      <c r="R193" s="8">
        <v>10540</v>
      </c>
      <c r="S193" s="2">
        <v>10.54</v>
      </c>
    </row>
    <row r="194" spans="1:19" x14ac:dyDescent="0.25">
      <c r="A194" s="2">
        <f t="shared" si="6"/>
        <v>5</v>
      </c>
      <c r="B194" s="2">
        <f t="shared" si="7"/>
        <v>6</v>
      </c>
      <c r="C194" s="2" t="str">
        <f t="shared" si="8"/>
        <v>domingo</v>
      </c>
      <c r="D194" s="16" t="s">
        <v>461</v>
      </c>
      <c r="E194" s="7" t="s">
        <v>462</v>
      </c>
      <c r="F194" s="7">
        <v>115</v>
      </c>
      <c r="G194" s="7">
        <v>116</v>
      </c>
      <c r="H194" s="7" t="s">
        <v>62</v>
      </c>
      <c r="I194" s="7" t="s">
        <v>62</v>
      </c>
      <c r="J194" s="7" t="s">
        <v>23</v>
      </c>
      <c r="K194" s="7">
        <v>2361</v>
      </c>
      <c r="L194" s="7">
        <v>7777</v>
      </c>
      <c r="M194" s="7" t="s">
        <v>24</v>
      </c>
      <c r="N194" s="7" t="s">
        <v>31</v>
      </c>
      <c r="O194" s="7" t="s">
        <v>43</v>
      </c>
      <c r="P194" s="7">
        <v>25970</v>
      </c>
      <c r="Q194" s="7">
        <v>12030</v>
      </c>
      <c r="R194" s="8">
        <v>13940</v>
      </c>
      <c r="S194" s="2">
        <v>13.94</v>
      </c>
    </row>
    <row r="195" spans="1:19" x14ac:dyDescent="0.25">
      <c r="A195" s="2">
        <f t="shared" ref="A195:A258" si="9">MONTH(D195)</f>
        <v>5</v>
      </c>
      <c r="B195" s="2">
        <f t="shared" ref="B195:B258" si="10">DAY(D195)</f>
        <v>6</v>
      </c>
      <c r="C195" s="2" t="str">
        <f t="shared" ref="C195:C258" si="11">TEXT(D195,"DDDD")</f>
        <v>domingo</v>
      </c>
      <c r="D195" s="16" t="s">
        <v>463</v>
      </c>
      <c r="E195" s="7" t="s">
        <v>464</v>
      </c>
      <c r="F195" s="7">
        <v>137</v>
      </c>
      <c r="G195" s="7">
        <v>181</v>
      </c>
      <c r="H195" s="7" t="s">
        <v>38</v>
      </c>
      <c r="I195" s="7" t="s">
        <v>38</v>
      </c>
      <c r="J195" s="7" t="s">
        <v>23</v>
      </c>
      <c r="K195" s="7">
        <v>2361</v>
      </c>
      <c r="L195" s="7">
        <v>7777</v>
      </c>
      <c r="M195" s="7" t="s">
        <v>24</v>
      </c>
      <c r="N195" s="7" t="s">
        <v>31</v>
      </c>
      <c r="O195" s="7" t="s">
        <v>25</v>
      </c>
      <c r="P195" s="7">
        <v>18930</v>
      </c>
      <c r="Q195" s="7">
        <v>12240</v>
      </c>
      <c r="R195" s="8">
        <v>6690</v>
      </c>
      <c r="S195" s="2">
        <v>6.69</v>
      </c>
    </row>
    <row r="196" spans="1:19" x14ac:dyDescent="0.25">
      <c r="A196" s="2">
        <f t="shared" si="9"/>
        <v>5</v>
      </c>
      <c r="B196" s="2">
        <f t="shared" si="10"/>
        <v>6</v>
      </c>
      <c r="C196" s="2" t="str">
        <f t="shared" si="11"/>
        <v>domingo</v>
      </c>
      <c r="D196" s="16" t="s">
        <v>465</v>
      </c>
      <c r="E196" s="7" t="s">
        <v>466</v>
      </c>
      <c r="F196" s="7">
        <v>145</v>
      </c>
      <c r="G196" s="7">
        <v>198</v>
      </c>
      <c r="H196" s="7" t="s">
        <v>56</v>
      </c>
      <c r="I196" s="7">
        <v>1305</v>
      </c>
      <c r="J196" s="7" t="s">
        <v>23</v>
      </c>
      <c r="K196" s="7">
        <v>2361</v>
      </c>
      <c r="L196" s="7">
        <v>7777</v>
      </c>
      <c r="M196" s="7" t="s">
        <v>24</v>
      </c>
      <c r="N196" s="7" t="s">
        <v>31</v>
      </c>
      <c r="O196" s="7" t="s">
        <v>25</v>
      </c>
      <c r="P196" s="7">
        <v>18680</v>
      </c>
      <c r="Q196" s="7">
        <v>12110</v>
      </c>
      <c r="R196" s="8">
        <v>6570</v>
      </c>
      <c r="S196" s="2">
        <v>6.57</v>
      </c>
    </row>
    <row r="197" spans="1:19" x14ac:dyDescent="0.25">
      <c r="A197" s="2">
        <f t="shared" si="9"/>
        <v>5</v>
      </c>
      <c r="B197" s="2">
        <f t="shared" si="10"/>
        <v>6</v>
      </c>
      <c r="C197" s="2" t="str">
        <f t="shared" si="11"/>
        <v>domingo</v>
      </c>
      <c r="D197" s="16" t="s">
        <v>467</v>
      </c>
      <c r="E197" s="7" t="s">
        <v>468</v>
      </c>
      <c r="F197" s="7">
        <v>160</v>
      </c>
      <c r="G197" s="7">
        <v>192</v>
      </c>
      <c r="H197" s="7" t="s">
        <v>35</v>
      </c>
      <c r="I197" s="7" t="s">
        <v>35</v>
      </c>
      <c r="J197" s="7" t="s">
        <v>23</v>
      </c>
      <c r="K197" s="7">
        <v>2361</v>
      </c>
      <c r="L197" s="7">
        <v>7777</v>
      </c>
      <c r="M197" s="7" t="s">
        <v>24</v>
      </c>
      <c r="N197" s="7" t="s">
        <v>31</v>
      </c>
      <c r="O197" s="7" t="s">
        <v>43</v>
      </c>
      <c r="P197" s="7">
        <v>23670</v>
      </c>
      <c r="Q197" s="7">
        <v>12840</v>
      </c>
      <c r="R197" s="8">
        <v>10830</v>
      </c>
      <c r="S197" s="2">
        <v>10.83</v>
      </c>
    </row>
    <row r="198" spans="1:19" x14ac:dyDescent="0.25">
      <c r="A198" s="2">
        <f t="shared" si="9"/>
        <v>5</v>
      </c>
      <c r="B198" s="2">
        <f t="shared" si="10"/>
        <v>6</v>
      </c>
      <c r="C198" s="2" t="str">
        <f t="shared" si="11"/>
        <v>domingo</v>
      </c>
      <c r="D198" s="16" t="s">
        <v>469</v>
      </c>
      <c r="E198" s="7" t="s">
        <v>470</v>
      </c>
      <c r="F198" s="7">
        <v>173</v>
      </c>
      <c r="G198" s="7">
        <v>221</v>
      </c>
      <c r="H198" s="7" t="s">
        <v>125</v>
      </c>
      <c r="I198" s="7">
        <v>1306</v>
      </c>
      <c r="J198" s="7" t="s">
        <v>23</v>
      </c>
      <c r="K198" s="7">
        <v>2361</v>
      </c>
      <c r="L198" s="7">
        <v>7777</v>
      </c>
      <c r="M198" s="7" t="s">
        <v>24</v>
      </c>
      <c r="N198" s="7" t="s">
        <v>31</v>
      </c>
      <c r="O198" s="7" t="s">
        <v>25</v>
      </c>
      <c r="P198" s="7">
        <v>15380</v>
      </c>
      <c r="Q198" s="7">
        <v>12030</v>
      </c>
      <c r="R198" s="8">
        <v>3350</v>
      </c>
      <c r="S198" s="2">
        <v>3.35</v>
      </c>
    </row>
    <row r="199" spans="1:19" x14ac:dyDescent="0.25">
      <c r="A199" s="2">
        <f t="shared" si="9"/>
        <v>5</v>
      </c>
      <c r="B199" s="2">
        <f t="shared" si="10"/>
        <v>6</v>
      </c>
      <c r="C199" s="2" t="str">
        <f t="shared" si="11"/>
        <v>domingo</v>
      </c>
      <c r="D199" s="16" t="s">
        <v>471</v>
      </c>
      <c r="E199" s="7" t="s">
        <v>472</v>
      </c>
      <c r="F199" s="7">
        <v>4</v>
      </c>
      <c r="G199" s="7">
        <v>245</v>
      </c>
      <c r="H199" s="7" t="s">
        <v>88</v>
      </c>
      <c r="I199" s="7" t="s">
        <v>88</v>
      </c>
      <c r="J199" s="7" t="s">
        <v>23</v>
      </c>
      <c r="K199" s="7">
        <v>2361</v>
      </c>
      <c r="L199" s="7">
        <v>7777</v>
      </c>
      <c r="M199" s="7" t="s">
        <v>24</v>
      </c>
      <c r="N199" s="7" t="s">
        <v>31</v>
      </c>
      <c r="O199" s="7" t="s">
        <v>25</v>
      </c>
      <c r="P199" s="7">
        <v>17740</v>
      </c>
      <c r="Q199" s="7">
        <v>11980</v>
      </c>
      <c r="R199" s="8">
        <v>5760</v>
      </c>
      <c r="S199" s="2">
        <v>5.76</v>
      </c>
    </row>
    <row r="200" spans="1:19" x14ac:dyDescent="0.25">
      <c r="A200" s="2">
        <f t="shared" si="9"/>
        <v>5</v>
      </c>
      <c r="B200" s="2">
        <f t="shared" si="10"/>
        <v>6</v>
      </c>
      <c r="C200" s="2" t="str">
        <f t="shared" si="11"/>
        <v>domingo</v>
      </c>
      <c r="D200" s="16" t="s">
        <v>473</v>
      </c>
      <c r="E200" s="7" t="s">
        <v>474</v>
      </c>
      <c r="F200" s="7">
        <v>10</v>
      </c>
      <c r="G200" s="7">
        <v>7</v>
      </c>
      <c r="H200" s="7" t="s">
        <v>49</v>
      </c>
      <c r="I200" s="7" t="s">
        <v>49</v>
      </c>
      <c r="J200" s="7" t="s">
        <v>23</v>
      </c>
      <c r="K200" s="7">
        <v>2161</v>
      </c>
      <c r="L200" s="7">
        <v>7777</v>
      </c>
      <c r="M200" s="7" t="s">
        <v>24</v>
      </c>
      <c r="N200" s="7" t="s">
        <v>31</v>
      </c>
      <c r="O200" s="7" t="s">
        <v>25</v>
      </c>
      <c r="P200" s="7">
        <v>16070</v>
      </c>
      <c r="Q200" s="7">
        <v>12810</v>
      </c>
      <c r="R200" s="8">
        <v>3260</v>
      </c>
      <c r="S200" s="2">
        <v>3.26</v>
      </c>
    </row>
    <row r="201" spans="1:19" x14ac:dyDescent="0.25">
      <c r="A201" s="2">
        <f t="shared" si="9"/>
        <v>5</v>
      </c>
      <c r="B201" s="2">
        <f t="shared" si="10"/>
        <v>6</v>
      </c>
      <c r="C201" s="2" t="str">
        <f t="shared" si="11"/>
        <v>domingo</v>
      </c>
      <c r="D201" s="16" t="s">
        <v>475</v>
      </c>
      <c r="E201" s="7" t="s">
        <v>476</v>
      </c>
      <c r="F201" s="7">
        <v>199</v>
      </c>
      <c r="G201" s="7">
        <v>247</v>
      </c>
      <c r="H201" s="7" t="s">
        <v>70</v>
      </c>
      <c r="I201" s="7" t="s">
        <v>70</v>
      </c>
      <c r="J201" s="7" t="s">
        <v>23</v>
      </c>
      <c r="K201" s="7">
        <v>2361</v>
      </c>
      <c r="L201" s="7">
        <v>7777</v>
      </c>
      <c r="M201" s="7" t="s">
        <v>24</v>
      </c>
      <c r="N201" s="7" t="s">
        <v>31</v>
      </c>
      <c r="O201" s="7" t="s">
        <v>25</v>
      </c>
      <c r="P201" s="7">
        <v>25580</v>
      </c>
      <c r="Q201" s="7">
        <v>10110</v>
      </c>
      <c r="R201" s="8">
        <v>15470</v>
      </c>
      <c r="S201" s="2">
        <v>15.47</v>
      </c>
    </row>
    <row r="202" spans="1:19" x14ac:dyDescent="0.25">
      <c r="A202" s="2">
        <f t="shared" si="9"/>
        <v>5</v>
      </c>
      <c r="B202" s="2">
        <f t="shared" si="10"/>
        <v>7</v>
      </c>
      <c r="C202" s="2" t="str">
        <f t="shared" si="11"/>
        <v>lunes</v>
      </c>
      <c r="D202" s="16" t="s">
        <v>477</v>
      </c>
      <c r="E202" s="7" t="s">
        <v>478</v>
      </c>
      <c r="F202" s="7">
        <v>40</v>
      </c>
      <c r="G202" s="7">
        <v>45</v>
      </c>
      <c r="H202" s="7" t="s">
        <v>110</v>
      </c>
      <c r="I202" s="7" t="s">
        <v>110</v>
      </c>
      <c r="J202" s="7" t="s">
        <v>23</v>
      </c>
      <c r="K202" s="7">
        <v>2161</v>
      </c>
      <c r="L202" s="7">
        <v>7777</v>
      </c>
      <c r="M202" s="7" t="s">
        <v>24</v>
      </c>
      <c r="N202" s="7" t="s">
        <v>31</v>
      </c>
      <c r="O202" s="7" t="s">
        <v>25</v>
      </c>
      <c r="P202" s="7">
        <v>18710</v>
      </c>
      <c r="Q202" s="7">
        <v>10560</v>
      </c>
      <c r="R202" s="8">
        <v>8150</v>
      </c>
      <c r="S202" s="2">
        <v>8.15</v>
      </c>
    </row>
    <row r="203" spans="1:19" x14ac:dyDescent="0.25">
      <c r="A203" s="2">
        <f t="shared" si="9"/>
        <v>5</v>
      </c>
      <c r="B203" s="2">
        <f t="shared" si="10"/>
        <v>7</v>
      </c>
      <c r="C203" s="2" t="str">
        <f t="shared" si="11"/>
        <v>lunes</v>
      </c>
      <c r="D203" s="16" t="s">
        <v>479</v>
      </c>
      <c r="E203" s="7" t="s">
        <v>480</v>
      </c>
      <c r="F203" s="7">
        <v>108</v>
      </c>
      <c r="G203" s="7">
        <v>110</v>
      </c>
      <c r="H203" s="7" t="s">
        <v>62</v>
      </c>
      <c r="I203" s="7" t="s">
        <v>62</v>
      </c>
      <c r="J203" s="7" t="s">
        <v>23</v>
      </c>
      <c r="K203" s="7">
        <v>2161</v>
      </c>
      <c r="L203" s="7">
        <v>7777</v>
      </c>
      <c r="M203" s="7" t="s">
        <v>24</v>
      </c>
      <c r="N203" s="7" t="s">
        <v>31</v>
      </c>
      <c r="O203" s="7" t="s">
        <v>25</v>
      </c>
      <c r="P203" s="7">
        <v>16090</v>
      </c>
      <c r="Q203" s="7">
        <v>11990</v>
      </c>
      <c r="R203" s="8">
        <v>4100</v>
      </c>
      <c r="S203" s="2">
        <v>4.0999999999999996</v>
      </c>
    </row>
    <row r="204" spans="1:19" x14ac:dyDescent="0.25">
      <c r="A204" s="2">
        <f t="shared" si="9"/>
        <v>5</v>
      </c>
      <c r="B204" s="2">
        <f t="shared" si="10"/>
        <v>7</v>
      </c>
      <c r="C204" s="2" t="str">
        <f t="shared" si="11"/>
        <v>lunes</v>
      </c>
      <c r="D204" s="16" t="s">
        <v>481</v>
      </c>
      <c r="E204" s="7" t="s">
        <v>482</v>
      </c>
      <c r="F204" s="7">
        <v>153</v>
      </c>
      <c r="G204" s="7">
        <v>153</v>
      </c>
      <c r="H204" s="7" t="s">
        <v>76</v>
      </c>
      <c r="I204" s="7" t="s">
        <v>76</v>
      </c>
      <c r="J204" s="7" t="s">
        <v>23</v>
      </c>
      <c r="K204" s="7">
        <v>2161</v>
      </c>
      <c r="L204" s="7">
        <v>7777</v>
      </c>
      <c r="M204" s="7" t="s">
        <v>24</v>
      </c>
      <c r="N204" s="7" t="s">
        <v>31</v>
      </c>
      <c r="O204" s="7" t="s">
        <v>25</v>
      </c>
      <c r="P204" s="7">
        <v>15350</v>
      </c>
      <c r="Q204" s="7">
        <v>12110</v>
      </c>
      <c r="R204" s="8">
        <v>3240</v>
      </c>
      <c r="S204" s="2">
        <v>3.24</v>
      </c>
    </row>
    <row r="205" spans="1:19" x14ac:dyDescent="0.25">
      <c r="A205" s="2">
        <f t="shared" si="9"/>
        <v>5</v>
      </c>
      <c r="B205" s="2">
        <f t="shared" si="10"/>
        <v>7</v>
      </c>
      <c r="C205" s="2" t="str">
        <f t="shared" si="11"/>
        <v>lunes</v>
      </c>
      <c r="D205" s="16" t="s">
        <v>483</v>
      </c>
      <c r="E205" s="7" t="s">
        <v>484</v>
      </c>
      <c r="F205" s="7">
        <v>242</v>
      </c>
      <c r="G205" s="7">
        <v>255</v>
      </c>
      <c r="H205" s="7" t="s">
        <v>59</v>
      </c>
      <c r="I205" s="7" t="s">
        <v>87</v>
      </c>
      <c r="J205" s="7" t="s">
        <v>23</v>
      </c>
      <c r="K205" s="7">
        <v>2361</v>
      </c>
      <c r="L205" s="7">
        <v>7777</v>
      </c>
      <c r="M205" s="7" t="s">
        <v>24</v>
      </c>
      <c r="N205" s="7" t="s">
        <v>31</v>
      </c>
      <c r="O205" s="7" t="s">
        <v>25</v>
      </c>
      <c r="P205" s="7">
        <v>26050</v>
      </c>
      <c r="Q205" s="7">
        <v>12140</v>
      </c>
      <c r="R205" s="8">
        <v>13910</v>
      </c>
      <c r="S205" s="2">
        <v>13.91</v>
      </c>
    </row>
    <row r="206" spans="1:19" x14ac:dyDescent="0.25">
      <c r="A206" s="2">
        <f t="shared" si="9"/>
        <v>5</v>
      </c>
      <c r="B206" s="2">
        <f t="shared" si="10"/>
        <v>7</v>
      </c>
      <c r="C206" s="2" t="str">
        <f t="shared" si="11"/>
        <v>lunes</v>
      </c>
      <c r="D206" s="16" t="s">
        <v>486</v>
      </c>
      <c r="E206" s="7" t="s">
        <v>487</v>
      </c>
      <c r="F206" s="7">
        <v>250</v>
      </c>
      <c r="G206" s="7">
        <v>250</v>
      </c>
      <c r="H206" s="7" t="s">
        <v>30</v>
      </c>
      <c r="I206" s="7" t="s">
        <v>30</v>
      </c>
      <c r="J206" s="7" t="s">
        <v>23</v>
      </c>
      <c r="K206" s="7">
        <v>2161</v>
      </c>
      <c r="L206" s="7">
        <v>7777</v>
      </c>
      <c r="M206" s="7" t="s">
        <v>24</v>
      </c>
      <c r="N206" s="7" t="s">
        <v>31</v>
      </c>
      <c r="O206" s="7" t="s">
        <v>43</v>
      </c>
      <c r="P206" s="7">
        <v>26100</v>
      </c>
      <c r="Q206" s="7">
        <v>12030</v>
      </c>
      <c r="R206" s="8">
        <v>14070</v>
      </c>
      <c r="S206" s="2">
        <v>14.07</v>
      </c>
    </row>
    <row r="207" spans="1:19" x14ac:dyDescent="0.25">
      <c r="A207" s="2">
        <f t="shared" si="9"/>
        <v>5</v>
      </c>
      <c r="B207" s="2">
        <f t="shared" si="10"/>
        <v>7</v>
      </c>
      <c r="C207" s="2" t="str">
        <f t="shared" si="11"/>
        <v>lunes</v>
      </c>
      <c r="D207" s="16" t="s">
        <v>488</v>
      </c>
      <c r="E207" s="7" t="s">
        <v>489</v>
      </c>
      <c r="F207" s="7">
        <v>251</v>
      </c>
      <c r="G207" s="7">
        <v>267</v>
      </c>
      <c r="H207" s="7" t="s">
        <v>70</v>
      </c>
      <c r="I207" s="7" t="s">
        <v>70</v>
      </c>
      <c r="J207" s="7" t="s">
        <v>23</v>
      </c>
      <c r="K207" s="7">
        <v>2161</v>
      </c>
      <c r="L207" s="7">
        <v>7777</v>
      </c>
      <c r="M207" s="7" t="s">
        <v>24</v>
      </c>
      <c r="N207" s="7" t="s">
        <v>31</v>
      </c>
      <c r="O207" s="7" t="s">
        <v>25</v>
      </c>
      <c r="P207" s="7">
        <v>30820</v>
      </c>
      <c r="Q207" s="7">
        <v>10080</v>
      </c>
      <c r="R207" s="8">
        <v>20740</v>
      </c>
      <c r="S207" s="2">
        <v>20.74</v>
      </c>
    </row>
    <row r="208" spans="1:19" x14ac:dyDescent="0.25">
      <c r="A208" s="2">
        <f t="shared" si="9"/>
        <v>5</v>
      </c>
      <c r="B208" s="2">
        <f t="shared" si="10"/>
        <v>7</v>
      </c>
      <c r="C208" s="2" t="str">
        <f t="shared" si="11"/>
        <v>lunes</v>
      </c>
      <c r="D208" s="16" t="s">
        <v>491</v>
      </c>
      <c r="E208" s="7" t="s">
        <v>492</v>
      </c>
      <c r="F208" s="7">
        <v>254</v>
      </c>
      <c r="G208" s="7">
        <v>260</v>
      </c>
      <c r="H208" s="7" t="s">
        <v>53</v>
      </c>
      <c r="I208" s="7" t="s">
        <v>53</v>
      </c>
      <c r="J208" s="7" t="s">
        <v>23</v>
      </c>
      <c r="K208" s="7">
        <v>2161</v>
      </c>
      <c r="L208" s="7">
        <v>7777</v>
      </c>
      <c r="M208" s="7" t="s">
        <v>24</v>
      </c>
      <c r="N208" s="7" t="s">
        <v>31</v>
      </c>
      <c r="O208" s="7" t="s">
        <v>25</v>
      </c>
      <c r="P208" s="7">
        <v>29640</v>
      </c>
      <c r="Q208" s="7">
        <v>11950</v>
      </c>
      <c r="R208" s="8">
        <v>17690</v>
      </c>
      <c r="S208" s="2">
        <v>17.690000000000001</v>
      </c>
    </row>
    <row r="209" spans="1:19" x14ac:dyDescent="0.25">
      <c r="A209" s="2">
        <f t="shared" si="9"/>
        <v>5</v>
      </c>
      <c r="B209" s="2">
        <f t="shared" si="10"/>
        <v>7</v>
      </c>
      <c r="C209" s="2" t="str">
        <f t="shared" si="11"/>
        <v>lunes</v>
      </c>
      <c r="D209" s="16" t="s">
        <v>493</v>
      </c>
      <c r="E209" s="7" t="s">
        <v>494</v>
      </c>
      <c r="F209" s="7">
        <v>258</v>
      </c>
      <c r="G209" s="7">
        <v>261</v>
      </c>
      <c r="H209" s="7" t="s">
        <v>38</v>
      </c>
      <c r="I209" s="7" t="s">
        <v>38</v>
      </c>
      <c r="J209" s="7" t="s">
        <v>23</v>
      </c>
      <c r="K209" s="7">
        <v>2161</v>
      </c>
      <c r="L209" s="7">
        <v>7777</v>
      </c>
      <c r="M209" s="7" t="s">
        <v>24</v>
      </c>
      <c r="N209" s="7" t="s">
        <v>31</v>
      </c>
      <c r="O209" s="7" t="s">
        <v>25</v>
      </c>
      <c r="P209" s="7">
        <v>27770</v>
      </c>
      <c r="Q209" s="7">
        <v>12280</v>
      </c>
      <c r="R209" s="8">
        <v>15490</v>
      </c>
      <c r="S209" s="2">
        <v>15.49</v>
      </c>
    </row>
    <row r="210" spans="1:19" x14ac:dyDescent="0.25">
      <c r="A210" s="2">
        <f t="shared" si="9"/>
        <v>5</v>
      </c>
      <c r="B210" s="2">
        <f t="shared" si="10"/>
        <v>7</v>
      </c>
      <c r="C210" s="2" t="str">
        <f t="shared" si="11"/>
        <v>lunes</v>
      </c>
      <c r="D210" s="16" t="s">
        <v>495</v>
      </c>
      <c r="E210" s="7" t="s">
        <v>496</v>
      </c>
      <c r="F210" s="7">
        <v>259</v>
      </c>
      <c r="G210" s="7">
        <v>263</v>
      </c>
      <c r="H210" s="7" t="s">
        <v>42</v>
      </c>
      <c r="I210" s="7" t="s">
        <v>42</v>
      </c>
      <c r="J210" s="7" t="s">
        <v>23</v>
      </c>
      <c r="K210" s="7">
        <v>2161</v>
      </c>
      <c r="L210" s="7">
        <v>7777</v>
      </c>
      <c r="M210" s="7" t="s">
        <v>24</v>
      </c>
      <c r="N210" s="7" t="s">
        <v>31</v>
      </c>
      <c r="O210" s="7" t="s">
        <v>25</v>
      </c>
      <c r="P210" s="7">
        <v>33370</v>
      </c>
      <c r="Q210" s="7">
        <v>12010</v>
      </c>
      <c r="R210" s="8">
        <v>21360</v>
      </c>
      <c r="S210" s="2">
        <v>21.36</v>
      </c>
    </row>
    <row r="211" spans="1:19" x14ac:dyDescent="0.25">
      <c r="A211" s="2">
        <f t="shared" si="9"/>
        <v>5</v>
      </c>
      <c r="B211" s="2">
        <f t="shared" si="10"/>
        <v>7</v>
      </c>
      <c r="C211" s="2" t="str">
        <f t="shared" si="11"/>
        <v>lunes</v>
      </c>
      <c r="D211" s="16" t="s">
        <v>497</v>
      </c>
      <c r="E211" s="7" t="s">
        <v>498</v>
      </c>
      <c r="F211" s="7">
        <v>289</v>
      </c>
      <c r="G211" s="7">
        <v>293</v>
      </c>
      <c r="H211" s="7" t="s">
        <v>49</v>
      </c>
      <c r="I211" s="7" t="s">
        <v>49</v>
      </c>
      <c r="J211" s="7" t="s">
        <v>23</v>
      </c>
      <c r="K211" s="7">
        <v>2161</v>
      </c>
      <c r="L211" s="7">
        <v>7777</v>
      </c>
      <c r="M211" s="7" t="s">
        <v>24</v>
      </c>
      <c r="N211" s="7" t="s">
        <v>31</v>
      </c>
      <c r="O211" s="7" t="s">
        <v>25</v>
      </c>
      <c r="P211" s="7">
        <v>29700</v>
      </c>
      <c r="Q211" s="7">
        <v>12990</v>
      </c>
      <c r="R211" s="8">
        <v>16710</v>
      </c>
      <c r="S211" s="2">
        <v>16.71</v>
      </c>
    </row>
    <row r="212" spans="1:19" x14ac:dyDescent="0.25">
      <c r="A212" s="2">
        <f t="shared" si="9"/>
        <v>5</v>
      </c>
      <c r="B212" s="2">
        <f t="shared" si="10"/>
        <v>7</v>
      </c>
      <c r="C212" s="2" t="str">
        <f t="shared" si="11"/>
        <v>lunes</v>
      </c>
      <c r="D212" s="16" t="s">
        <v>499</v>
      </c>
      <c r="E212" s="7" t="s">
        <v>500</v>
      </c>
      <c r="F212" s="7">
        <v>336</v>
      </c>
      <c r="G212" s="7">
        <v>347</v>
      </c>
      <c r="H212" s="7" t="s">
        <v>46</v>
      </c>
      <c r="I212" s="7" t="s">
        <v>46</v>
      </c>
      <c r="J212" s="7" t="s">
        <v>23</v>
      </c>
      <c r="K212" s="7">
        <v>2161</v>
      </c>
      <c r="L212" s="7">
        <v>7777</v>
      </c>
      <c r="M212" s="7" t="s">
        <v>24</v>
      </c>
      <c r="N212" s="7" t="s">
        <v>31</v>
      </c>
      <c r="O212" s="7" t="s">
        <v>25</v>
      </c>
      <c r="P212" s="7">
        <v>25280</v>
      </c>
      <c r="Q212" s="7">
        <v>12240</v>
      </c>
      <c r="R212" s="8">
        <v>13040</v>
      </c>
      <c r="S212" s="2">
        <v>13.04</v>
      </c>
    </row>
    <row r="213" spans="1:19" x14ac:dyDescent="0.25">
      <c r="A213" s="2">
        <f t="shared" si="9"/>
        <v>5</v>
      </c>
      <c r="B213" s="2">
        <f t="shared" si="10"/>
        <v>7</v>
      </c>
      <c r="C213" s="2" t="str">
        <f t="shared" si="11"/>
        <v>lunes</v>
      </c>
      <c r="D213" s="16" t="s">
        <v>501</v>
      </c>
      <c r="E213" s="7" t="s">
        <v>502</v>
      </c>
      <c r="F213" s="7">
        <v>348</v>
      </c>
      <c r="G213" s="7">
        <v>357</v>
      </c>
      <c r="H213" s="7" t="s">
        <v>76</v>
      </c>
      <c r="I213" s="7" t="s">
        <v>76</v>
      </c>
      <c r="J213" s="7" t="s">
        <v>23</v>
      </c>
      <c r="K213" s="7">
        <v>2161</v>
      </c>
      <c r="L213" s="7">
        <v>7777</v>
      </c>
      <c r="M213" s="7" t="s">
        <v>24</v>
      </c>
      <c r="N213" s="7" t="s">
        <v>31</v>
      </c>
      <c r="O213" s="7" t="s">
        <v>25</v>
      </c>
      <c r="P213" s="7">
        <v>27840</v>
      </c>
      <c r="Q213" s="7">
        <v>11960</v>
      </c>
      <c r="R213" s="8">
        <v>15880</v>
      </c>
      <c r="S213" s="2">
        <v>15.88</v>
      </c>
    </row>
    <row r="214" spans="1:19" x14ac:dyDescent="0.25">
      <c r="A214" s="2">
        <f t="shared" si="9"/>
        <v>5</v>
      </c>
      <c r="B214" s="2">
        <f t="shared" si="10"/>
        <v>7</v>
      </c>
      <c r="C214" s="2" t="str">
        <f t="shared" si="11"/>
        <v>lunes</v>
      </c>
      <c r="D214" s="16" t="s">
        <v>503</v>
      </c>
      <c r="E214" s="7" t="s">
        <v>504</v>
      </c>
      <c r="F214" s="7">
        <v>352</v>
      </c>
      <c r="G214" s="7">
        <v>364</v>
      </c>
      <c r="H214" s="7" t="s">
        <v>110</v>
      </c>
      <c r="I214" s="7" t="s">
        <v>110</v>
      </c>
      <c r="J214" s="7" t="s">
        <v>23</v>
      </c>
      <c r="K214" s="7">
        <v>2161</v>
      </c>
      <c r="L214" s="7">
        <v>7777</v>
      </c>
      <c r="M214" s="7" t="s">
        <v>24</v>
      </c>
      <c r="N214" s="7" t="s">
        <v>31</v>
      </c>
      <c r="O214" s="7" t="s">
        <v>43</v>
      </c>
      <c r="P214" s="7">
        <v>27650</v>
      </c>
      <c r="Q214" s="7">
        <v>10550</v>
      </c>
      <c r="R214" s="8">
        <v>17100</v>
      </c>
      <c r="S214" s="2">
        <v>17.100000000000001</v>
      </c>
    </row>
    <row r="215" spans="1:19" x14ac:dyDescent="0.25">
      <c r="A215" s="2">
        <f t="shared" si="9"/>
        <v>5</v>
      </c>
      <c r="B215" s="2">
        <f t="shared" si="10"/>
        <v>7</v>
      </c>
      <c r="C215" s="2" t="str">
        <f t="shared" si="11"/>
        <v>lunes</v>
      </c>
      <c r="D215" s="16" t="s">
        <v>505</v>
      </c>
      <c r="E215" s="7" t="s">
        <v>506</v>
      </c>
      <c r="F215" s="7">
        <v>400</v>
      </c>
      <c r="G215" s="7">
        <v>427</v>
      </c>
      <c r="H215" s="7" t="s">
        <v>62</v>
      </c>
      <c r="I215" s="7" t="s">
        <v>62</v>
      </c>
      <c r="J215" s="7" t="s">
        <v>23</v>
      </c>
      <c r="K215" s="7">
        <v>2161</v>
      </c>
      <c r="L215" s="7">
        <v>7777</v>
      </c>
      <c r="M215" s="7" t="s">
        <v>24</v>
      </c>
      <c r="N215" s="7" t="s">
        <v>31</v>
      </c>
      <c r="O215" s="7" t="s">
        <v>25</v>
      </c>
      <c r="P215" s="7">
        <v>29960</v>
      </c>
      <c r="Q215" s="7">
        <v>12030</v>
      </c>
      <c r="R215" s="8">
        <v>17930</v>
      </c>
      <c r="S215" s="2">
        <v>17.93</v>
      </c>
    </row>
    <row r="216" spans="1:19" x14ac:dyDescent="0.25">
      <c r="A216" s="2">
        <f t="shared" si="9"/>
        <v>5</v>
      </c>
      <c r="B216" s="2">
        <f t="shared" si="10"/>
        <v>7</v>
      </c>
      <c r="C216" s="2" t="str">
        <f t="shared" si="11"/>
        <v>lunes</v>
      </c>
      <c r="D216" s="16" t="s">
        <v>507</v>
      </c>
      <c r="E216" s="7" t="s">
        <v>508</v>
      </c>
      <c r="F216" s="7">
        <v>404</v>
      </c>
      <c r="G216" s="7">
        <v>428</v>
      </c>
      <c r="H216" s="7" t="s">
        <v>35</v>
      </c>
      <c r="I216" s="7" t="s">
        <v>35</v>
      </c>
      <c r="J216" s="7" t="s">
        <v>23</v>
      </c>
      <c r="K216" s="7">
        <v>2161</v>
      </c>
      <c r="L216" s="7">
        <v>7777</v>
      </c>
      <c r="M216" s="7" t="s">
        <v>24</v>
      </c>
      <c r="N216" s="7" t="s">
        <v>31</v>
      </c>
      <c r="O216" s="7" t="s">
        <v>25</v>
      </c>
      <c r="P216" s="7">
        <v>22520</v>
      </c>
      <c r="Q216" s="7">
        <v>13050</v>
      </c>
      <c r="R216" s="8">
        <v>9470</v>
      </c>
      <c r="S216" s="2">
        <v>9.4700000000000006</v>
      </c>
    </row>
    <row r="217" spans="1:19" x14ac:dyDescent="0.25">
      <c r="A217" s="2">
        <f t="shared" si="9"/>
        <v>5</v>
      </c>
      <c r="B217" s="2">
        <f t="shared" si="10"/>
        <v>7</v>
      </c>
      <c r="C217" s="2" t="str">
        <f t="shared" si="11"/>
        <v>lunes</v>
      </c>
      <c r="D217" s="16" t="s">
        <v>510</v>
      </c>
      <c r="E217" s="7" t="s">
        <v>511</v>
      </c>
      <c r="F217" s="7">
        <v>426</v>
      </c>
      <c r="G217" s="7">
        <v>435</v>
      </c>
      <c r="H217" s="7" t="s">
        <v>30</v>
      </c>
      <c r="I217" s="7" t="s">
        <v>30</v>
      </c>
      <c r="J217" s="7" t="s">
        <v>23</v>
      </c>
      <c r="K217" s="7">
        <v>2161</v>
      </c>
      <c r="L217" s="7">
        <v>7777</v>
      </c>
      <c r="M217" s="7" t="s">
        <v>24</v>
      </c>
      <c r="N217" s="7" t="s">
        <v>31</v>
      </c>
      <c r="O217" s="7" t="s">
        <v>43</v>
      </c>
      <c r="P217" s="7">
        <v>27760</v>
      </c>
      <c r="Q217" s="7">
        <v>11970</v>
      </c>
      <c r="R217" s="8">
        <v>15790</v>
      </c>
      <c r="S217" s="2">
        <v>15.79</v>
      </c>
    </row>
    <row r="218" spans="1:19" x14ac:dyDescent="0.25">
      <c r="A218" s="2">
        <f t="shared" si="9"/>
        <v>5</v>
      </c>
      <c r="B218" s="2">
        <f t="shared" si="10"/>
        <v>7</v>
      </c>
      <c r="C218" s="2" t="str">
        <f t="shared" si="11"/>
        <v>lunes</v>
      </c>
      <c r="D218" s="16" t="s">
        <v>512</v>
      </c>
      <c r="E218" s="7" t="s">
        <v>513</v>
      </c>
      <c r="F218" s="7">
        <v>438</v>
      </c>
      <c r="G218" s="7">
        <v>450</v>
      </c>
      <c r="H218" s="7" t="s">
        <v>53</v>
      </c>
      <c r="I218" s="7" t="s">
        <v>53</v>
      </c>
      <c r="J218" s="7" t="s">
        <v>23</v>
      </c>
      <c r="K218" s="7">
        <v>2161</v>
      </c>
      <c r="L218" s="7">
        <v>7777</v>
      </c>
      <c r="M218" s="7" t="s">
        <v>24</v>
      </c>
      <c r="N218" s="7" t="s">
        <v>31</v>
      </c>
      <c r="O218" s="7" t="s">
        <v>25</v>
      </c>
      <c r="P218" s="7">
        <v>23240</v>
      </c>
      <c r="Q218" s="7">
        <v>11870</v>
      </c>
      <c r="R218" s="8">
        <v>11370</v>
      </c>
      <c r="S218" s="2">
        <v>11.37</v>
      </c>
    </row>
    <row r="219" spans="1:19" x14ac:dyDescent="0.25">
      <c r="A219" s="2">
        <f t="shared" si="9"/>
        <v>5</v>
      </c>
      <c r="B219" s="2">
        <f t="shared" si="10"/>
        <v>7</v>
      </c>
      <c r="C219" s="2" t="str">
        <f t="shared" si="11"/>
        <v>lunes</v>
      </c>
      <c r="D219" s="16" t="s">
        <v>514</v>
      </c>
      <c r="E219" s="7" t="s">
        <v>515</v>
      </c>
      <c r="F219" s="7">
        <v>447</v>
      </c>
      <c r="G219" s="7">
        <v>449</v>
      </c>
      <c r="H219" s="7" t="s">
        <v>38</v>
      </c>
      <c r="I219" s="7" t="s">
        <v>38</v>
      </c>
      <c r="J219" s="7" t="s">
        <v>23</v>
      </c>
      <c r="K219" s="7">
        <v>2161</v>
      </c>
      <c r="L219" s="7">
        <v>7777</v>
      </c>
      <c r="M219" s="7" t="s">
        <v>24</v>
      </c>
      <c r="N219" s="7" t="s">
        <v>31</v>
      </c>
      <c r="O219" s="7" t="s">
        <v>43</v>
      </c>
      <c r="P219" s="7">
        <v>27110</v>
      </c>
      <c r="Q219" s="7">
        <v>12190</v>
      </c>
      <c r="R219" s="8">
        <v>14920</v>
      </c>
      <c r="S219" s="2">
        <v>14.92</v>
      </c>
    </row>
    <row r="220" spans="1:19" x14ac:dyDescent="0.25">
      <c r="A220" s="2">
        <f t="shared" si="9"/>
        <v>5</v>
      </c>
      <c r="B220" s="2">
        <f t="shared" si="10"/>
        <v>7</v>
      </c>
      <c r="C220" s="2" t="str">
        <f t="shared" si="11"/>
        <v>lunes</v>
      </c>
      <c r="D220" s="16" t="s">
        <v>516</v>
      </c>
      <c r="E220" s="7" t="s">
        <v>517</v>
      </c>
      <c r="F220" s="7">
        <v>451</v>
      </c>
      <c r="G220" s="7">
        <v>462</v>
      </c>
      <c r="H220" s="7" t="s">
        <v>42</v>
      </c>
      <c r="I220" s="7" t="s">
        <v>42</v>
      </c>
      <c r="J220" s="7" t="s">
        <v>23</v>
      </c>
      <c r="K220" s="7">
        <v>2161</v>
      </c>
      <c r="L220" s="7">
        <v>7777</v>
      </c>
      <c r="M220" s="7" t="s">
        <v>24</v>
      </c>
      <c r="N220" s="7" t="s">
        <v>31</v>
      </c>
      <c r="O220" s="7" t="s">
        <v>25</v>
      </c>
      <c r="P220" s="7">
        <v>30430</v>
      </c>
      <c r="Q220" s="7">
        <v>11920</v>
      </c>
      <c r="R220" s="8">
        <v>18510</v>
      </c>
      <c r="S220" s="2">
        <v>18.510000000000002</v>
      </c>
    </row>
    <row r="221" spans="1:19" x14ac:dyDescent="0.25">
      <c r="A221" s="2">
        <f t="shared" si="9"/>
        <v>5</v>
      </c>
      <c r="B221" s="2">
        <f t="shared" si="10"/>
        <v>7</v>
      </c>
      <c r="C221" s="2" t="str">
        <f t="shared" si="11"/>
        <v>lunes</v>
      </c>
      <c r="D221" s="16" t="s">
        <v>518</v>
      </c>
      <c r="E221" s="7" t="s">
        <v>519</v>
      </c>
      <c r="F221" s="7">
        <v>470</v>
      </c>
      <c r="G221" s="7">
        <v>493</v>
      </c>
      <c r="H221" s="7" t="s">
        <v>59</v>
      </c>
      <c r="I221" s="7" t="s">
        <v>87</v>
      </c>
      <c r="J221" s="7" t="s">
        <v>23</v>
      </c>
      <c r="K221" s="7">
        <v>2361</v>
      </c>
      <c r="L221" s="7">
        <v>7777</v>
      </c>
      <c r="M221" s="7" t="s">
        <v>24</v>
      </c>
      <c r="N221" s="7" t="s">
        <v>31</v>
      </c>
      <c r="O221" s="7" t="s">
        <v>25</v>
      </c>
      <c r="P221" s="7">
        <v>20660</v>
      </c>
      <c r="Q221" s="7">
        <v>12070</v>
      </c>
      <c r="R221" s="8">
        <v>8590</v>
      </c>
      <c r="S221" s="2">
        <v>8.59</v>
      </c>
    </row>
    <row r="222" spans="1:19" x14ac:dyDescent="0.25">
      <c r="A222" s="2">
        <f t="shared" si="9"/>
        <v>5</v>
      </c>
      <c r="B222" s="2">
        <f t="shared" si="10"/>
        <v>7</v>
      </c>
      <c r="C222" s="2" t="str">
        <f t="shared" si="11"/>
        <v>lunes</v>
      </c>
      <c r="D222" s="16" t="s">
        <v>521</v>
      </c>
      <c r="E222" s="7" t="s">
        <v>522</v>
      </c>
      <c r="F222" s="7">
        <v>498</v>
      </c>
      <c r="G222" s="7">
        <v>510</v>
      </c>
      <c r="H222" s="7" t="s">
        <v>46</v>
      </c>
      <c r="I222" s="7" t="s">
        <v>46</v>
      </c>
      <c r="J222" s="7" t="s">
        <v>23</v>
      </c>
      <c r="K222" s="7">
        <v>2361</v>
      </c>
      <c r="L222" s="7">
        <v>7777</v>
      </c>
      <c r="M222" s="7" t="s">
        <v>24</v>
      </c>
      <c r="N222" s="7" t="s">
        <v>31</v>
      </c>
      <c r="O222" s="7" t="s">
        <v>25</v>
      </c>
      <c r="P222" s="7">
        <v>14970</v>
      </c>
      <c r="Q222" s="7">
        <v>12230</v>
      </c>
      <c r="R222" s="8">
        <v>2740</v>
      </c>
      <c r="S222" s="2">
        <v>2.74</v>
      </c>
    </row>
    <row r="223" spans="1:19" x14ac:dyDescent="0.25">
      <c r="A223" s="2">
        <f t="shared" si="9"/>
        <v>5</v>
      </c>
      <c r="B223" s="2">
        <f t="shared" si="10"/>
        <v>7</v>
      </c>
      <c r="C223" s="2" t="str">
        <f t="shared" si="11"/>
        <v>lunes</v>
      </c>
      <c r="D223" s="16" t="s">
        <v>523</v>
      </c>
      <c r="E223" s="7" t="s">
        <v>524</v>
      </c>
      <c r="F223" s="7">
        <v>499</v>
      </c>
      <c r="G223" s="7">
        <v>515</v>
      </c>
      <c r="H223" s="7" t="s">
        <v>49</v>
      </c>
      <c r="I223" s="7" t="s">
        <v>49</v>
      </c>
      <c r="J223" s="7" t="s">
        <v>23</v>
      </c>
      <c r="K223" s="7">
        <v>2161</v>
      </c>
      <c r="L223" s="7">
        <v>7777</v>
      </c>
      <c r="M223" s="7" t="s">
        <v>24</v>
      </c>
      <c r="N223" s="7" t="s">
        <v>31</v>
      </c>
      <c r="O223" s="7" t="s">
        <v>25</v>
      </c>
      <c r="P223" s="7">
        <v>29730</v>
      </c>
      <c r="Q223" s="7">
        <v>12980</v>
      </c>
      <c r="R223" s="8">
        <v>16750</v>
      </c>
      <c r="S223" s="2">
        <v>16.75</v>
      </c>
    </row>
    <row r="224" spans="1:19" x14ac:dyDescent="0.25">
      <c r="A224" s="2">
        <f t="shared" si="9"/>
        <v>5</v>
      </c>
      <c r="B224" s="2">
        <f t="shared" si="10"/>
        <v>7</v>
      </c>
      <c r="C224" s="2" t="str">
        <f t="shared" si="11"/>
        <v>lunes</v>
      </c>
      <c r="D224" s="16" t="s">
        <v>525</v>
      </c>
      <c r="E224" s="7" t="s">
        <v>526</v>
      </c>
      <c r="F224" s="7">
        <v>516</v>
      </c>
      <c r="G224" s="7">
        <v>530</v>
      </c>
      <c r="H224" s="7" t="s">
        <v>30</v>
      </c>
      <c r="I224" s="7" t="s">
        <v>30</v>
      </c>
      <c r="J224" s="7" t="s">
        <v>23</v>
      </c>
      <c r="K224" s="7">
        <v>2161</v>
      </c>
      <c r="L224" s="7">
        <v>7777</v>
      </c>
      <c r="M224" s="7" t="s">
        <v>24</v>
      </c>
      <c r="N224" s="7" t="s">
        <v>31</v>
      </c>
      <c r="O224" s="7" t="s">
        <v>25</v>
      </c>
      <c r="P224" s="7">
        <v>16640</v>
      </c>
      <c r="Q224" s="7">
        <v>11960</v>
      </c>
      <c r="R224" s="8">
        <v>4680</v>
      </c>
      <c r="S224" s="2">
        <v>4.68</v>
      </c>
    </row>
    <row r="225" spans="1:19" x14ac:dyDescent="0.25">
      <c r="A225" s="2">
        <f t="shared" si="9"/>
        <v>5</v>
      </c>
      <c r="B225" s="2">
        <f t="shared" si="10"/>
        <v>7</v>
      </c>
      <c r="C225" s="2" t="str">
        <f t="shared" si="11"/>
        <v>lunes</v>
      </c>
      <c r="D225" s="16" t="s">
        <v>527</v>
      </c>
      <c r="E225" s="7" t="s">
        <v>528</v>
      </c>
      <c r="F225" s="7">
        <v>522</v>
      </c>
      <c r="G225" s="7">
        <v>540</v>
      </c>
      <c r="H225" s="7" t="s">
        <v>70</v>
      </c>
      <c r="I225" s="7" t="s">
        <v>70</v>
      </c>
      <c r="J225" s="7" t="s">
        <v>23</v>
      </c>
      <c r="K225" s="7">
        <v>2361</v>
      </c>
      <c r="L225" s="7">
        <v>7777</v>
      </c>
      <c r="M225" s="7" t="s">
        <v>24</v>
      </c>
      <c r="N225" s="7" t="s">
        <v>31</v>
      </c>
      <c r="O225" s="7" t="s">
        <v>25</v>
      </c>
      <c r="P225" s="7">
        <v>32230</v>
      </c>
      <c r="Q225" s="7">
        <v>10160</v>
      </c>
      <c r="R225" s="8">
        <v>22070</v>
      </c>
      <c r="S225" s="2">
        <v>22.07</v>
      </c>
    </row>
    <row r="226" spans="1:19" x14ac:dyDescent="0.25">
      <c r="A226" s="2">
        <f t="shared" si="9"/>
        <v>5</v>
      </c>
      <c r="B226" s="2">
        <f t="shared" si="10"/>
        <v>7</v>
      </c>
      <c r="C226" s="2" t="str">
        <f t="shared" si="11"/>
        <v>lunes</v>
      </c>
      <c r="D226" s="16" t="s">
        <v>529</v>
      </c>
      <c r="E226" s="7" t="s">
        <v>530</v>
      </c>
      <c r="F226" s="7">
        <v>527</v>
      </c>
      <c r="G226" s="7">
        <v>545</v>
      </c>
      <c r="H226" s="7" t="s">
        <v>62</v>
      </c>
      <c r="I226" s="7" t="s">
        <v>62</v>
      </c>
      <c r="J226" s="7" t="s">
        <v>23</v>
      </c>
      <c r="K226" s="7">
        <v>2361</v>
      </c>
      <c r="L226" s="7">
        <v>7777</v>
      </c>
      <c r="M226" s="7" t="s">
        <v>24</v>
      </c>
      <c r="N226" s="7" t="s">
        <v>31</v>
      </c>
      <c r="O226" s="7" t="s">
        <v>25</v>
      </c>
      <c r="P226" s="7">
        <v>24160</v>
      </c>
      <c r="Q226" s="7">
        <v>11960</v>
      </c>
      <c r="R226" s="8">
        <v>12200</v>
      </c>
      <c r="S226" s="2">
        <v>12.2</v>
      </c>
    </row>
    <row r="227" spans="1:19" x14ac:dyDescent="0.25">
      <c r="A227" s="2">
        <f t="shared" si="9"/>
        <v>5</v>
      </c>
      <c r="B227" s="2">
        <f t="shared" si="10"/>
        <v>7</v>
      </c>
      <c r="C227" s="2" t="str">
        <f t="shared" si="11"/>
        <v>lunes</v>
      </c>
      <c r="D227" s="16" t="s">
        <v>531</v>
      </c>
      <c r="E227" s="7" t="s">
        <v>532</v>
      </c>
      <c r="F227" s="7">
        <v>537</v>
      </c>
      <c r="G227" s="7">
        <v>550</v>
      </c>
      <c r="H227" s="7" t="s">
        <v>42</v>
      </c>
      <c r="I227" s="7" t="s">
        <v>42</v>
      </c>
      <c r="J227" s="7" t="s">
        <v>23</v>
      </c>
      <c r="K227" s="7">
        <v>2361</v>
      </c>
      <c r="L227" s="7">
        <v>7777</v>
      </c>
      <c r="M227" s="7" t="s">
        <v>24</v>
      </c>
      <c r="N227" s="7" t="s">
        <v>31</v>
      </c>
      <c r="O227" s="7" t="s">
        <v>25</v>
      </c>
      <c r="P227" s="7">
        <v>24610</v>
      </c>
      <c r="Q227" s="7">
        <v>12200</v>
      </c>
      <c r="R227" s="8">
        <v>12410</v>
      </c>
      <c r="S227" s="2">
        <v>12.41</v>
      </c>
    </row>
    <row r="228" spans="1:19" x14ac:dyDescent="0.25">
      <c r="A228" s="2">
        <f t="shared" si="9"/>
        <v>5</v>
      </c>
      <c r="B228" s="2">
        <f t="shared" si="10"/>
        <v>7</v>
      </c>
      <c r="C228" s="2" t="str">
        <f t="shared" si="11"/>
        <v>lunes</v>
      </c>
      <c r="D228" s="16" t="s">
        <v>533</v>
      </c>
      <c r="E228" s="7" t="s">
        <v>534</v>
      </c>
      <c r="F228" s="7">
        <v>539</v>
      </c>
      <c r="G228" s="7">
        <v>552</v>
      </c>
      <c r="H228" s="7" t="s">
        <v>76</v>
      </c>
      <c r="I228" s="7" t="s">
        <v>76</v>
      </c>
      <c r="J228" s="7" t="s">
        <v>23</v>
      </c>
      <c r="K228" s="7">
        <v>2361</v>
      </c>
      <c r="L228" s="7">
        <v>7777</v>
      </c>
      <c r="M228" s="7" t="s">
        <v>24</v>
      </c>
      <c r="N228" s="7" t="s">
        <v>31</v>
      </c>
      <c r="O228" s="7" t="s">
        <v>25</v>
      </c>
      <c r="P228" s="7">
        <v>20710</v>
      </c>
      <c r="Q228" s="7">
        <v>12380</v>
      </c>
      <c r="R228" s="8">
        <v>8330</v>
      </c>
      <c r="S228" s="2">
        <v>8.33</v>
      </c>
    </row>
    <row r="229" spans="1:19" x14ac:dyDescent="0.25">
      <c r="A229" s="2">
        <f t="shared" si="9"/>
        <v>5</v>
      </c>
      <c r="B229" s="2">
        <f t="shared" si="10"/>
        <v>7</v>
      </c>
      <c r="C229" s="2" t="str">
        <f t="shared" si="11"/>
        <v>lunes</v>
      </c>
      <c r="D229" s="16" t="s">
        <v>535</v>
      </c>
      <c r="E229" s="7" t="s">
        <v>536</v>
      </c>
      <c r="F229" s="7">
        <v>577</v>
      </c>
      <c r="G229" s="7">
        <v>590</v>
      </c>
      <c r="H229" s="7" t="s">
        <v>49</v>
      </c>
      <c r="I229" s="7" t="s">
        <v>49</v>
      </c>
      <c r="J229" s="7" t="s">
        <v>23</v>
      </c>
      <c r="K229" s="7">
        <v>2161</v>
      </c>
      <c r="L229" s="7">
        <v>7777</v>
      </c>
      <c r="M229" s="7" t="s">
        <v>24</v>
      </c>
      <c r="N229" s="7" t="s">
        <v>31</v>
      </c>
      <c r="O229" s="7" t="s">
        <v>25</v>
      </c>
      <c r="P229" s="7">
        <v>18520</v>
      </c>
      <c r="Q229" s="7">
        <v>12960</v>
      </c>
      <c r="R229" s="8">
        <v>5560</v>
      </c>
      <c r="S229" s="2">
        <v>5.56</v>
      </c>
    </row>
    <row r="230" spans="1:19" x14ac:dyDescent="0.25">
      <c r="A230" s="2">
        <f t="shared" si="9"/>
        <v>5</v>
      </c>
      <c r="B230" s="2">
        <f t="shared" si="10"/>
        <v>7</v>
      </c>
      <c r="C230" s="2" t="str">
        <f t="shared" si="11"/>
        <v>lunes</v>
      </c>
      <c r="D230" s="16" t="s">
        <v>537</v>
      </c>
      <c r="E230" s="7" t="s">
        <v>538</v>
      </c>
      <c r="F230" s="7">
        <v>617</v>
      </c>
      <c r="G230" s="7">
        <v>18</v>
      </c>
      <c r="H230" s="7" t="s">
        <v>53</v>
      </c>
      <c r="I230" s="7" t="s">
        <v>53</v>
      </c>
      <c r="J230" s="7" t="s">
        <v>23</v>
      </c>
      <c r="K230" s="7">
        <v>2161</v>
      </c>
      <c r="L230" s="7">
        <v>7777</v>
      </c>
      <c r="M230" s="7" t="s">
        <v>24</v>
      </c>
      <c r="N230" s="7" t="s">
        <v>31</v>
      </c>
      <c r="O230" s="7" t="s">
        <v>25</v>
      </c>
      <c r="P230" s="7">
        <v>21520</v>
      </c>
      <c r="Q230" s="7">
        <v>11930</v>
      </c>
      <c r="R230" s="8">
        <v>9590</v>
      </c>
      <c r="S230" s="2">
        <v>9.59</v>
      </c>
    </row>
    <row r="231" spans="1:19" x14ac:dyDescent="0.25">
      <c r="A231" s="2">
        <f t="shared" si="9"/>
        <v>5</v>
      </c>
      <c r="B231" s="2">
        <f t="shared" si="10"/>
        <v>7</v>
      </c>
      <c r="C231" s="2" t="str">
        <f t="shared" si="11"/>
        <v>lunes</v>
      </c>
      <c r="D231" s="16" t="s">
        <v>539</v>
      </c>
      <c r="E231" s="7" t="s">
        <v>540</v>
      </c>
      <c r="F231" s="7">
        <v>625</v>
      </c>
      <c r="G231" s="7">
        <v>20</v>
      </c>
      <c r="H231" s="7" t="s">
        <v>38</v>
      </c>
      <c r="I231" s="7" t="s">
        <v>38</v>
      </c>
      <c r="J231" s="7" t="s">
        <v>23</v>
      </c>
      <c r="K231" s="7">
        <v>2361</v>
      </c>
      <c r="L231" s="7">
        <v>7777</v>
      </c>
      <c r="M231" s="7" t="s">
        <v>24</v>
      </c>
      <c r="N231" s="7" t="s">
        <v>31</v>
      </c>
      <c r="O231" s="7" t="s">
        <v>25</v>
      </c>
      <c r="P231" s="7">
        <v>22760</v>
      </c>
      <c r="Q231" s="7">
        <v>12280</v>
      </c>
      <c r="R231" s="8">
        <v>10480</v>
      </c>
      <c r="S231" s="2">
        <v>10.48</v>
      </c>
    </row>
    <row r="232" spans="1:19" x14ac:dyDescent="0.25">
      <c r="A232" s="2">
        <f t="shared" si="9"/>
        <v>5</v>
      </c>
      <c r="B232" s="2">
        <f t="shared" si="10"/>
        <v>7</v>
      </c>
      <c r="C232" s="2" t="str">
        <f t="shared" si="11"/>
        <v>lunes</v>
      </c>
      <c r="D232" s="16" t="s">
        <v>541</v>
      </c>
      <c r="E232" s="7" t="s">
        <v>542</v>
      </c>
      <c r="F232" s="7">
        <v>658</v>
      </c>
      <c r="G232" s="7">
        <v>36</v>
      </c>
      <c r="H232" s="7" t="s">
        <v>35</v>
      </c>
      <c r="I232" s="7" t="s">
        <v>35</v>
      </c>
      <c r="J232" s="7" t="s">
        <v>23</v>
      </c>
      <c r="K232" s="7">
        <v>2361</v>
      </c>
      <c r="L232" s="7">
        <v>7777</v>
      </c>
      <c r="M232" s="7" t="s">
        <v>24</v>
      </c>
      <c r="N232" s="7" t="s">
        <v>31</v>
      </c>
      <c r="O232" s="7" t="s">
        <v>43</v>
      </c>
      <c r="P232" s="7">
        <v>21790</v>
      </c>
      <c r="Q232" s="7">
        <v>13050</v>
      </c>
      <c r="R232" s="8">
        <v>8740</v>
      </c>
      <c r="S232" s="2">
        <v>8.74</v>
      </c>
    </row>
    <row r="233" spans="1:19" x14ac:dyDescent="0.25">
      <c r="A233" s="2">
        <f t="shared" si="9"/>
        <v>5</v>
      </c>
      <c r="B233" s="2">
        <f t="shared" si="10"/>
        <v>8</v>
      </c>
      <c r="C233" s="2" t="str">
        <f t="shared" si="11"/>
        <v>martes</v>
      </c>
      <c r="D233" s="16" t="s">
        <v>543</v>
      </c>
      <c r="E233" s="7" t="s">
        <v>544</v>
      </c>
      <c r="F233" s="7">
        <v>4</v>
      </c>
      <c r="G233" s="7">
        <v>66</v>
      </c>
      <c r="H233" s="7" t="s">
        <v>46</v>
      </c>
      <c r="I233" s="7" t="s">
        <v>46</v>
      </c>
      <c r="J233" s="7" t="s">
        <v>23</v>
      </c>
      <c r="K233" s="7">
        <v>2361</v>
      </c>
      <c r="L233" s="7">
        <v>7777</v>
      </c>
      <c r="M233" s="7" t="s">
        <v>24</v>
      </c>
      <c r="N233" s="7" t="s">
        <v>31</v>
      </c>
      <c r="O233" s="7" t="s">
        <v>25</v>
      </c>
      <c r="P233" s="7">
        <v>21730</v>
      </c>
      <c r="Q233" s="7">
        <v>12240</v>
      </c>
      <c r="R233" s="8">
        <v>9490</v>
      </c>
      <c r="S233" s="2">
        <v>9.49</v>
      </c>
    </row>
    <row r="234" spans="1:19" x14ac:dyDescent="0.25">
      <c r="A234" s="2">
        <f t="shared" si="9"/>
        <v>5</v>
      </c>
      <c r="B234" s="2">
        <f t="shared" si="10"/>
        <v>8</v>
      </c>
      <c r="C234" s="2" t="str">
        <f t="shared" si="11"/>
        <v>martes</v>
      </c>
      <c r="D234" s="16" t="s">
        <v>545</v>
      </c>
      <c r="E234" s="7" t="s">
        <v>546</v>
      </c>
      <c r="F234" s="7">
        <v>44</v>
      </c>
      <c r="G234" s="7">
        <v>108</v>
      </c>
      <c r="H234" s="7" t="s">
        <v>62</v>
      </c>
      <c r="I234" s="7" t="s">
        <v>62</v>
      </c>
      <c r="J234" s="7" t="s">
        <v>23</v>
      </c>
      <c r="K234" s="7">
        <v>2361</v>
      </c>
      <c r="L234" s="7">
        <v>7777</v>
      </c>
      <c r="M234" s="7" t="s">
        <v>24</v>
      </c>
      <c r="N234" s="7" t="s">
        <v>31</v>
      </c>
      <c r="O234" s="7" t="s">
        <v>25</v>
      </c>
      <c r="P234" s="7">
        <v>19800</v>
      </c>
      <c r="Q234" s="7">
        <v>12000</v>
      </c>
      <c r="R234" s="8">
        <v>7800</v>
      </c>
      <c r="S234" s="2">
        <v>7.8</v>
      </c>
    </row>
    <row r="235" spans="1:19" x14ac:dyDescent="0.25">
      <c r="A235" s="2">
        <f t="shared" si="9"/>
        <v>5</v>
      </c>
      <c r="B235" s="2">
        <f t="shared" si="10"/>
        <v>8</v>
      </c>
      <c r="C235" s="2" t="str">
        <f t="shared" si="11"/>
        <v>martes</v>
      </c>
      <c r="D235" s="16" t="s">
        <v>547</v>
      </c>
      <c r="E235" s="7" t="s">
        <v>548</v>
      </c>
      <c r="F235" s="7">
        <v>54</v>
      </c>
      <c r="G235" s="7">
        <v>115</v>
      </c>
      <c r="H235" s="7" t="s">
        <v>42</v>
      </c>
      <c r="I235" s="7" t="s">
        <v>42</v>
      </c>
      <c r="J235" s="7" t="s">
        <v>23</v>
      </c>
      <c r="K235" s="7">
        <v>2361</v>
      </c>
      <c r="L235" s="7">
        <v>7777</v>
      </c>
      <c r="M235" s="7" t="s">
        <v>24</v>
      </c>
      <c r="N235" s="7" t="s">
        <v>31</v>
      </c>
      <c r="O235" s="7" t="s">
        <v>25</v>
      </c>
      <c r="P235" s="7">
        <v>20010</v>
      </c>
      <c r="Q235" s="7">
        <v>12210</v>
      </c>
      <c r="R235" s="8">
        <v>7800</v>
      </c>
      <c r="S235" s="2">
        <v>7.8</v>
      </c>
    </row>
    <row r="236" spans="1:19" x14ac:dyDescent="0.25">
      <c r="A236" s="2">
        <f t="shared" si="9"/>
        <v>5</v>
      </c>
      <c r="B236" s="2">
        <f t="shared" si="10"/>
        <v>8</v>
      </c>
      <c r="C236" s="2" t="str">
        <f t="shared" si="11"/>
        <v>martes</v>
      </c>
      <c r="D236" s="16" t="s">
        <v>551</v>
      </c>
      <c r="E236" s="7" t="s">
        <v>552</v>
      </c>
      <c r="F236" s="7">
        <v>82</v>
      </c>
      <c r="G236" s="7">
        <v>147</v>
      </c>
      <c r="H236" s="7" t="s">
        <v>59</v>
      </c>
      <c r="I236" s="7" t="s">
        <v>87</v>
      </c>
      <c r="J236" s="7" t="s">
        <v>23</v>
      </c>
      <c r="K236" s="7">
        <v>2361</v>
      </c>
      <c r="L236" s="7">
        <v>7777</v>
      </c>
      <c r="M236" s="7" t="s">
        <v>24</v>
      </c>
      <c r="N236" s="7" t="s">
        <v>31</v>
      </c>
      <c r="O236" s="7" t="s">
        <v>25</v>
      </c>
      <c r="P236" s="7">
        <v>20610</v>
      </c>
      <c r="Q236" s="7">
        <v>12200</v>
      </c>
      <c r="R236" s="8">
        <v>8410</v>
      </c>
      <c r="S236" s="2">
        <v>8.41</v>
      </c>
    </row>
    <row r="237" spans="1:19" x14ac:dyDescent="0.25">
      <c r="A237" s="2">
        <f t="shared" si="9"/>
        <v>5</v>
      </c>
      <c r="B237" s="2">
        <f t="shared" si="10"/>
        <v>8</v>
      </c>
      <c r="C237" s="2" t="str">
        <f t="shared" si="11"/>
        <v>martes</v>
      </c>
      <c r="D237" s="16" t="s">
        <v>553</v>
      </c>
      <c r="E237" s="7" t="s">
        <v>554</v>
      </c>
      <c r="F237" s="7">
        <v>108</v>
      </c>
      <c r="G237" s="7">
        <v>181</v>
      </c>
      <c r="H237" s="7" t="s">
        <v>38</v>
      </c>
      <c r="I237" s="7" t="s">
        <v>38</v>
      </c>
      <c r="J237" s="7" t="s">
        <v>23</v>
      </c>
      <c r="K237" s="7">
        <v>2361</v>
      </c>
      <c r="L237" s="7">
        <v>7777</v>
      </c>
      <c r="M237" s="7" t="s">
        <v>24</v>
      </c>
      <c r="N237" s="7" t="s">
        <v>31</v>
      </c>
      <c r="O237" s="7" t="s">
        <v>25</v>
      </c>
      <c r="P237" s="7">
        <v>19620</v>
      </c>
      <c r="Q237" s="7">
        <v>12290</v>
      </c>
      <c r="R237" s="8">
        <v>7330</v>
      </c>
      <c r="S237" s="2">
        <v>7.33</v>
      </c>
    </row>
    <row r="238" spans="1:19" x14ac:dyDescent="0.25">
      <c r="A238" s="2">
        <f t="shared" si="9"/>
        <v>5</v>
      </c>
      <c r="B238" s="2">
        <f t="shared" si="10"/>
        <v>8</v>
      </c>
      <c r="C238" s="2" t="str">
        <f t="shared" si="11"/>
        <v>martes</v>
      </c>
      <c r="D238" s="16" t="s">
        <v>555</v>
      </c>
      <c r="E238" s="7" t="s">
        <v>556</v>
      </c>
      <c r="F238" s="7">
        <v>111</v>
      </c>
      <c r="G238" s="7">
        <v>174</v>
      </c>
      <c r="H238" s="7" t="s">
        <v>125</v>
      </c>
      <c r="I238" s="7">
        <v>1306</v>
      </c>
      <c r="J238" s="7" t="s">
        <v>23</v>
      </c>
      <c r="K238" s="7">
        <v>2361</v>
      </c>
      <c r="L238" s="7">
        <v>7777</v>
      </c>
      <c r="M238" s="7" t="s">
        <v>24</v>
      </c>
      <c r="N238" s="7" t="s">
        <v>31</v>
      </c>
      <c r="O238" s="7" t="s">
        <v>25</v>
      </c>
      <c r="P238" s="7">
        <v>16480</v>
      </c>
      <c r="Q238" s="7">
        <v>12110</v>
      </c>
      <c r="R238" s="8">
        <v>4370</v>
      </c>
      <c r="S238" s="2">
        <v>4.37</v>
      </c>
    </row>
    <row r="239" spans="1:19" x14ac:dyDescent="0.25">
      <c r="A239" s="2">
        <f t="shared" si="9"/>
        <v>5</v>
      </c>
      <c r="B239" s="2">
        <f t="shared" si="10"/>
        <v>8</v>
      </c>
      <c r="C239" s="2" t="str">
        <f t="shared" si="11"/>
        <v>martes</v>
      </c>
      <c r="D239" s="16" t="s">
        <v>558</v>
      </c>
      <c r="E239" s="7" t="s">
        <v>559</v>
      </c>
      <c r="F239" s="7">
        <v>156</v>
      </c>
      <c r="G239" s="7">
        <v>218</v>
      </c>
      <c r="H239" s="7" t="s">
        <v>53</v>
      </c>
      <c r="I239" s="7" t="s">
        <v>53</v>
      </c>
      <c r="J239" s="7" t="s">
        <v>23</v>
      </c>
      <c r="K239" s="7">
        <v>2361</v>
      </c>
      <c r="L239" s="7">
        <v>7777</v>
      </c>
      <c r="M239" s="7" t="s">
        <v>24</v>
      </c>
      <c r="N239" s="7" t="s">
        <v>31</v>
      </c>
      <c r="O239" s="7" t="s">
        <v>25</v>
      </c>
      <c r="P239" s="7">
        <v>21370</v>
      </c>
      <c r="Q239" s="7">
        <v>12100</v>
      </c>
      <c r="R239" s="8">
        <v>9270</v>
      </c>
      <c r="S239" s="2">
        <v>9.27</v>
      </c>
    </row>
    <row r="240" spans="1:19" x14ac:dyDescent="0.25">
      <c r="A240" s="2">
        <f t="shared" si="9"/>
        <v>5</v>
      </c>
      <c r="B240" s="2">
        <f t="shared" si="10"/>
        <v>8</v>
      </c>
      <c r="C240" s="2" t="str">
        <f t="shared" si="11"/>
        <v>martes</v>
      </c>
      <c r="D240" s="16" t="s">
        <v>560</v>
      </c>
      <c r="E240" s="7" t="s">
        <v>561</v>
      </c>
      <c r="F240" s="7">
        <v>37</v>
      </c>
      <c r="G240" s="7">
        <v>270</v>
      </c>
      <c r="H240" s="7" t="s">
        <v>35</v>
      </c>
      <c r="I240" s="7" t="s">
        <v>35</v>
      </c>
      <c r="J240" s="7" t="s">
        <v>23</v>
      </c>
      <c r="K240" s="7">
        <v>2361</v>
      </c>
      <c r="L240" s="7">
        <v>7777</v>
      </c>
      <c r="M240" s="7" t="s">
        <v>24</v>
      </c>
      <c r="N240" s="7" t="s">
        <v>31</v>
      </c>
      <c r="O240" s="7" t="s">
        <v>43</v>
      </c>
      <c r="P240" s="7">
        <v>29610</v>
      </c>
      <c r="Q240" s="7">
        <v>13130</v>
      </c>
      <c r="R240" s="8">
        <v>16480</v>
      </c>
      <c r="S240" s="2">
        <v>16.48</v>
      </c>
    </row>
    <row r="241" spans="1:19" x14ac:dyDescent="0.25">
      <c r="A241" s="2">
        <f t="shared" si="9"/>
        <v>5</v>
      </c>
      <c r="B241" s="2">
        <f t="shared" si="10"/>
        <v>8</v>
      </c>
      <c r="C241" s="2" t="str">
        <f t="shared" si="11"/>
        <v>martes</v>
      </c>
      <c r="D241" s="16" t="s">
        <v>562</v>
      </c>
      <c r="E241" s="7" t="s">
        <v>563</v>
      </c>
      <c r="F241" s="7">
        <v>45</v>
      </c>
      <c r="G241" s="7">
        <v>288</v>
      </c>
      <c r="H241" s="7" t="s">
        <v>110</v>
      </c>
      <c r="I241" s="7" t="s">
        <v>110</v>
      </c>
      <c r="J241" s="7" t="s">
        <v>23</v>
      </c>
      <c r="K241" s="7">
        <v>2161</v>
      </c>
      <c r="L241" s="7">
        <v>7777</v>
      </c>
      <c r="M241" s="7" t="s">
        <v>24</v>
      </c>
      <c r="N241" s="7" t="s">
        <v>31</v>
      </c>
      <c r="O241" s="7" t="s">
        <v>25</v>
      </c>
      <c r="P241" s="7">
        <v>16010</v>
      </c>
      <c r="Q241" s="7">
        <v>10570</v>
      </c>
      <c r="R241" s="8">
        <v>5440</v>
      </c>
      <c r="S241" s="2">
        <v>5.44</v>
      </c>
    </row>
    <row r="242" spans="1:19" x14ac:dyDescent="0.25">
      <c r="A242" s="2">
        <f t="shared" si="9"/>
        <v>5</v>
      </c>
      <c r="B242" s="2">
        <f t="shared" si="10"/>
        <v>8</v>
      </c>
      <c r="C242" s="2" t="str">
        <f t="shared" si="11"/>
        <v>martes</v>
      </c>
      <c r="D242" s="16" t="s">
        <v>564</v>
      </c>
      <c r="E242" s="7" t="s">
        <v>565</v>
      </c>
      <c r="F242" s="7">
        <v>183</v>
      </c>
      <c r="G242" s="7">
        <v>320</v>
      </c>
      <c r="H242" s="7" t="s">
        <v>76</v>
      </c>
      <c r="I242" s="7" t="s">
        <v>76</v>
      </c>
      <c r="J242" s="7" t="s">
        <v>23</v>
      </c>
      <c r="K242" s="7">
        <v>2161</v>
      </c>
      <c r="L242" s="7">
        <v>7777</v>
      </c>
      <c r="M242" s="7" t="s">
        <v>24</v>
      </c>
      <c r="N242" s="7" t="s">
        <v>31</v>
      </c>
      <c r="O242" s="7" t="s">
        <v>25</v>
      </c>
      <c r="P242" s="7">
        <v>17350</v>
      </c>
      <c r="Q242" s="7">
        <v>12370</v>
      </c>
      <c r="R242" s="8">
        <v>4980</v>
      </c>
      <c r="S242" s="2">
        <v>4.9800000000000004</v>
      </c>
    </row>
    <row r="243" spans="1:19" x14ac:dyDescent="0.25">
      <c r="A243" s="2">
        <f t="shared" si="9"/>
        <v>5</v>
      </c>
      <c r="B243" s="2">
        <f t="shared" si="10"/>
        <v>8</v>
      </c>
      <c r="C243" s="2" t="str">
        <f t="shared" si="11"/>
        <v>martes</v>
      </c>
      <c r="D243" s="16" t="s">
        <v>566</v>
      </c>
      <c r="E243" s="7" t="s">
        <v>567</v>
      </c>
      <c r="F243" s="7">
        <v>89</v>
      </c>
      <c r="G243" s="7">
        <v>339</v>
      </c>
      <c r="H243" s="7" t="s">
        <v>70</v>
      </c>
      <c r="I243" s="7" t="s">
        <v>70</v>
      </c>
      <c r="J243" s="7" t="s">
        <v>23</v>
      </c>
      <c r="K243" s="7">
        <v>2361</v>
      </c>
      <c r="L243" s="7">
        <v>7777</v>
      </c>
      <c r="M243" s="7" t="s">
        <v>24</v>
      </c>
      <c r="N243" s="7" t="s">
        <v>31</v>
      </c>
      <c r="O243" s="7" t="s">
        <v>43</v>
      </c>
      <c r="P243" s="7">
        <v>19590</v>
      </c>
      <c r="Q243" s="7">
        <v>10160</v>
      </c>
      <c r="R243" s="8">
        <v>9430</v>
      </c>
      <c r="S243" s="2">
        <v>9.43</v>
      </c>
    </row>
    <row r="244" spans="1:19" x14ac:dyDescent="0.25">
      <c r="A244" s="2">
        <f t="shared" si="9"/>
        <v>5</v>
      </c>
      <c r="B244" s="2">
        <f t="shared" si="10"/>
        <v>8</v>
      </c>
      <c r="C244" s="2" t="str">
        <f t="shared" si="11"/>
        <v>martes</v>
      </c>
      <c r="D244" s="16" t="s">
        <v>568</v>
      </c>
      <c r="E244" s="7" t="s">
        <v>569</v>
      </c>
      <c r="F244" s="7">
        <v>128</v>
      </c>
      <c r="G244" s="7">
        <v>385</v>
      </c>
      <c r="H244" s="7" t="s">
        <v>62</v>
      </c>
      <c r="I244" s="7" t="s">
        <v>62</v>
      </c>
      <c r="J244" s="7" t="s">
        <v>23</v>
      </c>
      <c r="K244" s="7">
        <v>2161</v>
      </c>
      <c r="L244" s="7">
        <v>7777</v>
      </c>
      <c r="M244" s="7" t="s">
        <v>24</v>
      </c>
      <c r="N244" s="7" t="s">
        <v>31</v>
      </c>
      <c r="O244" s="7" t="s">
        <v>25</v>
      </c>
      <c r="P244" s="7">
        <v>31850</v>
      </c>
      <c r="Q244" s="7">
        <v>12290</v>
      </c>
      <c r="R244" s="8">
        <v>19560</v>
      </c>
      <c r="S244" s="2">
        <v>19.559999999999999</v>
      </c>
    </row>
    <row r="245" spans="1:19" x14ac:dyDescent="0.25">
      <c r="A245" s="2">
        <f t="shared" si="9"/>
        <v>5</v>
      </c>
      <c r="B245" s="2">
        <f t="shared" si="10"/>
        <v>8</v>
      </c>
      <c r="C245" s="2" t="str">
        <f t="shared" si="11"/>
        <v>martes</v>
      </c>
      <c r="D245" s="16" t="s">
        <v>570</v>
      </c>
      <c r="E245" s="7" t="s">
        <v>571</v>
      </c>
      <c r="F245" s="7">
        <v>136</v>
      </c>
      <c r="G245" s="7">
        <v>392</v>
      </c>
      <c r="H245" s="7" t="s">
        <v>32</v>
      </c>
      <c r="I245" s="7">
        <v>1310</v>
      </c>
      <c r="J245" s="7" t="s">
        <v>23</v>
      </c>
      <c r="K245" s="7">
        <v>2161</v>
      </c>
      <c r="L245" s="7">
        <v>7777</v>
      </c>
      <c r="M245" s="7" t="s">
        <v>24</v>
      </c>
      <c r="N245" s="7" t="s">
        <v>31</v>
      </c>
      <c r="O245" s="7" t="s">
        <v>25</v>
      </c>
      <c r="P245" s="7">
        <v>15220</v>
      </c>
      <c r="Q245" s="7">
        <v>12470</v>
      </c>
      <c r="R245" s="8">
        <v>2750</v>
      </c>
      <c r="S245" s="2">
        <v>2.75</v>
      </c>
    </row>
    <row r="246" spans="1:19" x14ac:dyDescent="0.25">
      <c r="A246" s="2">
        <f t="shared" si="9"/>
        <v>5</v>
      </c>
      <c r="B246" s="2">
        <f t="shared" si="10"/>
        <v>8</v>
      </c>
      <c r="C246" s="2" t="str">
        <f t="shared" si="11"/>
        <v>martes</v>
      </c>
      <c r="D246" s="16" t="s">
        <v>572</v>
      </c>
      <c r="E246" s="7" t="s">
        <v>573</v>
      </c>
      <c r="F246" s="7">
        <v>156</v>
      </c>
      <c r="G246" s="7">
        <v>414</v>
      </c>
      <c r="H246" s="7" t="s">
        <v>30</v>
      </c>
      <c r="I246" s="7" t="s">
        <v>30</v>
      </c>
      <c r="J246" s="7" t="s">
        <v>23</v>
      </c>
      <c r="K246" s="7">
        <v>2161</v>
      </c>
      <c r="L246" s="7">
        <v>7777</v>
      </c>
      <c r="M246" s="7" t="s">
        <v>24</v>
      </c>
      <c r="N246" s="7" t="s">
        <v>31</v>
      </c>
      <c r="O246" s="7" t="s">
        <v>25</v>
      </c>
      <c r="P246" s="7">
        <v>17690</v>
      </c>
      <c r="Q246" s="7">
        <v>11960</v>
      </c>
      <c r="R246" s="8">
        <v>5730</v>
      </c>
      <c r="S246" s="2">
        <v>5.73</v>
      </c>
    </row>
    <row r="247" spans="1:19" x14ac:dyDescent="0.25">
      <c r="A247" s="2">
        <f t="shared" si="9"/>
        <v>5</v>
      </c>
      <c r="B247" s="2">
        <f t="shared" si="10"/>
        <v>8</v>
      </c>
      <c r="C247" s="2" t="str">
        <f t="shared" si="11"/>
        <v>martes</v>
      </c>
      <c r="D247" s="16" t="s">
        <v>574</v>
      </c>
      <c r="E247" s="7" t="s">
        <v>575</v>
      </c>
      <c r="F247" s="7">
        <v>202</v>
      </c>
      <c r="G247" s="7">
        <v>463</v>
      </c>
      <c r="H247" s="7" t="s">
        <v>46</v>
      </c>
      <c r="I247" s="7" t="s">
        <v>46</v>
      </c>
      <c r="J247" s="7" t="s">
        <v>23</v>
      </c>
      <c r="K247" s="7">
        <v>2161</v>
      </c>
      <c r="L247" s="7">
        <v>7777</v>
      </c>
      <c r="M247" s="7" t="s">
        <v>24</v>
      </c>
      <c r="N247" s="7" t="s">
        <v>31</v>
      </c>
      <c r="O247" s="7" t="s">
        <v>25</v>
      </c>
      <c r="P247" s="7">
        <v>29000</v>
      </c>
      <c r="Q247" s="7">
        <v>12180</v>
      </c>
      <c r="R247" s="8">
        <v>16820</v>
      </c>
      <c r="S247" s="2">
        <v>16.82</v>
      </c>
    </row>
    <row r="248" spans="1:19" x14ac:dyDescent="0.25">
      <c r="A248" s="2">
        <f t="shared" si="9"/>
        <v>5</v>
      </c>
      <c r="B248" s="2">
        <f t="shared" si="10"/>
        <v>8</v>
      </c>
      <c r="C248" s="2" t="str">
        <f t="shared" si="11"/>
        <v>martes</v>
      </c>
      <c r="D248" s="16" t="s">
        <v>576</v>
      </c>
      <c r="E248" s="7" t="s">
        <v>577</v>
      </c>
      <c r="F248" s="7">
        <v>216</v>
      </c>
      <c r="G248" s="7">
        <v>473</v>
      </c>
      <c r="H248" s="7" t="s">
        <v>35</v>
      </c>
      <c r="I248" s="7" t="s">
        <v>35</v>
      </c>
      <c r="J248" s="7" t="s">
        <v>23</v>
      </c>
      <c r="K248" s="7">
        <v>2161</v>
      </c>
      <c r="L248" s="7">
        <v>7777</v>
      </c>
      <c r="M248" s="7" t="s">
        <v>24</v>
      </c>
      <c r="N248" s="7" t="s">
        <v>31</v>
      </c>
      <c r="O248" s="7" t="s">
        <v>43</v>
      </c>
      <c r="P248" s="7">
        <v>24210</v>
      </c>
      <c r="Q248" s="7">
        <v>13110</v>
      </c>
      <c r="R248" s="8">
        <v>11100</v>
      </c>
      <c r="S248" s="2">
        <v>11.1</v>
      </c>
    </row>
    <row r="249" spans="1:19" x14ac:dyDescent="0.25">
      <c r="A249" s="2">
        <f t="shared" si="9"/>
        <v>5</v>
      </c>
      <c r="B249" s="2">
        <f t="shared" si="10"/>
        <v>8</v>
      </c>
      <c r="C249" s="2" t="str">
        <f t="shared" si="11"/>
        <v>martes</v>
      </c>
      <c r="D249" s="16" t="s">
        <v>578</v>
      </c>
      <c r="E249" s="7" t="s">
        <v>579</v>
      </c>
      <c r="F249" s="7">
        <v>226</v>
      </c>
      <c r="G249" s="7">
        <v>488</v>
      </c>
      <c r="H249" s="7" t="s">
        <v>76</v>
      </c>
      <c r="I249" s="7" t="s">
        <v>76</v>
      </c>
      <c r="J249" s="7" t="s">
        <v>23</v>
      </c>
      <c r="K249" s="7">
        <v>2161</v>
      </c>
      <c r="L249" s="7">
        <v>7777</v>
      </c>
      <c r="M249" s="7" t="s">
        <v>24</v>
      </c>
      <c r="N249" s="7" t="s">
        <v>31</v>
      </c>
      <c r="O249" s="7" t="s">
        <v>25</v>
      </c>
      <c r="P249" s="7">
        <v>25210</v>
      </c>
      <c r="Q249" s="7">
        <v>12360</v>
      </c>
      <c r="R249" s="8">
        <v>12850</v>
      </c>
      <c r="S249" s="2">
        <v>12.85</v>
      </c>
    </row>
    <row r="250" spans="1:19" x14ac:dyDescent="0.25">
      <c r="A250" s="2">
        <f t="shared" si="9"/>
        <v>5</v>
      </c>
      <c r="B250" s="2">
        <f t="shared" si="10"/>
        <v>8</v>
      </c>
      <c r="C250" s="2" t="str">
        <f t="shared" si="11"/>
        <v>martes</v>
      </c>
      <c r="D250" s="16" t="s">
        <v>580</v>
      </c>
      <c r="E250" s="7" t="s">
        <v>581</v>
      </c>
      <c r="F250" s="7">
        <v>286</v>
      </c>
      <c r="G250" s="7">
        <v>542</v>
      </c>
      <c r="H250" s="7" t="s">
        <v>53</v>
      </c>
      <c r="I250" s="7" t="s">
        <v>53</v>
      </c>
      <c r="J250" s="7" t="s">
        <v>23</v>
      </c>
      <c r="K250" s="7">
        <v>2361</v>
      </c>
      <c r="L250" s="7">
        <v>7777</v>
      </c>
      <c r="M250" s="7" t="s">
        <v>24</v>
      </c>
      <c r="N250" s="7" t="s">
        <v>31</v>
      </c>
      <c r="O250" s="7" t="s">
        <v>25</v>
      </c>
      <c r="P250" s="7">
        <v>22320</v>
      </c>
      <c r="Q250" s="7">
        <v>12230</v>
      </c>
      <c r="R250" s="8">
        <v>10090</v>
      </c>
      <c r="S250" s="2">
        <v>10.09</v>
      </c>
    </row>
    <row r="251" spans="1:19" x14ac:dyDescent="0.25">
      <c r="A251" s="2">
        <f t="shared" si="9"/>
        <v>5</v>
      </c>
      <c r="B251" s="2">
        <f t="shared" si="10"/>
        <v>8</v>
      </c>
      <c r="C251" s="2" t="str">
        <f t="shared" si="11"/>
        <v>martes</v>
      </c>
      <c r="D251" s="16" t="s">
        <v>582</v>
      </c>
      <c r="E251" s="7" t="s">
        <v>583</v>
      </c>
      <c r="F251" s="7">
        <v>293</v>
      </c>
      <c r="G251" s="7">
        <v>543</v>
      </c>
      <c r="H251" s="7" t="s">
        <v>110</v>
      </c>
      <c r="I251" s="7" t="s">
        <v>110</v>
      </c>
      <c r="J251" s="7" t="s">
        <v>23</v>
      </c>
      <c r="K251" s="7">
        <v>2161</v>
      </c>
      <c r="L251" s="7">
        <v>7777</v>
      </c>
      <c r="M251" s="7" t="s">
        <v>24</v>
      </c>
      <c r="N251" s="7" t="s">
        <v>31</v>
      </c>
      <c r="O251" s="7" t="s">
        <v>43</v>
      </c>
      <c r="P251" s="7">
        <v>24130</v>
      </c>
      <c r="Q251" s="7">
        <v>10560</v>
      </c>
      <c r="R251" s="8">
        <v>13570</v>
      </c>
      <c r="S251" s="2">
        <v>13.57</v>
      </c>
    </row>
    <row r="252" spans="1:19" x14ac:dyDescent="0.25">
      <c r="A252" s="2">
        <f t="shared" si="9"/>
        <v>5</v>
      </c>
      <c r="B252" s="2">
        <f t="shared" si="10"/>
        <v>8</v>
      </c>
      <c r="C252" s="2" t="str">
        <f t="shared" si="11"/>
        <v>martes</v>
      </c>
      <c r="D252" s="16" t="s">
        <v>584</v>
      </c>
      <c r="E252" s="7" t="s">
        <v>585</v>
      </c>
      <c r="F252" s="7">
        <v>393</v>
      </c>
      <c r="G252" s="7">
        <v>658</v>
      </c>
      <c r="H252" s="7" t="s">
        <v>62</v>
      </c>
      <c r="I252" s="7" t="s">
        <v>62</v>
      </c>
      <c r="J252" s="7" t="s">
        <v>23</v>
      </c>
      <c r="K252" s="7">
        <v>2161</v>
      </c>
      <c r="L252" s="7">
        <v>7777</v>
      </c>
      <c r="M252" s="7" t="s">
        <v>24</v>
      </c>
      <c r="N252" s="7" t="s">
        <v>31</v>
      </c>
      <c r="O252" s="7" t="s">
        <v>25</v>
      </c>
      <c r="P252" s="7">
        <v>20790</v>
      </c>
      <c r="Q252" s="7">
        <v>12210</v>
      </c>
      <c r="R252" s="8">
        <v>8580</v>
      </c>
      <c r="S252" s="2">
        <v>8.58</v>
      </c>
    </row>
    <row r="253" spans="1:19" x14ac:dyDescent="0.25">
      <c r="A253" s="2">
        <f t="shared" si="9"/>
        <v>5</v>
      </c>
      <c r="B253" s="2">
        <f t="shared" si="10"/>
        <v>8</v>
      </c>
      <c r="C253" s="2" t="str">
        <f t="shared" si="11"/>
        <v>martes</v>
      </c>
      <c r="D253" s="16" t="s">
        <v>586</v>
      </c>
      <c r="E253" s="7" t="s">
        <v>587</v>
      </c>
      <c r="F253" s="7">
        <v>410</v>
      </c>
      <c r="G253" s="7">
        <v>675</v>
      </c>
      <c r="H253" s="7" t="s">
        <v>49</v>
      </c>
      <c r="I253" s="7" t="s">
        <v>49</v>
      </c>
      <c r="J253" s="7" t="s">
        <v>23</v>
      </c>
      <c r="K253" s="7">
        <v>2361</v>
      </c>
      <c r="L253" s="7">
        <v>7777</v>
      </c>
      <c r="M253" s="7" t="s">
        <v>24</v>
      </c>
      <c r="N253" s="7" t="s">
        <v>31</v>
      </c>
      <c r="O253" s="7" t="s">
        <v>25</v>
      </c>
      <c r="P253" s="7">
        <v>29590</v>
      </c>
      <c r="Q253" s="7">
        <v>12960</v>
      </c>
      <c r="R253" s="8">
        <v>16630</v>
      </c>
      <c r="S253" s="2">
        <v>16.63</v>
      </c>
    </row>
    <row r="254" spans="1:19" x14ac:dyDescent="0.25">
      <c r="A254" s="2">
        <f t="shared" si="9"/>
        <v>5</v>
      </c>
      <c r="B254" s="2">
        <f t="shared" si="10"/>
        <v>8</v>
      </c>
      <c r="C254" s="2" t="str">
        <f t="shared" si="11"/>
        <v>martes</v>
      </c>
      <c r="D254" s="16" t="s">
        <v>589</v>
      </c>
      <c r="E254" s="7" t="s">
        <v>590</v>
      </c>
      <c r="F254" s="7">
        <v>413</v>
      </c>
      <c r="G254" s="7">
        <v>681</v>
      </c>
      <c r="H254" s="7" t="s">
        <v>59</v>
      </c>
      <c r="I254" s="7" t="s">
        <v>87</v>
      </c>
      <c r="J254" s="7" t="s">
        <v>23</v>
      </c>
      <c r="K254" s="7">
        <v>2161</v>
      </c>
      <c r="L254" s="7">
        <v>7777</v>
      </c>
      <c r="M254" s="7" t="s">
        <v>24</v>
      </c>
      <c r="N254" s="7" t="s">
        <v>31</v>
      </c>
      <c r="O254" s="7" t="s">
        <v>25</v>
      </c>
      <c r="P254" s="7">
        <v>16190</v>
      </c>
      <c r="Q254" s="7">
        <v>12060</v>
      </c>
      <c r="R254" s="8">
        <v>4130</v>
      </c>
      <c r="S254" s="2">
        <v>4.13</v>
      </c>
    </row>
    <row r="255" spans="1:19" x14ac:dyDescent="0.25">
      <c r="A255" s="2">
        <f t="shared" si="9"/>
        <v>5</v>
      </c>
      <c r="B255" s="2">
        <f t="shared" si="10"/>
        <v>8</v>
      </c>
      <c r="C255" s="2" t="str">
        <f t="shared" si="11"/>
        <v>martes</v>
      </c>
      <c r="D255" s="16" t="s">
        <v>591</v>
      </c>
      <c r="E255" s="7" t="s">
        <v>592</v>
      </c>
      <c r="F255" s="7">
        <v>479</v>
      </c>
      <c r="G255" s="7">
        <v>749</v>
      </c>
      <c r="H255" s="7" t="s">
        <v>38</v>
      </c>
      <c r="I255" s="7" t="s">
        <v>38</v>
      </c>
      <c r="J255" s="7" t="s">
        <v>23</v>
      </c>
      <c r="K255" s="7">
        <v>2161</v>
      </c>
      <c r="L255" s="7">
        <v>7777</v>
      </c>
      <c r="M255" s="7" t="s">
        <v>24</v>
      </c>
      <c r="N255" s="7" t="s">
        <v>31</v>
      </c>
      <c r="O255" s="7" t="s">
        <v>25</v>
      </c>
      <c r="P255" s="7">
        <v>25290</v>
      </c>
      <c r="Q255" s="7">
        <v>12160</v>
      </c>
      <c r="R255" s="8">
        <v>13130</v>
      </c>
      <c r="S255" s="2">
        <v>13.13</v>
      </c>
    </row>
    <row r="256" spans="1:19" x14ac:dyDescent="0.25">
      <c r="A256" s="2">
        <f t="shared" si="9"/>
        <v>5</v>
      </c>
      <c r="B256" s="2">
        <f t="shared" si="10"/>
        <v>8</v>
      </c>
      <c r="C256" s="2" t="str">
        <f t="shared" si="11"/>
        <v>martes</v>
      </c>
      <c r="D256" s="16" t="s">
        <v>593</v>
      </c>
      <c r="E256" s="7" t="s">
        <v>594</v>
      </c>
      <c r="F256" s="7">
        <v>505</v>
      </c>
      <c r="G256" s="7">
        <v>746</v>
      </c>
      <c r="H256" s="7" t="s">
        <v>53</v>
      </c>
      <c r="I256" s="7" t="s">
        <v>53</v>
      </c>
      <c r="J256" s="7" t="s">
        <v>23</v>
      </c>
      <c r="K256" s="7">
        <v>2161</v>
      </c>
      <c r="L256" s="7">
        <v>7777</v>
      </c>
      <c r="M256" s="7" t="s">
        <v>24</v>
      </c>
      <c r="N256" s="7" t="s">
        <v>31</v>
      </c>
      <c r="O256" s="7" t="s">
        <v>43</v>
      </c>
      <c r="P256" s="7">
        <v>30620</v>
      </c>
      <c r="Q256" s="7">
        <v>12150</v>
      </c>
      <c r="R256" s="8">
        <v>18470</v>
      </c>
      <c r="S256" s="2">
        <v>18.47</v>
      </c>
    </row>
    <row r="257" spans="1:19" x14ac:dyDescent="0.25">
      <c r="A257" s="2">
        <f t="shared" si="9"/>
        <v>5</v>
      </c>
      <c r="B257" s="2">
        <f t="shared" si="10"/>
        <v>8</v>
      </c>
      <c r="C257" s="2" t="str">
        <f t="shared" si="11"/>
        <v>martes</v>
      </c>
      <c r="D257" s="16" t="s">
        <v>595</v>
      </c>
      <c r="E257" s="7" t="s">
        <v>596</v>
      </c>
      <c r="F257" s="7">
        <v>511</v>
      </c>
      <c r="G257" s="7">
        <v>756</v>
      </c>
      <c r="H257" s="7" t="s">
        <v>46</v>
      </c>
      <c r="I257" s="7" t="s">
        <v>46</v>
      </c>
      <c r="J257" s="7" t="s">
        <v>23</v>
      </c>
      <c r="K257" s="7">
        <v>2161</v>
      </c>
      <c r="L257" s="7">
        <v>7777</v>
      </c>
      <c r="M257" s="7" t="s">
        <v>24</v>
      </c>
      <c r="N257" s="7" t="s">
        <v>31</v>
      </c>
      <c r="O257" s="7" t="s">
        <v>43</v>
      </c>
      <c r="P257" s="7">
        <v>31880</v>
      </c>
      <c r="Q257" s="7">
        <v>12140</v>
      </c>
      <c r="R257" s="8">
        <v>19740</v>
      </c>
      <c r="S257" s="2">
        <v>19.739999999999998</v>
      </c>
    </row>
    <row r="258" spans="1:19" x14ac:dyDescent="0.25">
      <c r="A258" s="2">
        <f t="shared" si="9"/>
        <v>5</v>
      </c>
      <c r="B258" s="2">
        <f t="shared" si="10"/>
        <v>8</v>
      </c>
      <c r="C258" s="2" t="str">
        <f t="shared" si="11"/>
        <v>martes</v>
      </c>
      <c r="D258" s="16" t="s">
        <v>598</v>
      </c>
      <c r="E258" s="7" t="s">
        <v>599</v>
      </c>
      <c r="F258" s="7">
        <v>516</v>
      </c>
      <c r="G258" s="7">
        <v>793</v>
      </c>
      <c r="H258" s="7" t="s">
        <v>76</v>
      </c>
      <c r="I258" s="7" t="s">
        <v>76</v>
      </c>
      <c r="J258" s="7" t="s">
        <v>23</v>
      </c>
      <c r="K258" s="7">
        <v>2161</v>
      </c>
      <c r="L258" s="7">
        <v>7777</v>
      </c>
      <c r="M258" s="7" t="s">
        <v>24</v>
      </c>
      <c r="N258" s="7" t="s">
        <v>31</v>
      </c>
      <c r="O258" s="7" t="s">
        <v>25</v>
      </c>
      <c r="P258" s="7">
        <v>22350</v>
      </c>
      <c r="Q258" s="7">
        <v>12270</v>
      </c>
      <c r="R258" s="8">
        <v>10080</v>
      </c>
      <c r="S258" s="2">
        <v>10.08</v>
      </c>
    </row>
    <row r="259" spans="1:19" x14ac:dyDescent="0.25">
      <c r="A259" s="2">
        <f t="shared" ref="A259:A322" si="12">MONTH(D259)</f>
        <v>5</v>
      </c>
      <c r="B259" s="2">
        <f t="shared" ref="B259:B322" si="13">DAY(D259)</f>
        <v>8</v>
      </c>
      <c r="C259" s="2" t="str">
        <f t="shared" ref="C259:C322" si="14">TEXT(D259,"DDDD")</f>
        <v>martes</v>
      </c>
      <c r="D259" s="16" t="s">
        <v>600</v>
      </c>
      <c r="E259" s="7" t="s">
        <v>601</v>
      </c>
      <c r="F259" s="7">
        <v>546</v>
      </c>
      <c r="G259" s="7">
        <v>796</v>
      </c>
      <c r="H259" s="7" t="s">
        <v>35</v>
      </c>
      <c r="I259" s="7" t="s">
        <v>35</v>
      </c>
      <c r="J259" s="7" t="s">
        <v>23</v>
      </c>
      <c r="K259" s="7">
        <v>2361</v>
      </c>
      <c r="L259" s="7">
        <v>7777</v>
      </c>
      <c r="M259" s="7" t="s">
        <v>24</v>
      </c>
      <c r="N259" s="7" t="s">
        <v>31</v>
      </c>
      <c r="O259" s="7" t="s">
        <v>43</v>
      </c>
      <c r="P259" s="7">
        <v>25580</v>
      </c>
      <c r="Q259" s="7">
        <v>13100</v>
      </c>
      <c r="R259" s="8">
        <v>12480</v>
      </c>
      <c r="S259" s="2">
        <v>12.48</v>
      </c>
    </row>
    <row r="260" spans="1:19" x14ac:dyDescent="0.25">
      <c r="A260" s="2">
        <f t="shared" si="12"/>
        <v>5</v>
      </c>
      <c r="B260" s="2">
        <f t="shared" si="13"/>
        <v>8</v>
      </c>
      <c r="C260" s="2" t="str">
        <f t="shared" si="14"/>
        <v>martes</v>
      </c>
      <c r="D260" s="16" t="s">
        <v>603</v>
      </c>
      <c r="E260" s="7" t="s">
        <v>604</v>
      </c>
      <c r="F260" s="7">
        <v>548</v>
      </c>
      <c r="G260" s="7">
        <v>803</v>
      </c>
      <c r="H260" s="7" t="s">
        <v>30</v>
      </c>
      <c r="I260" s="7" t="s">
        <v>30</v>
      </c>
      <c r="J260" s="7" t="s">
        <v>23</v>
      </c>
      <c r="K260" s="7">
        <v>2161</v>
      </c>
      <c r="L260" s="7">
        <v>7777</v>
      </c>
      <c r="M260" s="7" t="s">
        <v>24</v>
      </c>
      <c r="N260" s="7" t="s">
        <v>31</v>
      </c>
      <c r="O260" s="7" t="s">
        <v>43</v>
      </c>
      <c r="P260" s="7">
        <v>32530</v>
      </c>
      <c r="Q260" s="7">
        <v>11940</v>
      </c>
      <c r="R260" s="8">
        <v>20590</v>
      </c>
      <c r="S260" s="2">
        <v>20.59</v>
      </c>
    </row>
    <row r="261" spans="1:19" x14ac:dyDescent="0.25">
      <c r="A261" s="2">
        <f t="shared" si="12"/>
        <v>5</v>
      </c>
      <c r="B261" s="2">
        <f t="shared" si="13"/>
        <v>8</v>
      </c>
      <c r="C261" s="2" t="str">
        <f t="shared" si="14"/>
        <v>martes</v>
      </c>
      <c r="D261" s="16" t="s">
        <v>607</v>
      </c>
      <c r="E261" s="7" t="s">
        <v>608</v>
      </c>
      <c r="F261" s="7">
        <v>617</v>
      </c>
      <c r="G261" s="7">
        <v>891</v>
      </c>
      <c r="H261" s="7" t="s">
        <v>76</v>
      </c>
      <c r="I261" s="7" t="s">
        <v>76</v>
      </c>
      <c r="J261" s="7" t="s">
        <v>23</v>
      </c>
      <c r="K261" s="7">
        <v>2361</v>
      </c>
      <c r="L261" s="7">
        <v>7777</v>
      </c>
      <c r="M261" s="7" t="s">
        <v>24</v>
      </c>
      <c r="N261" s="7" t="s">
        <v>31</v>
      </c>
      <c r="O261" s="7" t="s">
        <v>25</v>
      </c>
      <c r="P261" s="7">
        <v>33870</v>
      </c>
      <c r="Q261" s="7">
        <v>12350</v>
      </c>
      <c r="R261" s="8">
        <v>21520</v>
      </c>
      <c r="S261" s="2">
        <v>21.52</v>
      </c>
    </row>
    <row r="262" spans="1:19" x14ac:dyDescent="0.25">
      <c r="A262" s="2">
        <f t="shared" si="12"/>
        <v>5</v>
      </c>
      <c r="B262" s="2">
        <f t="shared" si="13"/>
        <v>8</v>
      </c>
      <c r="C262" s="2" t="str">
        <f t="shared" si="14"/>
        <v>martes</v>
      </c>
      <c r="D262" s="16" t="s">
        <v>610</v>
      </c>
      <c r="E262" s="7" t="s">
        <v>611</v>
      </c>
      <c r="F262" s="7">
        <v>629</v>
      </c>
      <c r="G262" s="7">
        <v>896</v>
      </c>
      <c r="H262" s="7" t="s">
        <v>110</v>
      </c>
      <c r="I262" s="7" t="s">
        <v>110</v>
      </c>
      <c r="J262" s="7" t="s">
        <v>23</v>
      </c>
      <c r="K262" s="7">
        <v>2161</v>
      </c>
      <c r="L262" s="7">
        <v>7777</v>
      </c>
      <c r="M262" s="7" t="s">
        <v>24</v>
      </c>
      <c r="N262" s="7" t="s">
        <v>31</v>
      </c>
      <c r="O262" s="7" t="s">
        <v>43</v>
      </c>
      <c r="P262" s="7">
        <v>21820</v>
      </c>
      <c r="Q262" s="7">
        <v>10630</v>
      </c>
      <c r="R262" s="8">
        <v>11190</v>
      </c>
      <c r="S262" s="2">
        <v>11.19</v>
      </c>
    </row>
    <row r="263" spans="1:19" x14ac:dyDescent="0.25">
      <c r="A263" s="2">
        <f t="shared" si="12"/>
        <v>5</v>
      </c>
      <c r="B263" s="2">
        <f t="shared" si="13"/>
        <v>8</v>
      </c>
      <c r="C263" s="2" t="str">
        <f t="shared" si="14"/>
        <v>martes</v>
      </c>
      <c r="D263" s="16" t="s">
        <v>612</v>
      </c>
      <c r="E263" s="7" t="s">
        <v>613</v>
      </c>
      <c r="F263" s="7">
        <v>644</v>
      </c>
      <c r="G263" s="7">
        <v>916</v>
      </c>
      <c r="H263" s="7" t="s">
        <v>38</v>
      </c>
      <c r="I263" s="7" t="s">
        <v>38</v>
      </c>
      <c r="J263" s="7" t="s">
        <v>23</v>
      </c>
      <c r="K263" s="7">
        <v>2361</v>
      </c>
      <c r="L263" s="7">
        <v>7777</v>
      </c>
      <c r="M263" s="7" t="s">
        <v>24</v>
      </c>
      <c r="N263" s="7" t="s">
        <v>31</v>
      </c>
      <c r="O263" s="7" t="s">
        <v>25</v>
      </c>
      <c r="P263" s="7">
        <v>31630</v>
      </c>
      <c r="Q263" s="7">
        <v>12270</v>
      </c>
      <c r="R263" s="8">
        <v>19360</v>
      </c>
      <c r="S263" s="2">
        <v>19.36</v>
      </c>
    </row>
    <row r="264" spans="1:19" x14ac:dyDescent="0.25">
      <c r="A264" s="2">
        <f t="shared" si="12"/>
        <v>5</v>
      </c>
      <c r="B264" s="2">
        <f t="shared" si="13"/>
        <v>8</v>
      </c>
      <c r="C264" s="2" t="str">
        <f t="shared" si="14"/>
        <v>martes</v>
      </c>
      <c r="D264" s="16" t="s">
        <v>614</v>
      </c>
      <c r="E264" s="7" t="s">
        <v>615</v>
      </c>
      <c r="F264" s="7">
        <v>672</v>
      </c>
      <c r="G264" s="7">
        <v>945</v>
      </c>
      <c r="H264" s="7" t="s">
        <v>53</v>
      </c>
      <c r="I264" s="7" t="s">
        <v>53</v>
      </c>
      <c r="J264" s="7" t="s">
        <v>23</v>
      </c>
      <c r="K264" s="7">
        <v>2361</v>
      </c>
      <c r="L264" s="7">
        <v>7777</v>
      </c>
      <c r="M264" s="7" t="s">
        <v>24</v>
      </c>
      <c r="N264" s="7" t="s">
        <v>31</v>
      </c>
      <c r="O264" s="7" t="s">
        <v>25</v>
      </c>
      <c r="P264" s="7">
        <v>17890</v>
      </c>
      <c r="Q264" s="7">
        <v>12170</v>
      </c>
      <c r="R264" s="8">
        <v>5720</v>
      </c>
      <c r="S264" s="2">
        <v>5.72</v>
      </c>
    </row>
    <row r="265" spans="1:19" x14ac:dyDescent="0.25">
      <c r="A265" s="2">
        <f t="shared" si="12"/>
        <v>5</v>
      </c>
      <c r="B265" s="2">
        <f t="shared" si="13"/>
        <v>8</v>
      </c>
      <c r="C265" s="2" t="str">
        <f t="shared" si="14"/>
        <v>martes</v>
      </c>
      <c r="D265" s="16" t="s">
        <v>616</v>
      </c>
      <c r="E265" s="7" t="s">
        <v>617</v>
      </c>
      <c r="F265" s="7">
        <v>679</v>
      </c>
      <c r="G265" s="7">
        <v>3</v>
      </c>
      <c r="H265" s="7" t="s">
        <v>59</v>
      </c>
      <c r="I265" s="7" t="s">
        <v>87</v>
      </c>
      <c r="J265" s="7" t="s">
        <v>23</v>
      </c>
      <c r="K265" s="7">
        <v>2161</v>
      </c>
      <c r="L265" s="7">
        <v>7777</v>
      </c>
      <c r="M265" s="7" t="s">
        <v>24</v>
      </c>
      <c r="N265" s="7" t="s">
        <v>31</v>
      </c>
      <c r="O265" s="7" t="s">
        <v>25</v>
      </c>
      <c r="P265" s="7">
        <v>21220</v>
      </c>
      <c r="Q265" s="7">
        <v>12060</v>
      </c>
      <c r="R265" s="8">
        <v>9160</v>
      </c>
      <c r="S265" s="2">
        <v>9.16</v>
      </c>
    </row>
    <row r="266" spans="1:19" x14ac:dyDescent="0.25">
      <c r="A266" s="2">
        <f t="shared" si="12"/>
        <v>5</v>
      </c>
      <c r="B266" s="2">
        <f t="shared" si="13"/>
        <v>8</v>
      </c>
      <c r="C266" s="2" t="str">
        <f t="shared" si="14"/>
        <v>martes</v>
      </c>
      <c r="D266" s="16" t="s">
        <v>618</v>
      </c>
      <c r="E266" s="7" t="s">
        <v>619</v>
      </c>
      <c r="F266" s="7">
        <v>690</v>
      </c>
      <c r="G266" s="7">
        <v>2</v>
      </c>
      <c r="H266" s="7" t="s">
        <v>42</v>
      </c>
      <c r="I266" s="7" t="s">
        <v>42</v>
      </c>
      <c r="J266" s="7" t="s">
        <v>23</v>
      </c>
      <c r="K266" s="7">
        <v>2361</v>
      </c>
      <c r="L266" s="7">
        <v>7777</v>
      </c>
      <c r="M266" s="7" t="s">
        <v>24</v>
      </c>
      <c r="N266" s="7" t="s">
        <v>31</v>
      </c>
      <c r="O266" s="7" t="s">
        <v>25</v>
      </c>
      <c r="P266" s="7">
        <v>24650</v>
      </c>
      <c r="Q266" s="7">
        <v>12260</v>
      </c>
      <c r="R266" s="8">
        <v>12390</v>
      </c>
      <c r="S266" s="2">
        <v>12.39</v>
      </c>
    </row>
    <row r="267" spans="1:19" x14ac:dyDescent="0.25">
      <c r="A267" s="2">
        <f t="shared" si="12"/>
        <v>5</v>
      </c>
      <c r="B267" s="2">
        <f t="shared" si="13"/>
        <v>8</v>
      </c>
      <c r="C267" s="2" t="str">
        <f t="shared" si="14"/>
        <v>martes</v>
      </c>
      <c r="D267" s="16" t="s">
        <v>620</v>
      </c>
      <c r="E267" s="7" t="s">
        <v>621</v>
      </c>
      <c r="F267" s="7">
        <v>700</v>
      </c>
      <c r="G267" s="7">
        <v>12</v>
      </c>
      <c r="H267" s="7" t="s">
        <v>62</v>
      </c>
      <c r="I267" s="7" t="s">
        <v>62</v>
      </c>
      <c r="J267" s="7" t="s">
        <v>23</v>
      </c>
      <c r="K267" s="7">
        <v>2361</v>
      </c>
      <c r="L267" s="7">
        <v>7777</v>
      </c>
      <c r="M267" s="7" t="s">
        <v>24</v>
      </c>
      <c r="N267" s="7" t="s">
        <v>31</v>
      </c>
      <c r="O267" s="7" t="s">
        <v>25</v>
      </c>
      <c r="P267" s="7">
        <v>19940</v>
      </c>
      <c r="Q267" s="7">
        <v>12240</v>
      </c>
      <c r="R267" s="8">
        <v>7700</v>
      </c>
      <c r="S267" s="2">
        <v>7.7</v>
      </c>
    </row>
    <row r="268" spans="1:19" x14ac:dyDescent="0.25">
      <c r="A268" s="2">
        <f t="shared" si="12"/>
        <v>5</v>
      </c>
      <c r="B268" s="2">
        <f t="shared" si="13"/>
        <v>8</v>
      </c>
      <c r="C268" s="2" t="str">
        <f t="shared" si="14"/>
        <v>martes</v>
      </c>
      <c r="D268" s="16" t="s">
        <v>622</v>
      </c>
      <c r="E268" s="7" t="s">
        <v>623</v>
      </c>
      <c r="F268" s="7">
        <v>740</v>
      </c>
      <c r="G268" s="7">
        <v>53</v>
      </c>
      <c r="H268" s="7" t="s">
        <v>76</v>
      </c>
      <c r="I268" s="7" t="s">
        <v>76</v>
      </c>
      <c r="J268" s="7" t="s">
        <v>23</v>
      </c>
      <c r="K268" s="7">
        <v>2361</v>
      </c>
      <c r="L268" s="7">
        <v>7777</v>
      </c>
      <c r="M268" s="7" t="s">
        <v>24</v>
      </c>
      <c r="N268" s="7" t="s">
        <v>31</v>
      </c>
      <c r="O268" s="7" t="s">
        <v>25</v>
      </c>
      <c r="P268" s="7">
        <v>20630</v>
      </c>
      <c r="Q268" s="7">
        <v>12350</v>
      </c>
      <c r="R268" s="8">
        <v>8280</v>
      </c>
      <c r="S268" s="2">
        <v>8.2799999999999994</v>
      </c>
    </row>
    <row r="269" spans="1:19" x14ac:dyDescent="0.25">
      <c r="A269" s="2">
        <f t="shared" si="12"/>
        <v>5</v>
      </c>
      <c r="B269" s="2">
        <f t="shared" si="13"/>
        <v>9</v>
      </c>
      <c r="C269" s="2" t="str">
        <f t="shared" si="14"/>
        <v>miércoles</v>
      </c>
      <c r="D269" s="16" t="s">
        <v>624</v>
      </c>
      <c r="E269" s="7" t="s">
        <v>625</v>
      </c>
      <c r="F269" s="7">
        <v>52</v>
      </c>
      <c r="G269" s="7">
        <v>78</v>
      </c>
      <c r="H269" s="7" t="s">
        <v>70</v>
      </c>
      <c r="I269" s="7" t="s">
        <v>70</v>
      </c>
      <c r="J269" s="7" t="s">
        <v>23</v>
      </c>
      <c r="K269" s="7">
        <v>2361</v>
      </c>
      <c r="L269" s="7">
        <v>7777</v>
      </c>
      <c r="M269" s="7" t="s">
        <v>24</v>
      </c>
      <c r="N269" s="7" t="s">
        <v>31</v>
      </c>
      <c r="O269" s="7" t="s">
        <v>43</v>
      </c>
      <c r="P269" s="7">
        <v>20010</v>
      </c>
      <c r="Q269" s="7">
        <v>10120</v>
      </c>
      <c r="R269" s="8">
        <v>9890</v>
      </c>
      <c r="S269" s="2">
        <v>9.89</v>
      </c>
    </row>
    <row r="270" spans="1:19" x14ac:dyDescent="0.25">
      <c r="A270" s="2">
        <f t="shared" si="12"/>
        <v>5</v>
      </c>
      <c r="B270" s="2">
        <f t="shared" si="13"/>
        <v>9</v>
      </c>
      <c r="C270" s="2" t="str">
        <f t="shared" si="14"/>
        <v>miércoles</v>
      </c>
      <c r="D270" s="16" t="s">
        <v>626</v>
      </c>
      <c r="E270" s="7" t="s">
        <v>627</v>
      </c>
      <c r="F270" s="7">
        <v>55</v>
      </c>
      <c r="G270" s="7">
        <v>115</v>
      </c>
      <c r="H270" s="7" t="s">
        <v>30</v>
      </c>
      <c r="I270" s="7" t="s">
        <v>30</v>
      </c>
      <c r="J270" s="7" t="s">
        <v>23</v>
      </c>
      <c r="K270" s="7">
        <v>2161</v>
      </c>
      <c r="L270" s="7">
        <v>7777</v>
      </c>
      <c r="M270" s="7" t="s">
        <v>24</v>
      </c>
      <c r="N270" s="7" t="s">
        <v>31</v>
      </c>
      <c r="O270" s="7" t="s">
        <v>25</v>
      </c>
      <c r="P270" s="7">
        <v>22330</v>
      </c>
      <c r="Q270" s="7">
        <v>11940</v>
      </c>
      <c r="R270" s="8">
        <v>10390</v>
      </c>
      <c r="S270" s="2">
        <v>10.39</v>
      </c>
    </row>
    <row r="271" spans="1:19" x14ac:dyDescent="0.25">
      <c r="A271" s="2">
        <f t="shared" si="12"/>
        <v>5</v>
      </c>
      <c r="B271" s="2">
        <f t="shared" si="13"/>
        <v>9</v>
      </c>
      <c r="C271" s="2" t="str">
        <f t="shared" si="14"/>
        <v>miércoles</v>
      </c>
      <c r="D271" s="16" t="s">
        <v>628</v>
      </c>
      <c r="E271" s="7" t="s">
        <v>629</v>
      </c>
      <c r="F271" s="7">
        <v>68</v>
      </c>
      <c r="G271" s="7">
        <v>136</v>
      </c>
      <c r="H271" s="7" t="s">
        <v>46</v>
      </c>
      <c r="I271" s="7" t="s">
        <v>46</v>
      </c>
      <c r="J271" s="7" t="s">
        <v>23</v>
      </c>
      <c r="K271" s="7">
        <v>2361</v>
      </c>
      <c r="L271" s="7">
        <v>7777</v>
      </c>
      <c r="M271" s="7" t="s">
        <v>24</v>
      </c>
      <c r="N271" s="7" t="s">
        <v>31</v>
      </c>
      <c r="O271" s="7" t="s">
        <v>25</v>
      </c>
      <c r="P271" s="7">
        <v>18030</v>
      </c>
      <c r="Q271" s="7">
        <v>12160</v>
      </c>
      <c r="R271" s="8">
        <v>5870</v>
      </c>
      <c r="S271" s="2">
        <v>5.87</v>
      </c>
    </row>
    <row r="272" spans="1:19" x14ac:dyDescent="0.25">
      <c r="A272" s="2">
        <f t="shared" si="12"/>
        <v>5</v>
      </c>
      <c r="B272" s="2">
        <f t="shared" si="13"/>
        <v>9</v>
      </c>
      <c r="C272" s="2" t="str">
        <f t="shared" si="14"/>
        <v>miércoles</v>
      </c>
      <c r="D272" s="16" t="s">
        <v>630</v>
      </c>
      <c r="E272" s="7" t="s">
        <v>631</v>
      </c>
      <c r="F272" s="7">
        <v>114</v>
      </c>
      <c r="G272" s="7">
        <v>177</v>
      </c>
      <c r="H272" s="7" t="s">
        <v>56</v>
      </c>
      <c r="I272" s="7">
        <v>1305</v>
      </c>
      <c r="J272" s="7" t="s">
        <v>23</v>
      </c>
      <c r="K272" s="7">
        <v>2361</v>
      </c>
      <c r="L272" s="7">
        <v>7777</v>
      </c>
      <c r="M272" s="7" t="s">
        <v>24</v>
      </c>
      <c r="N272" s="7" t="s">
        <v>31</v>
      </c>
      <c r="O272" s="7" t="s">
        <v>25</v>
      </c>
      <c r="P272" s="7">
        <v>16220</v>
      </c>
      <c r="Q272" s="7">
        <v>12460</v>
      </c>
      <c r="R272" s="8">
        <v>3760</v>
      </c>
      <c r="S272" s="2">
        <v>3.76</v>
      </c>
    </row>
    <row r="273" spans="1:19" x14ac:dyDescent="0.25">
      <c r="A273" s="2">
        <f t="shared" si="12"/>
        <v>5</v>
      </c>
      <c r="B273" s="2">
        <f t="shared" si="13"/>
        <v>9</v>
      </c>
      <c r="C273" s="2" t="str">
        <f t="shared" si="14"/>
        <v>miércoles</v>
      </c>
      <c r="D273" s="16" t="s">
        <v>632</v>
      </c>
      <c r="E273" s="7" t="s">
        <v>633</v>
      </c>
      <c r="F273" s="7">
        <v>119</v>
      </c>
      <c r="G273" s="7">
        <v>184</v>
      </c>
      <c r="H273" s="7" t="s">
        <v>42</v>
      </c>
      <c r="I273" s="7" t="s">
        <v>42</v>
      </c>
      <c r="J273" s="7" t="s">
        <v>23</v>
      </c>
      <c r="K273" s="7">
        <v>2361</v>
      </c>
      <c r="L273" s="7">
        <v>7777</v>
      </c>
      <c r="M273" s="7" t="s">
        <v>24</v>
      </c>
      <c r="N273" s="7" t="s">
        <v>31</v>
      </c>
      <c r="O273" s="7" t="s">
        <v>25</v>
      </c>
      <c r="P273" s="7">
        <v>22510</v>
      </c>
      <c r="Q273" s="7">
        <v>12270</v>
      </c>
      <c r="R273" s="8">
        <v>10240</v>
      </c>
      <c r="S273" s="2">
        <v>10.24</v>
      </c>
    </row>
    <row r="274" spans="1:19" x14ac:dyDescent="0.25">
      <c r="A274" s="2">
        <f t="shared" si="12"/>
        <v>5</v>
      </c>
      <c r="B274" s="2">
        <f t="shared" si="13"/>
        <v>9</v>
      </c>
      <c r="C274" s="2" t="str">
        <f t="shared" si="14"/>
        <v>miércoles</v>
      </c>
      <c r="D274" s="16" t="s">
        <v>634</v>
      </c>
      <c r="E274" s="7" t="s">
        <v>635</v>
      </c>
      <c r="F274" s="7">
        <v>120</v>
      </c>
      <c r="G274" s="7">
        <v>186</v>
      </c>
      <c r="H274" s="7" t="s">
        <v>62</v>
      </c>
      <c r="I274" s="7" t="s">
        <v>62</v>
      </c>
      <c r="J274" s="7" t="s">
        <v>23</v>
      </c>
      <c r="K274" s="7">
        <v>2361</v>
      </c>
      <c r="L274" s="7">
        <v>7777</v>
      </c>
      <c r="M274" s="7" t="s">
        <v>24</v>
      </c>
      <c r="N274" s="7" t="s">
        <v>31</v>
      </c>
      <c r="O274" s="7" t="s">
        <v>25</v>
      </c>
      <c r="P274" s="7">
        <v>20130</v>
      </c>
      <c r="Q274" s="7">
        <v>12150</v>
      </c>
      <c r="R274" s="8">
        <v>7980</v>
      </c>
      <c r="S274" s="2">
        <v>7.98</v>
      </c>
    </row>
    <row r="275" spans="1:19" x14ac:dyDescent="0.25">
      <c r="A275" s="2">
        <f t="shared" si="12"/>
        <v>5</v>
      </c>
      <c r="B275" s="2">
        <f t="shared" si="13"/>
        <v>9</v>
      </c>
      <c r="C275" s="2" t="str">
        <f t="shared" si="14"/>
        <v>miércoles</v>
      </c>
      <c r="D275" s="16" t="s">
        <v>636</v>
      </c>
      <c r="E275" s="7" t="s">
        <v>637</v>
      </c>
      <c r="F275" s="7">
        <v>126</v>
      </c>
      <c r="G275" s="7">
        <v>313</v>
      </c>
      <c r="H275" s="7" t="s">
        <v>35</v>
      </c>
      <c r="I275" s="7" t="s">
        <v>35</v>
      </c>
      <c r="J275" s="7" t="s">
        <v>23</v>
      </c>
      <c r="K275" s="7">
        <v>2361</v>
      </c>
      <c r="L275" s="7">
        <v>7777</v>
      </c>
      <c r="M275" s="7" t="s">
        <v>24</v>
      </c>
      <c r="N275" s="7" t="s">
        <v>31</v>
      </c>
      <c r="O275" s="7" t="s">
        <v>25</v>
      </c>
      <c r="P275" s="7">
        <v>24530</v>
      </c>
      <c r="Q275" s="7">
        <v>13080</v>
      </c>
      <c r="R275" s="8">
        <v>11450</v>
      </c>
      <c r="S275" s="2">
        <v>11.45</v>
      </c>
    </row>
    <row r="276" spans="1:19" x14ac:dyDescent="0.25">
      <c r="A276" s="2">
        <f t="shared" si="12"/>
        <v>5</v>
      </c>
      <c r="B276" s="2">
        <f t="shared" si="13"/>
        <v>9</v>
      </c>
      <c r="C276" s="2" t="str">
        <f t="shared" si="14"/>
        <v>miércoles</v>
      </c>
      <c r="D276" s="16" t="s">
        <v>639</v>
      </c>
      <c r="E276" s="7" t="s">
        <v>640</v>
      </c>
      <c r="F276" s="7">
        <v>141</v>
      </c>
      <c r="G276" s="7">
        <v>199</v>
      </c>
      <c r="H276" s="7" t="s">
        <v>65</v>
      </c>
      <c r="I276" s="7">
        <v>1304</v>
      </c>
      <c r="J276" s="7" t="s">
        <v>23</v>
      </c>
      <c r="K276" s="7">
        <v>2361</v>
      </c>
      <c r="L276" s="7">
        <v>7777</v>
      </c>
      <c r="M276" s="7" t="s">
        <v>24</v>
      </c>
      <c r="N276" s="7" t="s">
        <v>31</v>
      </c>
      <c r="O276" s="7" t="s">
        <v>25</v>
      </c>
      <c r="P276" s="7">
        <v>17710</v>
      </c>
      <c r="Q276" s="7">
        <v>12110</v>
      </c>
      <c r="R276" s="8">
        <v>5600</v>
      </c>
      <c r="S276" s="2">
        <v>5.6</v>
      </c>
    </row>
    <row r="277" spans="1:19" x14ac:dyDescent="0.25">
      <c r="A277" s="2">
        <f t="shared" si="12"/>
        <v>5</v>
      </c>
      <c r="B277" s="2">
        <f t="shared" si="13"/>
        <v>9</v>
      </c>
      <c r="C277" s="2" t="str">
        <f t="shared" si="14"/>
        <v>miércoles</v>
      </c>
      <c r="D277" s="16" t="s">
        <v>641</v>
      </c>
      <c r="E277" s="7" t="s">
        <v>642</v>
      </c>
      <c r="F277" s="7">
        <v>160</v>
      </c>
      <c r="G277" s="7">
        <v>224</v>
      </c>
      <c r="H277" s="7" t="s">
        <v>38</v>
      </c>
      <c r="I277" s="7" t="s">
        <v>38</v>
      </c>
      <c r="J277" s="7" t="s">
        <v>23</v>
      </c>
      <c r="K277" s="7">
        <v>2361</v>
      </c>
      <c r="L277" s="7">
        <v>7777</v>
      </c>
      <c r="M277" s="7" t="s">
        <v>24</v>
      </c>
      <c r="N277" s="7" t="s">
        <v>31</v>
      </c>
      <c r="O277" s="7" t="s">
        <v>25</v>
      </c>
      <c r="P277" s="7">
        <v>20230</v>
      </c>
      <c r="Q277" s="7">
        <v>12280</v>
      </c>
      <c r="R277" s="8">
        <v>7950</v>
      </c>
      <c r="S277" s="2">
        <v>7.95</v>
      </c>
    </row>
    <row r="278" spans="1:19" x14ac:dyDescent="0.25">
      <c r="A278" s="2">
        <f t="shared" si="12"/>
        <v>5</v>
      </c>
      <c r="B278" s="2">
        <f t="shared" si="13"/>
        <v>9</v>
      </c>
      <c r="C278" s="2" t="str">
        <f t="shared" si="14"/>
        <v>miércoles</v>
      </c>
      <c r="D278" s="16" t="s">
        <v>644</v>
      </c>
      <c r="E278" s="7" t="s">
        <v>645</v>
      </c>
      <c r="F278" s="7">
        <v>211</v>
      </c>
      <c r="G278" s="7">
        <v>275</v>
      </c>
      <c r="H278" s="7" t="s">
        <v>59</v>
      </c>
      <c r="I278" s="7" t="s">
        <v>87</v>
      </c>
      <c r="J278" s="7" t="s">
        <v>23</v>
      </c>
      <c r="K278" s="7">
        <v>2161</v>
      </c>
      <c r="L278" s="7">
        <v>7777</v>
      </c>
      <c r="M278" s="7" t="s">
        <v>24</v>
      </c>
      <c r="N278" s="7" t="s">
        <v>31</v>
      </c>
      <c r="O278" s="7" t="s">
        <v>25</v>
      </c>
      <c r="P278" s="7">
        <v>22370</v>
      </c>
      <c r="Q278" s="7">
        <v>12030</v>
      </c>
      <c r="R278" s="8">
        <v>10340</v>
      </c>
      <c r="S278" s="2">
        <v>10.34</v>
      </c>
    </row>
    <row r="279" spans="1:19" x14ac:dyDescent="0.25">
      <c r="A279" s="2">
        <f t="shared" si="12"/>
        <v>5</v>
      </c>
      <c r="B279" s="2">
        <f t="shared" si="13"/>
        <v>9</v>
      </c>
      <c r="C279" s="2" t="str">
        <f t="shared" si="14"/>
        <v>miércoles</v>
      </c>
      <c r="D279" s="16" t="s">
        <v>646</v>
      </c>
      <c r="E279" s="7" t="s">
        <v>647</v>
      </c>
      <c r="F279" s="7">
        <v>226</v>
      </c>
      <c r="G279" s="7">
        <v>289</v>
      </c>
      <c r="H279" s="7" t="s">
        <v>110</v>
      </c>
      <c r="I279" s="7" t="s">
        <v>110</v>
      </c>
      <c r="J279" s="7" t="s">
        <v>23</v>
      </c>
      <c r="K279" s="7">
        <v>2161</v>
      </c>
      <c r="L279" s="7">
        <v>7777</v>
      </c>
      <c r="M279" s="7" t="s">
        <v>24</v>
      </c>
      <c r="N279" s="7" t="s">
        <v>31</v>
      </c>
      <c r="O279" s="7" t="s">
        <v>25</v>
      </c>
      <c r="P279" s="7">
        <v>14770</v>
      </c>
      <c r="Q279" s="7">
        <v>10560</v>
      </c>
      <c r="R279" s="8">
        <v>4210</v>
      </c>
      <c r="S279" s="2">
        <v>4.21</v>
      </c>
    </row>
    <row r="280" spans="1:19" x14ac:dyDescent="0.25">
      <c r="A280" s="2">
        <f t="shared" si="12"/>
        <v>5</v>
      </c>
      <c r="B280" s="2">
        <f t="shared" si="13"/>
        <v>9</v>
      </c>
      <c r="C280" s="2" t="str">
        <f t="shared" si="14"/>
        <v>miércoles</v>
      </c>
      <c r="D280" s="16" t="s">
        <v>648</v>
      </c>
      <c r="E280" s="7" t="s">
        <v>649</v>
      </c>
      <c r="F280" s="7">
        <v>238</v>
      </c>
      <c r="G280" s="7">
        <v>306</v>
      </c>
      <c r="H280" s="7" t="s">
        <v>53</v>
      </c>
      <c r="I280" s="7" t="s">
        <v>53</v>
      </c>
      <c r="J280" s="7" t="s">
        <v>23</v>
      </c>
      <c r="K280" s="7">
        <v>2361</v>
      </c>
      <c r="L280" s="7">
        <v>7777</v>
      </c>
      <c r="M280" s="7" t="s">
        <v>24</v>
      </c>
      <c r="N280" s="7" t="s">
        <v>31</v>
      </c>
      <c r="O280" s="7" t="s">
        <v>25</v>
      </c>
      <c r="P280" s="7">
        <v>22970</v>
      </c>
      <c r="Q280" s="7">
        <v>12260</v>
      </c>
      <c r="R280" s="8">
        <v>10710</v>
      </c>
      <c r="S280" s="2">
        <v>10.71</v>
      </c>
    </row>
    <row r="281" spans="1:19" x14ac:dyDescent="0.25">
      <c r="A281" s="2">
        <f t="shared" si="12"/>
        <v>5</v>
      </c>
      <c r="B281" s="2">
        <f t="shared" si="13"/>
        <v>9</v>
      </c>
      <c r="C281" s="2" t="str">
        <f t="shared" si="14"/>
        <v>miércoles</v>
      </c>
      <c r="D281" s="16" t="s">
        <v>643</v>
      </c>
      <c r="E281" s="7" t="s">
        <v>650</v>
      </c>
      <c r="F281" s="7">
        <v>266</v>
      </c>
      <c r="G281" s="7">
        <v>294</v>
      </c>
      <c r="H281" s="7" t="s">
        <v>49</v>
      </c>
      <c r="I281" s="7" t="s">
        <v>49</v>
      </c>
      <c r="J281" s="7" t="s">
        <v>23</v>
      </c>
      <c r="K281" s="7">
        <v>2161</v>
      </c>
      <c r="L281" s="7">
        <v>7777</v>
      </c>
      <c r="M281" s="7" t="s">
        <v>24</v>
      </c>
      <c r="N281" s="7" t="s">
        <v>31</v>
      </c>
      <c r="O281" s="7" t="s">
        <v>43</v>
      </c>
      <c r="P281" s="7">
        <v>25270</v>
      </c>
      <c r="Q281" s="7">
        <v>12960</v>
      </c>
      <c r="R281" s="8">
        <v>12310</v>
      </c>
      <c r="S281" s="2">
        <v>12.31</v>
      </c>
    </row>
    <row r="282" spans="1:19" x14ac:dyDescent="0.25">
      <c r="A282" s="2">
        <f t="shared" si="12"/>
        <v>5</v>
      </c>
      <c r="B282" s="2">
        <f t="shared" si="13"/>
        <v>9</v>
      </c>
      <c r="C282" s="2" t="str">
        <f t="shared" si="14"/>
        <v>miércoles</v>
      </c>
      <c r="D282" s="16" t="s">
        <v>651</v>
      </c>
      <c r="E282" s="7" t="s">
        <v>652</v>
      </c>
      <c r="F282" s="7">
        <v>336</v>
      </c>
      <c r="G282" s="7">
        <v>415</v>
      </c>
      <c r="H282" s="7" t="s">
        <v>76</v>
      </c>
      <c r="I282" s="7" t="s">
        <v>76</v>
      </c>
      <c r="J282" s="7" t="s">
        <v>23</v>
      </c>
      <c r="K282" s="7">
        <v>2161</v>
      </c>
      <c r="L282" s="7">
        <v>7777</v>
      </c>
      <c r="M282" s="7" t="s">
        <v>24</v>
      </c>
      <c r="N282" s="7" t="s">
        <v>31</v>
      </c>
      <c r="O282" s="7" t="s">
        <v>25</v>
      </c>
      <c r="P282" s="7">
        <v>25400</v>
      </c>
      <c r="Q282" s="7">
        <v>12370</v>
      </c>
      <c r="R282" s="8">
        <v>13030</v>
      </c>
      <c r="S282" s="2">
        <v>13.03</v>
      </c>
    </row>
    <row r="283" spans="1:19" x14ac:dyDescent="0.25">
      <c r="A283" s="2">
        <f t="shared" si="12"/>
        <v>5</v>
      </c>
      <c r="B283" s="2">
        <f t="shared" si="13"/>
        <v>9</v>
      </c>
      <c r="C283" s="2" t="str">
        <f t="shared" si="14"/>
        <v>miércoles</v>
      </c>
      <c r="D283" s="16" t="s">
        <v>654</v>
      </c>
      <c r="E283" s="7" t="s">
        <v>655</v>
      </c>
      <c r="F283" s="7">
        <v>344</v>
      </c>
      <c r="G283" s="7">
        <v>432</v>
      </c>
      <c r="H283" s="7" t="s">
        <v>70</v>
      </c>
      <c r="I283" s="7" t="s">
        <v>70</v>
      </c>
      <c r="J283" s="7" t="s">
        <v>23</v>
      </c>
      <c r="K283" s="7">
        <v>2161</v>
      </c>
      <c r="L283" s="7">
        <v>7777</v>
      </c>
      <c r="M283" s="7" t="s">
        <v>24</v>
      </c>
      <c r="N283" s="7" t="s">
        <v>31</v>
      </c>
      <c r="O283" s="7" t="s">
        <v>25</v>
      </c>
      <c r="P283" s="7">
        <v>37310</v>
      </c>
      <c r="Q283" s="7">
        <v>10090</v>
      </c>
      <c r="R283" s="8">
        <v>27220</v>
      </c>
      <c r="S283" s="2">
        <v>27.22</v>
      </c>
    </row>
    <row r="284" spans="1:19" x14ac:dyDescent="0.25">
      <c r="A284" s="2">
        <f t="shared" si="12"/>
        <v>5</v>
      </c>
      <c r="B284" s="2">
        <f t="shared" si="13"/>
        <v>9</v>
      </c>
      <c r="C284" s="2" t="str">
        <f t="shared" si="14"/>
        <v>miércoles</v>
      </c>
      <c r="D284" s="16" t="s">
        <v>656</v>
      </c>
      <c r="E284" s="7" t="s">
        <v>657</v>
      </c>
      <c r="F284" s="7">
        <v>371</v>
      </c>
      <c r="G284" s="7">
        <v>443</v>
      </c>
      <c r="H284" s="7" t="s">
        <v>46</v>
      </c>
      <c r="I284" s="7" t="s">
        <v>46</v>
      </c>
      <c r="J284" s="7" t="s">
        <v>23</v>
      </c>
      <c r="K284" s="7">
        <v>2161</v>
      </c>
      <c r="L284" s="7">
        <v>7777</v>
      </c>
      <c r="M284" s="7" t="s">
        <v>24</v>
      </c>
      <c r="N284" s="7" t="s">
        <v>31</v>
      </c>
      <c r="O284" s="7" t="s">
        <v>25</v>
      </c>
      <c r="P284" s="7">
        <v>21310</v>
      </c>
      <c r="Q284" s="7">
        <v>12170</v>
      </c>
      <c r="R284" s="8">
        <v>9140</v>
      </c>
      <c r="S284" s="2">
        <v>9.14</v>
      </c>
    </row>
    <row r="285" spans="1:19" x14ac:dyDescent="0.25">
      <c r="A285" s="2">
        <f t="shared" si="12"/>
        <v>5</v>
      </c>
      <c r="B285" s="2">
        <f t="shared" si="13"/>
        <v>9</v>
      </c>
      <c r="C285" s="2" t="str">
        <f t="shared" si="14"/>
        <v>miércoles</v>
      </c>
      <c r="D285" s="16" t="s">
        <v>658</v>
      </c>
      <c r="E285" s="7" t="s">
        <v>659</v>
      </c>
      <c r="F285" s="7">
        <v>393</v>
      </c>
      <c r="G285" s="7">
        <v>464</v>
      </c>
      <c r="H285" s="7" t="s">
        <v>42</v>
      </c>
      <c r="I285" s="7" t="s">
        <v>42</v>
      </c>
      <c r="J285" s="7" t="s">
        <v>23</v>
      </c>
      <c r="K285" s="7">
        <v>2161</v>
      </c>
      <c r="L285" s="7">
        <v>7777</v>
      </c>
      <c r="M285" s="7" t="s">
        <v>24</v>
      </c>
      <c r="N285" s="7" t="s">
        <v>31</v>
      </c>
      <c r="O285" s="7" t="s">
        <v>25</v>
      </c>
      <c r="P285" s="7">
        <v>30330</v>
      </c>
      <c r="Q285" s="7">
        <v>12240</v>
      </c>
      <c r="R285" s="8">
        <v>18090</v>
      </c>
      <c r="S285" s="2">
        <v>18.09</v>
      </c>
    </row>
    <row r="286" spans="1:19" x14ac:dyDescent="0.25">
      <c r="A286" s="2">
        <f t="shared" si="12"/>
        <v>5</v>
      </c>
      <c r="B286" s="2">
        <f t="shared" si="13"/>
        <v>9</v>
      </c>
      <c r="C286" s="2" t="str">
        <f t="shared" si="14"/>
        <v>miércoles</v>
      </c>
      <c r="D286" s="16" t="s">
        <v>660</v>
      </c>
      <c r="E286" s="7" t="s">
        <v>661</v>
      </c>
      <c r="F286" s="7">
        <v>422</v>
      </c>
      <c r="G286" s="7">
        <v>497</v>
      </c>
      <c r="H286" s="7" t="s">
        <v>53</v>
      </c>
      <c r="I286" s="7" t="s">
        <v>53</v>
      </c>
      <c r="J286" s="7" t="s">
        <v>23</v>
      </c>
      <c r="K286" s="7">
        <v>2161</v>
      </c>
      <c r="L286" s="7">
        <v>7777</v>
      </c>
      <c r="M286" s="7" t="s">
        <v>24</v>
      </c>
      <c r="N286" s="7" t="s">
        <v>31</v>
      </c>
      <c r="O286" s="7" t="s">
        <v>25</v>
      </c>
      <c r="P286" s="7">
        <v>30260</v>
      </c>
      <c r="Q286" s="7">
        <v>12140</v>
      </c>
      <c r="R286" s="8">
        <v>18120</v>
      </c>
      <c r="S286" s="2">
        <v>18.12</v>
      </c>
    </row>
    <row r="287" spans="1:19" x14ac:dyDescent="0.25">
      <c r="A287" s="2">
        <f t="shared" si="12"/>
        <v>5</v>
      </c>
      <c r="B287" s="2">
        <f t="shared" si="13"/>
        <v>9</v>
      </c>
      <c r="C287" s="2" t="str">
        <f t="shared" si="14"/>
        <v>miércoles</v>
      </c>
      <c r="D287" s="16" t="s">
        <v>662</v>
      </c>
      <c r="E287" s="7" t="s">
        <v>663</v>
      </c>
      <c r="F287" s="7">
        <v>424</v>
      </c>
      <c r="G287" s="7">
        <v>468</v>
      </c>
      <c r="H287" s="7" t="s">
        <v>110</v>
      </c>
      <c r="I287" s="7" t="s">
        <v>110</v>
      </c>
      <c r="J287" s="7" t="s">
        <v>23</v>
      </c>
      <c r="K287" s="7">
        <v>2161</v>
      </c>
      <c r="L287" s="7">
        <v>7777</v>
      </c>
      <c r="M287" s="7" t="s">
        <v>24</v>
      </c>
      <c r="N287" s="7" t="s">
        <v>31</v>
      </c>
      <c r="O287" s="7" t="s">
        <v>43</v>
      </c>
      <c r="P287" s="7">
        <v>24980</v>
      </c>
      <c r="Q287" s="7">
        <v>10590</v>
      </c>
      <c r="R287" s="8">
        <v>14390</v>
      </c>
      <c r="S287" s="2">
        <v>14.39</v>
      </c>
    </row>
    <row r="288" spans="1:19" x14ac:dyDescent="0.25">
      <c r="A288" s="2">
        <f t="shared" si="12"/>
        <v>5</v>
      </c>
      <c r="B288" s="2">
        <f t="shared" si="13"/>
        <v>9</v>
      </c>
      <c r="C288" s="2" t="str">
        <f t="shared" si="14"/>
        <v>miércoles</v>
      </c>
      <c r="D288" s="16" t="s">
        <v>664</v>
      </c>
      <c r="E288" s="7" t="s">
        <v>665</v>
      </c>
      <c r="F288" s="7">
        <v>480</v>
      </c>
      <c r="G288" s="7">
        <v>584</v>
      </c>
      <c r="H288" s="7" t="s">
        <v>76</v>
      </c>
      <c r="I288" s="7" t="s">
        <v>76</v>
      </c>
      <c r="J288" s="7" t="s">
        <v>23</v>
      </c>
      <c r="K288" s="7">
        <v>2161</v>
      </c>
      <c r="L288" s="7">
        <v>7777</v>
      </c>
      <c r="M288" s="7" t="s">
        <v>24</v>
      </c>
      <c r="N288" s="7" t="s">
        <v>31</v>
      </c>
      <c r="O288" s="7" t="s">
        <v>25</v>
      </c>
      <c r="P288" s="7">
        <v>37440</v>
      </c>
      <c r="Q288" s="7">
        <v>12350</v>
      </c>
      <c r="R288" s="8">
        <v>25090</v>
      </c>
      <c r="S288" s="2">
        <v>25.09</v>
      </c>
    </row>
    <row r="289" spans="1:19" x14ac:dyDescent="0.25">
      <c r="A289" s="2">
        <f t="shared" si="12"/>
        <v>5</v>
      </c>
      <c r="B289" s="2">
        <f t="shared" si="13"/>
        <v>9</v>
      </c>
      <c r="C289" s="2" t="str">
        <f t="shared" si="14"/>
        <v>miércoles</v>
      </c>
      <c r="D289" s="16" t="s">
        <v>666</v>
      </c>
      <c r="E289" s="7" t="s">
        <v>667</v>
      </c>
      <c r="F289" s="7">
        <v>486</v>
      </c>
      <c r="G289" s="7">
        <v>564</v>
      </c>
      <c r="H289" s="7" t="s">
        <v>59</v>
      </c>
      <c r="I289" s="7" t="s">
        <v>87</v>
      </c>
      <c r="J289" s="7" t="s">
        <v>23</v>
      </c>
      <c r="K289" s="7">
        <v>2161</v>
      </c>
      <c r="L289" s="7">
        <v>7777</v>
      </c>
      <c r="M289" s="7" t="s">
        <v>24</v>
      </c>
      <c r="N289" s="7" t="s">
        <v>31</v>
      </c>
      <c r="O289" s="7" t="s">
        <v>25</v>
      </c>
      <c r="P289" s="7">
        <v>23820</v>
      </c>
      <c r="Q289" s="7">
        <v>12000</v>
      </c>
      <c r="R289" s="8">
        <v>11820</v>
      </c>
      <c r="S289" s="2">
        <v>11.82</v>
      </c>
    </row>
    <row r="290" spans="1:19" x14ac:dyDescent="0.25">
      <c r="A290" s="2">
        <f t="shared" si="12"/>
        <v>5</v>
      </c>
      <c r="B290" s="2">
        <f t="shared" si="13"/>
        <v>9</v>
      </c>
      <c r="C290" s="2" t="str">
        <f t="shared" si="14"/>
        <v>miércoles</v>
      </c>
      <c r="D290" s="16" t="s">
        <v>668</v>
      </c>
      <c r="E290" s="7" t="s">
        <v>669</v>
      </c>
      <c r="F290" s="7">
        <v>510</v>
      </c>
      <c r="G290" s="7">
        <v>526</v>
      </c>
      <c r="H290" s="7" t="s">
        <v>30</v>
      </c>
      <c r="I290" s="7" t="s">
        <v>30</v>
      </c>
      <c r="J290" s="7" t="s">
        <v>23</v>
      </c>
      <c r="K290" s="7">
        <v>2161</v>
      </c>
      <c r="L290" s="7">
        <v>7777</v>
      </c>
      <c r="M290" s="7" t="s">
        <v>24</v>
      </c>
      <c r="N290" s="7" t="s">
        <v>31</v>
      </c>
      <c r="O290" s="7" t="s">
        <v>43</v>
      </c>
      <c r="P290" s="7">
        <v>27360</v>
      </c>
      <c r="Q290" s="7">
        <v>11770</v>
      </c>
      <c r="R290" s="8">
        <v>15590</v>
      </c>
      <c r="S290" s="2">
        <v>15.59</v>
      </c>
    </row>
    <row r="291" spans="1:19" x14ac:dyDescent="0.25">
      <c r="A291" s="2">
        <f t="shared" si="12"/>
        <v>5</v>
      </c>
      <c r="B291" s="2">
        <f t="shared" si="13"/>
        <v>9</v>
      </c>
      <c r="C291" s="2" t="str">
        <f t="shared" si="14"/>
        <v>miércoles</v>
      </c>
      <c r="D291" s="16" t="s">
        <v>670</v>
      </c>
      <c r="E291" s="7" t="s">
        <v>671</v>
      </c>
      <c r="F291" s="7">
        <v>547</v>
      </c>
      <c r="G291" s="7">
        <v>651</v>
      </c>
      <c r="H291" s="7" t="s">
        <v>38</v>
      </c>
      <c r="I291" s="7" t="s">
        <v>38</v>
      </c>
      <c r="J291" s="7" t="s">
        <v>23</v>
      </c>
      <c r="K291" s="7">
        <v>2161</v>
      </c>
      <c r="L291" s="7">
        <v>7777</v>
      </c>
      <c r="M291" s="7" t="s">
        <v>24</v>
      </c>
      <c r="N291" s="7" t="s">
        <v>31</v>
      </c>
      <c r="O291" s="7" t="s">
        <v>25</v>
      </c>
      <c r="P291" s="7">
        <v>28270</v>
      </c>
      <c r="Q291" s="7">
        <v>12780</v>
      </c>
      <c r="R291" s="8">
        <v>15490</v>
      </c>
      <c r="S291" s="2">
        <v>15.49</v>
      </c>
    </row>
    <row r="292" spans="1:19" x14ac:dyDescent="0.25">
      <c r="A292" s="2">
        <f t="shared" si="12"/>
        <v>5</v>
      </c>
      <c r="B292" s="2">
        <f t="shared" si="13"/>
        <v>9</v>
      </c>
      <c r="C292" s="2" t="str">
        <f t="shared" si="14"/>
        <v>miércoles</v>
      </c>
      <c r="D292" s="16" t="s">
        <v>672</v>
      </c>
      <c r="E292" s="7" t="s">
        <v>673</v>
      </c>
      <c r="F292" s="7">
        <v>568</v>
      </c>
      <c r="G292" s="7">
        <v>672</v>
      </c>
      <c r="H292" s="7" t="s">
        <v>62</v>
      </c>
      <c r="I292" s="7" t="s">
        <v>62</v>
      </c>
      <c r="J292" s="7" t="s">
        <v>23</v>
      </c>
      <c r="K292" s="7">
        <v>2161</v>
      </c>
      <c r="L292" s="7">
        <v>7777</v>
      </c>
      <c r="M292" s="7" t="s">
        <v>24</v>
      </c>
      <c r="N292" s="7" t="s">
        <v>31</v>
      </c>
      <c r="O292" s="7" t="s">
        <v>25</v>
      </c>
      <c r="P292" s="7">
        <v>24380</v>
      </c>
      <c r="Q292" s="7">
        <v>12060</v>
      </c>
      <c r="R292" s="8">
        <v>12320</v>
      </c>
      <c r="S292" s="2">
        <v>12.32</v>
      </c>
    </row>
    <row r="293" spans="1:19" x14ac:dyDescent="0.25">
      <c r="A293" s="2">
        <f t="shared" si="12"/>
        <v>5</v>
      </c>
      <c r="B293" s="2">
        <f t="shared" si="13"/>
        <v>9</v>
      </c>
      <c r="C293" s="2" t="str">
        <f t="shared" si="14"/>
        <v>miércoles</v>
      </c>
      <c r="D293" s="16" t="s">
        <v>675</v>
      </c>
      <c r="E293" s="7" t="s">
        <v>676</v>
      </c>
      <c r="F293" s="7">
        <v>640</v>
      </c>
      <c r="G293" s="7">
        <v>724</v>
      </c>
      <c r="H293" s="7" t="s">
        <v>30</v>
      </c>
      <c r="I293" s="7" t="s">
        <v>30</v>
      </c>
      <c r="J293" s="7" t="s">
        <v>23</v>
      </c>
      <c r="K293" s="7">
        <v>2161</v>
      </c>
      <c r="L293" s="7">
        <v>7777</v>
      </c>
      <c r="M293" s="7" t="s">
        <v>24</v>
      </c>
      <c r="N293" s="7" t="s">
        <v>31</v>
      </c>
      <c r="O293" s="7" t="s">
        <v>25</v>
      </c>
      <c r="P293" s="7">
        <v>38690</v>
      </c>
      <c r="Q293" s="7">
        <v>11870</v>
      </c>
      <c r="R293" s="8">
        <v>26820</v>
      </c>
      <c r="S293" s="2">
        <v>26.82</v>
      </c>
    </row>
    <row r="294" spans="1:19" x14ac:dyDescent="0.25">
      <c r="A294" s="2">
        <f t="shared" si="12"/>
        <v>5</v>
      </c>
      <c r="B294" s="2">
        <f t="shared" si="13"/>
        <v>9</v>
      </c>
      <c r="C294" s="2" t="str">
        <f t="shared" si="14"/>
        <v>miércoles</v>
      </c>
      <c r="D294" s="16" t="s">
        <v>678</v>
      </c>
      <c r="E294" s="7" t="s">
        <v>679</v>
      </c>
      <c r="F294" s="7">
        <v>643</v>
      </c>
      <c r="G294" s="7">
        <v>646</v>
      </c>
      <c r="H294" s="7" t="s">
        <v>35</v>
      </c>
      <c r="I294" s="7" t="s">
        <v>35</v>
      </c>
      <c r="J294" s="7" t="s">
        <v>23</v>
      </c>
      <c r="K294" s="7">
        <v>2161</v>
      </c>
      <c r="L294" s="7">
        <v>7777</v>
      </c>
      <c r="M294" s="7" t="s">
        <v>24</v>
      </c>
      <c r="N294" s="7" t="s">
        <v>31</v>
      </c>
      <c r="O294" s="7" t="s">
        <v>43</v>
      </c>
      <c r="P294" s="7">
        <v>26280</v>
      </c>
      <c r="Q294" s="7">
        <v>13040</v>
      </c>
      <c r="R294" s="8">
        <v>13240</v>
      </c>
      <c r="S294" s="2">
        <v>13.24</v>
      </c>
    </row>
    <row r="295" spans="1:19" x14ac:dyDescent="0.25">
      <c r="A295" s="2">
        <f t="shared" si="12"/>
        <v>5</v>
      </c>
      <c r="B295" s="2">
        <f t="shared" si="13"/>
        <v>9</v>
      </c>
      <c r="C295" s="2" t="str">
        <f t="shared" si="14"/>
        <v>miércoles</v>
      </c>
      <c r="D295" s="16" t="s">
        <v>680</v>
      </c>
      <c r="E295" s="7" t="s">
        <v>681</v>
      </c>
      <c r="F295" s="7">
        <v>651</v>
      </c>
      <c r="G295" s="7">
        <v>730</v>
      </c>
      <c r="H295" s="7" t="s">
        <v>42</v>
      </c>
      <c r="I295" s="7" t="s">
        <v>42</v>
      </c>
      <c r="J295" s="7" t="s">
        <v>23</v>
      </c>
      <c r="K295" s="7">
        <v>2161</v>
      </c>
      <c r="L295" s="7">
        <v>7777</v>
      </c>
      <c r="M295" s="7" t="s">
        <v>24</v>
      </c>
      <c r="N295" s="7" t="s">
        <v>31</v>
      </c>
      <c r="O295" s="7" t="s">
        <v>25</v>
      </c>
      <c r="P295" s="7">
        <v>24340</v>
      </c>
      <c r="Q295" s="7">
        <v>12220</v>
      </c>
      <c r="R295" s="8">
        <v>12120</v>
      </c>
      <c r="S295" s="2">
        <v>12.12</v>
      </c>
    </row>
    <row r="296" spans="1:19" x14ac:dyDescent="0.25">
      <c r="A296" s="2">
        <f t="shared" si="12"/>
        <v>5</v>
      </c>
      <c r="B296" s="2">
        <f t="shared" si="13"/>
        <v>9</v>
      </c>
      <c r="C296" s="2" t="str">
        <f t="shared" si="14"/>
        <v>miércoles</v>
      </c>
      <c r="D296" s="16" t="s">
        <v>682</v>
      </c>
      <c r="E296" s="7" t="s">
        <v>683</v>
      </c>
      <c r="F296" s="7">
        <v>657</v>
      </c>
      <c r="G296" s="7">
        <v>687</v>
      </c>
      <c r="H296" s="7" t="s">
        <v>46</v>
      </c>
      <c r="I296" s="7" t="s">
        <v>46</v>
      </c>
      <c r="J296" s="7" t="s">
        <v>23</v>
      </c>
      <c r="K296" s="7">
        <v>2161</v>
      </c>
      <c r="L296" s="7">
        <v>7777</v>
      </c>
      <c r="M296" s="7" t="s">
        <v>24</v>
      </c>
      <c r="N296" s="7" t="s">
        <v>31</v>
      </c>
      <c r="O296" s="7" t="s">
        <v>43</v>
      </c>
      <c r="P296" s="7">
        <v>22570</v>
      </c>
      <c r="Q296" s="7">
        <v>12050</v>
      </c>
      <c r="R296" s="8">
        <v>10520</v>
      </c>
      <c r="S296" s="2">
        <v>10.52</v>
      </c>
    </row>
    <row r="297" spans="1:19" x14ac:dyDescent="0.25">
      <c r="A297" s="2">
        <f t="shared" si="12"/>
        <v>5</v>
      </c>
      <c r="B297" s="2">
        <f t="shared" si="13"/>
        <v>9</v>
      </c>
      <c r="C297" s="2" t="str">
        <f t="shared" si="14"/>
        <v>miércoles</v>
      </c>
      <c r="D297" s="16" t="s">
        <v>684</v>
      </c>
      <c r="E297" s="7" t="s">
        <v>685</v>
      </c>
      <c r="F297" s="7">
        <v>660</v>
      </c>
      <c r="G297" s="7">
        <v>696</v>
      </c>
      <c r="H297" s="7" t="s">
        <v>49</v>
      </c>
      <c r="I297" s="7" t="s">
        <v>49</v>
      </c>
      <c r="J297" s="7" t="s">
        <v>23</v>
      </c>
      <c r="K297" s="7">
        <v>2361</v>
      </c>
      <c r="L297" s="7">
        <v>7777</v>
      </c>
      <c r="M297" s="7" t="s">
        <v>24</v>
      </c>
      <c r="N297" s="7" t="s">
        <v>31</v>
      </c>
      <c r="O297" s="7" t="s">
        <v>43</v>
      </c>
      <c r="P297" s="7">
        <v>29080</v>
      </c>
      <c r="Q297" s="7">
        <v>12890</v>
      </c>
      <c r="R297" s="8">
        <v>16190</v>
      </c>
      <c r="S297" s="2">
        <v>16.190000000000001</v>
      </c>
    </row>
    <row r="298" spans="1:19" x14ac:dyDescent="0.25">
      <c r="A298" s="2">
        <f t="shared" si="12"/>
        <v>5</v>
      </c>
      <c r="B298" s="2">
        <f t="shared" si="13"/>
        <v>9</v>
      </c>
      <c r="C298" s="2" t="str">
        <f t="shared" si="14"/>
        <v>miércoles</v>
      </c>
      <c r="D298" s="16" t="s">
        <v>687</v>
      </c>
      <c r="E298" s="7" t="s">
        <v>688</v>
      </c>
      <c r="F298" s="7">
        <v>684</v>
      </c>
      <c r="G298" s="7">
        <v>758</v>
      </c>
      <c r="H298" s="7" t="s">
        <v>49</v>
      </c>
      <c r="I298" s="7" t="s">
        <v>49</v>
      </c>
      <c r="J298" s="7" t="s">
        <v>23</v>
      </c>
      <c r="K298" s="7">
        <v>2161</v>
      </c>
      <c r="L298" s="7">
        <v>7777</v>
      </c>
      <c r="M298" s="7" t="s">
        <v>24</v>
      </c>
      <c r="N298" s="7" t="s">
        <v>31</v>
      </c>
      <c r="O298" s="7" t="s">
        <v>25</v>
      </c>
      <c r="P298" s="7">
        <v>30120</v>
      </c>
      <c r="Q298" s="7">
        <v>12890</v>
      </c>
      <c r="R298" s="8">
        <v>17230</v>
      </c>
      <c r="S298" s="2">
        <v>17.23</v>
      </c>
    </row>
    <row r="299" spans="1:19" x14ac:dyDescent="0.25">
      <c r="A299" s="2">
        <f t="shared" si="12"/>
        <v>5</v>
      </c>
      <c r="B299" s="2">
        <f t="shared" si="13"/>
        <v>9</v>
      </c>
      <c r="C299" s="2" t="str">
        <f t="shared" si="14"/>
        <v>miércoles</v>
      </c>
      <c r="D299" s="16" t="s">
        <v>689</v>
      </c>
      <c r="E299" s="7" t="s">
        <v>690</v>
      </c>
      <c r="F299" s="7">
        <v>692</v>
      </c>
      <c r="G299" s="7">
        <v>777</v>
      </c>
      <c r="H299" s="7" t="s">
        <v>110</v>
      </c>
      <c r="I299" s="7" t="s">
        <v>110</v>
      </c>
      <c r="J299" s="7" t="s">
        <v>23</v>
      </c>
      <c r="K299" s="7">
        <v>2161</v>
      </c>
      <c r="L299" s="7">
        <v>7777</v>
      </c>
      <c r="M299" s="7" t="s">
        <v>24</v>
      </c>
      <c r="N299" s="7" t="s">
        <v>31</v>
      </c>
      <c r="O299" s="7" t="s">
        <v>25</v>
      </c>
      <c r="P299" s="7">
        <v>19600</v>
      </c>
      <c r="Q299" s="7">
        <v>10650</v>
      </c>
      <c r="R299" s="8">
        <v>8950</v>
      </c>
      <c r="S299" s="2">
        <v>8.9499999999999993</v>
      </c>
    </row>
    <row r="300" spans="1:19" x14ac:dyDescent="0.25">
      <c r="A300" s="2">
        <f t="shared" si="12"/>
        <v>5</v>
      </c>
      <c r="B300" s="2">
        <f t="shared" si="13"/>
        <v>9</v>
      </c>
      <c r="C300" s="2" t="str">
        <f t="shared" si="14"/>
        <v>miércoles</v>
      </c>
      <c r="D300" s="16" t="s">
        <v>691</v>
      </c>
      <c r="E300" s="7" t="s">
        <v>692</v>
      </c>
      <c r="F300" s="7">
        <v>715</v>
      </c>
      <c r="G300" s="7">
        <v>815</v>
      </c>
      <c r="H300" s="7" t="s">
        <v>62</v>
      </c>
      <c r="I300" s="7" t="s">
        <v>62</v>
      </c>
      <c r="J300" s="7" t="s">
        <v>23</v>
      </c>
      <c r="K300" s="7">
        <v>2361</v>
      </c>
      <c r="L300" s="7">
        <v>7777</v>
      </c>
      <c r="M300" s="7" t="s">
        <v>24</v>
      </c>
      <c r="N300" s="7" t="s">
        <v>31</v>
      </c>
      <c r="O300" s="7" t="s">
        <v>25</v>
      </c>
      <c r="P300" s="7">
        <v>16120</v>
      </c>
      <c r="Q300" s="7">
        <v>12140</v>
      </c>
      <c r="R300" s="8">
        <v>3980</v>
      </c>
      <c r="S300" s="2">
        <v>3.98</v>
      </c>
    </row>
    <row r="301" spans="1:19" x14ac:dyDescent="0.25">
      <c r="A301" s="2">
        <f t="shared" si="12"/>
        <v>5</v>
      </c>
      <c r="B301" s="2">
        <f t="shared" si="13"/>
        <v>9</v>
      </c>
      <c r="C301" s="2" t="str">
        <f t="shared" si="14"/>
        <v>miércoles</v>
      </c>
      <c r="D301" s="16" t="s">
        <v>694</v>
      </c>
      <c r="E301" s="7" t="s">
        <v>695</v>
      </c>
      <c r="F301" s="7">
        <v>744</v>
      </c>
      <c r="G301" s="7">
        <v>1</v>
      </c>
      <c r="H301" s="7" t="s">
        <v>46</v>
      </c>
      <c r="I301" s="7" t="s">
        <v>46</v>
      </c>
      <c r="J301" s="7" t="s">
        <v>23</v>
      </c>
      <c r="K301" s="7">
        <v>2161</v>
      </c>
      <c r="L301" s="7">
        <v>7777</v>
      </c>
      <c r="M301" s="7" t="s">
        <v>24</v>
      </c>
      <c r="N301" s="7" t="s">
        <v>31</v>
      </c>
      <c r="O301" s="7" t="s">
        <v>25</v>
      </c>
      <c r="P301" s="7">
        <v>18470</v>
      </c>
      <c r="Q301" s="7">
        <v>12260</v>
      </c>
      <c r="R301" s="8">
        <v>6210</v>
      </c>
      <c r="S301" s="2">
        <v>6.21</v>
      </c>
    </row>
    <row r="302" spans="1:19" x14ac:dyDescent="0.25">
      <c r="A302" s="2">
        <f t="shared" si="12"/>
        <v>5</v>
      </c>
      <c r="B302" s="2">
        <f t="shared" si="13"/>
        <v>9</v>
      </c>
      <c r="C302" s="2" t="str">
        <f t="shared" si="14"/>
        <v>miércoles</v>
      </c>
      <c r="D302" s="16" t="s">
        <v>696</v>
      </c>
      <c r="E302" s="7" t="s">
        <v>697</v>
      </c>
      <c r="F302" s="7">
        <v>746</v>
      </c>
      <c r="G302" s="7">
        <v>822</v>
      </c>
      <c r="H302" s="7" t="s">
        <v>35</v>
      </c>
      <c r="I302" s="7" t="s">
        <v>35</v>
      </c>
      <c r="J302" s="7" t="s">
        <v>23</v>
      </c>
      <c r="K302" s="7">
        <v>2361</v>
      </c>
      <c r="L302" s="7">
        <v>7777</v>
      </c>
      <c r="M302" s="7" t="s">
        <v>24</v>
      </c>
      <c r="N302" s="7" t="s">
        <v>31</v>
      </c>
      <c r="O302" s="7" t="s">
        <v>25</v>
      </c>
      <c r="P302" s="7">
        <v>20970</v>
      </c>
      <c r="Q302" s="7">
        <v>13030</v>
      </c>
      <c r="R302" s="8">
        <v>7940</v>
      </c>
      <c r="S302" s="2">
        <v>7.94</v>
      </c>
    </row>
    <row r="303" spans="1:19" x14ac:dyDescent="0.25">
      <c r="A303" s="2">
        <f t="shared" si="12"/>
        <v>5</v>
      </c>
      <c r="B303" s="2">
        <f t="shared" si="13"/>
        <v>9</v>
      </c>
      <c r="C303" s="2" t="str">
        <f t="shared" si="14"/>
        <v>miércoles</v>
      </c>
      <c r="D303" s="16" t="s">
        <v>698</v>
      </c>
      <c r="E303" s="7" t="s">
        <v>699</v>
      </c>
      <c r="F303" s="7">
        <v>765</v>
      </c>
      <c r="G303" s="7">
        <v>11</v>
      </c>
      <c r="H303" s="7" t="s">
        <v>38</v>
      </c>
      <c r="I303" s="7" t="s">
        <v>38</v>
      </c>
      <c r="J303" s="7" t="s">
        <v>23</v>
      </c>
      <c r="K303" s="7">
        <v>2361</v>
      </c>
      <c r="L303" s="7">
        <v>7777</v>
      </c>
      <c r="M303" s="7" t="s">
        <v>24</v>
      </c>
      <c r="N303" s="7" t="s">
        <v>31</v>
      </c>
      <c r="O303" s="7" t="s">
        <v>25</v>
      </c>
      <c r="P303" s="7">
        <v>15560</v>
      </c>
      <c r="Q303" s="7">
        <v>12550</v>
      </c>
      <c r="R303" s="8">
        <v>3010</v>
      </c>
      <c r="S303" s="2">
        <v>3.01</v>
      </c>
    </row>
    <row r="304" spans="1:19" x14ac:dyDescent="0.25">
      <c r="A304" s="2">
        <f t="shared" si="12"/>
        <v>5</v>
      </c>
      <c r="B304" s="2">
        <f t="shared" si="13"/>
        <v>10</v>
      </c>
      <c r="C304" s="2" t="str">
        <f t="shared" si="14"/>
        <v>jueves</v>
      </c>
      <c r="D304" s="16" t="s">
        <v>700</v>
      </c>
      <c r="E304" s="7" t="s">
        <v>701</v>
      </c>
      <c r="F304" s="7">
        <v>18</v>
      </c>
      <c r="G304" s="7">
        <v>51</v>
      </c>
      <c r="H304" s="7" t="s">
        <v>59</v>
      </c>
      <c r="I304" s="7" t="s">
        <v>87</v>
      </c>
      <c r="J304" s="7" t="s">
        <v>23</v>
      </c>
      <c r="K304" s="7">
        <v>2161</v>
      </c>
      <c r="L304" s="7">
        <v>7777</v>
      </c>
      <c r="M304" s="7" t="s">
        <v>24</v>
      </c>
      <c r="N304" s="7" t="s">
        <v>31</v>
      </c>
      <c r="O304" s="7" t="s">
        <v>25</v>
      </c>
      <c r="P304" s="7">
        <v>20960</v>
      </c>
      <c r="Q304" s="7">
        <v>12180</v>
      </c>
      <c r="R304" s="8">
        <v>8780</v>
      </c>
      <c r="S304" s="2">
        <v>8.7799999999999994</v>
      </c>
    </row>
    <row r="305" spans="1:19" x14ac:dyDescent="0.25">
      <c r="A305" s="2">
        <f t="shared" si="12"/>
        <v>5</v>
      </c>
      <c r="B305" s="2">
        <f t="shared" si="13"/>
        <v>10</v>
      </c>
      <c r="C305" s="2" t="str">
        <f t="shared" si="14"/>
        <v>jueves</v>
      </c>
      <c r="D305" s="16" t="s">
        <v>702</v>
      </c>
      <c r="E305" s="7" t="s">
        <v>703</v>
      </c>
      <c r="F305" s="7">
        <v>19</v>
      </c>
      <c r="G305" s="7">
        <v>52</v>
      </c>
      <c r="H305" s="7" t="s">
        <v>42</v>
      </c>
      <c r="I305" s="7" t="s">
        <v>42</v>
      </c>
      <c r="J305" s="7" t="s">
        <v>23</v>
      </c>
      <c r="K305" s="7">
        <v>2361</v>
      </c>
      <c r="L305" s="7">
        <v>7777</v>
      </c>
      <c r="M305" s="7" t="s">
        <v>24</v>
      </c>
      <c r="N305" s="7" t="s">
        <v>31</v>
      </c>
      <c r="O305" s="7" t="s">
        <v>25</v>
      </c>
      <c r="P305" s="7">
        <v>15930</v>
      </c>
      <c r="Q305" s="7">
        <v>12170</v>
      </c>
      <c r="R305" s="8">
        <v>3760</v>
      </c>
      <c r="S305" s="2">
        <v>3.76</v>
      </c>
    </row>
    <row r="306" spans="1:19" x14ac:dyDescent="0.25">
      <c r="A306" s="2">
        <f t="shared" si="12"/>
        <v>5</v>
      </c>
      <c r="B306" s="2">
        <f t="shared" si="13"/>
        <v>10</v>
      </c>
      <c r="C306" s="2" t="str">
        <f t="shared" si="14"/>
        <v>jueves</v>
      </c>
      <c r="D306" s="16" t="s">
        <v>704</v>
      </c>
      <c r="E306" s="7" t="s">
        <v>705</v>
      </c>
      <c r="F306" s="7">
        <v>24</v>
      </c>
      <c r="G306" s="7">
        <v>63</v>
      </c>
      <c r="H306" s="7" t="s">
        <v>53</v>
      </c>
      <c r="I306" s="7" t="s">
        <v>53</v>
      </c>
      <c r="J306" s="7" t="s">
        <v>23</v>
      </c>
      <c r="K306" s="7">
        <v>2361</v>
      </c>
      <c r="L306" s="7">
        <v>7777</v>
      </c>
      <c r="M306" s="7" t="s">
        <v>24</v>
      </c>
      <c r="N306" s="7" t="s">
        <v>31</v>
      </c>
      <c r="O306" s="7" t="s">
        <v>25</v>
      </c>
      <c r="P306" s="7">
        <v>21070</v>
      </c>
      <c r="Q306" s="7">
        <v>12140</v>
      </c>
      <c r="R306" s="8">
        <v>8930</v>
      </c>
      <c r="S306" s="2">
        <v>8.93</v>
      </c>
    </row>
    <row r="307" spans="1:19" x14ac:dyDescent="0.25">
      <c r="A307" s="2">
        <f t="shared" si="12"/>
        <v>5</v>
      </c>
      <c r="B307" s="2">
        <f t="shared" si="13"/>
        <v>10</v>
      </c>
      <c r="C307" s="2" t="str">
        <f t="shared" si="14"/>
        <v>jueves</v>
      </c>
      <c r="D307" s="16" t="s">
        <v>706</v>
      </c>
      <c r="E307" s="7" t="s">
        <v>707</v>
      </c>
      <c r="F307" s="7">
        <v>64</v>
      </c>
      <c r="G307" s="7">
        <v>100</v>
      </c>
      <c r="H307" s="7" t="s">
        <v>70</v>
      </c>
      <c r="I307" s="7" t="s">
        <v>70</v>
      </c>
      <c r="J307" s="7" t="s">
        <v>23</v>
      </c>
      <c r="K307" s="7">
        <v>2361</v>
      </c>
      <c r="L307" s="7">
        <v>7777</v>
      </c>
      <c r="M307" s="7" t="s">
        <v>24</v>
      </c>
      <c r="N307" s="7" t="s">
        <v>31</v>
      </c>
      <c r="O307" s="7" t="s">
        <v>25</v>
      </c>
      <c r="P307" s="7">
        <v>16300</v>
      </c>
      <c r="Q307" s="7">
        <v>10100</v>
      </c>
      <c r="R307" s="8">
        <v>6200</v>
      </c>
      <c r="S307" s="2">
        <v>6.2</v>
      </c>
    </row>
    <row r="308" spans="1:19" x14ac:dyDescent="0.25">
      <c r="A308" s="2">
        <f t="shared" si="12"/>
        <v>5</v>
      </c>
      <c r="B308" s="2">
        <f t="shared" si="13"/>
        <v>10</v>
      </c>
      <c r="C308" s="2" t="str">
        <f t="shared" si="14"/>
        <v>jueves</v>
      </c>
      <c r="D308" s="16" t="s">
        <v>708</v>
      </c>
      <c r="E308" s="7" t="s">
        <v>709</v>
      </c>
      <c r="F308" s="7">
        <v>122</v>
      </c>
      <c r="G308" s="7">
        <v>28</v>
      </c>
      <c r="H308" s="7" t="s">
        <v>125</v>
      </c>
      <c r="I308" s="7">
        <v>1306</v>
      </c>
      <c r="J308" s="7" t="s">
        <v>23</v>
      </c>
      <c r="K308" s="7">
        <v>2361</v>
      </c>
      <c r="L308" s="7">
        <v>7777</v>
      </c>
      <c r="M308" s="7" t="s">
        <v>24</v>
      </c>
      <c r="N308" s="7" t="s">
        <v>31</v>
      </c>
      <c r="O308" s="7" t="s">
        <v>25</v>
      </c>
      <c r="P308" s="7">
        <v>14820</v>
      </c>
      <c r="Q308" s="7">
        <v>12070</v>
      </c>
      <c r="R308" s="8">
        <v>2750</v>
      </c>
      <c r="S308" s="2">
        <v>2.75</v>
      </c>
    </row>
    <row r="309" spans="1:19" x14ac:dyDescent="0.25">
      <c r="A309" s="2">
        <f t="shared" si="12"/>
        <v>5</v>
      </c>
      <c r="B309" s="2">
        <f t="shared" si="13"/>
        <v>10</v>
      </c>
      <c r="C309" s="2" t="str">
        <f t="shared" si="14"/>
        <v>jueves</v>
      </c>
      <c r="D309" s="16" t="s">
        <v>710</v>
      </c>
      <c r="E309" s="7" t="s">
        <v>711</v>
      </c>
      <c r="F309" s="7">
        <v>152</v>
      </c>
      <c r="G309" s="7">
        <v>64</v>
      </c>
      <c r="H309" s="7" t="s">
        <v>46</v>
      </c>
      <c r="I309" s="7" t="s">
        <v>46</v>
      </c>
      <c r="J309" s="7" t="s">
        <v>23</v>
      </c>
      <c r="K309" s="7">
        <v>2161</v>
      </c>
      <c r="L309" s="7">
        <v>7777</v>
      </c>
      <c r="M309" s="7" t="s">
        <v>24</v>
      </c>
      <c r="N309" s="7" t="s">
        <v>31</v>
      </c>
      <c r="O309" s="7" t="s">
        <v>25</v>
      </c>
      <c r="P309" s="7">
        <v>15840</v>
      </c>
      <c r="Q309" s="7">
        <v>12300</v>
      </c>
      <c r="R309" s="8">
        <v>3540</v>
      </c>
      <c r="S309" s="2">
        <v>3.54</v>
      </c>
    </row>
    <row r="310" spans="1:19" x14ac:dyDescent="0.25">
      <c r="A310" s="2">
        <f t="shared" si="12"/>
        <v>5</v>
      </c>
      <c r="B310" s="2">
        <f t="shared" si="13"/>
        <v>10</v>
      </c>
      <c r="C310" s="2" t="str">
        <f t="shared" si="14"/>
        <v>jueves</v>
      </c>
      <c r="D310" s="16" t="s">
        <v>712</v>
      </c>
      <c r="E310" s="7" t="s">
        <v>713</v>
      </c>
      <c r="F310" s="7">
        <v>169</v>
      </c>
      <c r="G310" s="7">
        <v>126</v>
      </c>
      <c r="H310" s="7" t="s">
        <v>62</v>
      </c>
      <c r="I310" s="7" t="s">
        <v>62</v>
      </c>
      <c r="J310" s="7" t="s">
        <v>23</v>
      </c>
      <c r="K310" s="7">
        <v>2361</v>
      </c>
      <c r="L310" s="7">
        <v>7777</v>
      </c>
      <c r="M310" s="7" t="s">
        <v>24</v>
      </c>
      <c r="N310" s="7" t="s">
        <v>31</v>
      </c>
      <c r="O310" s="7" t="s">
        <v>25</v>
      </c>
      <c r="P310" s="7">
        <v>27760</v>
      </c>
      <c r="Q310" s="7">
        <v>12050</v>
      </c>
      <c r="R310" s="8">
        <v>15710</v>
      </c>
      <c r="S310" s="2">
        <v>15.71</v>
      </c>
    </row>
    <row r="311" spans="1:19" x14ac:dyDescent="0.25">
      <c r="A311" s="2">
        <f t="shared" si="12"/>
        <v>5</v>
      </c>
      <c r="B311" s="2">
        <f t="shared" si="13"/>
        <v>10</v>
      </c>
      <c r="C311" s="2" t="str">
        <f t="shared" si="14"/>
        <v>jueves</v>
      </c>
      <c r="D311" s="16" t="s">
        <v>715</v>
      </c>
      <c r="E311" s="7" t="s">
        <v>716</v>
      </c>
      <c r="F311" s="7">
        <v>176</v>
      </c>
      <c r="G311" s="7">
        <v>13</v>
      </c>
      <c r="H311" s="7" t="s">
        <v>35</v>
      </c>
      <c r="I311" s="7" t="s">
        <v>35</v>
      </c>
      <c r="J311" s="7" t="s">
        <v>23</v>
      </c>
      <c r="K311" s="7">
        <v>2361</v>
      </c>
      <c r="L311" s="7">
        <v>7777</v>
      </c>
      <c r="M311" s="7" t="s">
        <v>24</v>
      </c>
      <c r="N311" s="7" t="s">
        <v>31</v>
      </c>
      <c r="O311" s="7" t="s">
        <v>43</v>
      </c>
      <c r="P311" s="7">
        <v>27570</v>
      </c>
      <c r="Q311" s="7">
        <v>12980</v>
      </c>
      <c r="R311" s="8">
        <v>14590</v>
      </c>
      <c r="S311" s="2">
        <v>14.59</v>
      </c>
    </row>
    <row r="312" spans="1:19" x14ac:dyDescent="0.25">
      <c r="A312" s="2">
        <f t="shared" si="12"/>
        <v>5</v>
      </c>
      <c r="B312" s="2">
        <f t="shared" si="13"/>
        <v>10</v>
      </c>
      <c r="C312" s="2" t="str">
        <f t="shared" si="14"/>
        <v>jueves</v>
      </c>
      <c r="D312" s="16" t="s">
        <v>717</v>
      </c>
      <c r="E312" s="7" t="s">
        <v>718</v>
      </c>
      <c r="F312" s="7">
        <v>186</v>
      </c>
      <c r="G312" s="7">
        <v>94</v>
      </c>
      <c r="H312" s="7" t="s">
        <v>38</v>
      </c>
      <c r="I312" s="7" t="s">
        <v>38</v>
      </c>
      <c r="J312" s="7" t="s">
        <v>23</v>
      </c>
      <c r="K312" s="7">
        <v>2361</v>
      </c>
      <c r="L312" s="7">
        <v>7777</v>
      </c>
      <c r="M312" s="7" t="s">
        <v>24</v>
      </c>
      <c r="N312" s="7" t="s">
        <v>31</v>
      </c>
      <c r="O312" s="7" t="s">
        <v>25</v>
      </c>
      <c r="P312" s="7">
        <v>17600</v>
      </c>
      <c r="Q312" s="7">
        <v>12540</v>
      </c>
      <c r="R312" s="8">
        <v>5060</v>
      </c>
      <c r="S312" s="2">
        <v>5.0599999999999996</v>
      </c>
    </row>
    <row r="313" spans="1:19" x14ac:dyDescent="0.25">
      <c r="A313" s="2">
        <f t="shared" si="12"/>
        <v>5</v>
      </c>
      <c r="B313" s="2">
        <f t="shared" si="13"/>
        <v>10</v>
      </c>
      <c r="C313" s="2" t="str">
        <f t="shared" si="14"/>
        <v>jueves</v>
      </c>
      <c r="D313" s="16" t="s">
        <v>719</v>
      </c>
      <c r="E313" s="7" t="s">
        <v>720</v>
      </c>
      <c r="F313" s="7">
        <v>202</v>
      </c>
      <c r="G313" s="7">
        <v>115</v>
      </c>
      <c r="H313" s="7" t="s">
        <v>56</v>
      </c>
      <c r="I313" s="7">
        <v>1305</v>
      </c>
      <c r="J313" s="7" t="s">
        <v>23</v>
      </c>
      <c r="K313" s="7">
        <v>2361</v>
      </c>
      <c r="L313" s="7">
        <v>7777</v>
      </c>
      <c r="M313" s="7" t="s">
        <v>24</v>
      </c>
      <c r="N313" s="7" t="s">
        <v>31</v>
      </c>
      <c r="O313" s="7" t="s">
        <v>25</v>
      </c>
      <c r="P313" s="7">
        <v>16190</v>
      </c>
      <c r="Q313" s="7">
        <v>12270</v>
      </c>
      <c r="R313" s="8">
        <v>3920</v>
      </c>
      <c r="S313" s="2">
        <v>3.92</v>
      </c>
    </row>
    <row r="314" spans="1:19" x14ac:dyDescent="0.25">
      <c r="A314" s="2">
        <f t="shared" si="12"/>
        <v>5</v>
      </c>
      <c r="B314" s="2">
        <f t="shared" si="13"/>
        <v>10</v>
      </c>
      <c r="C314" s="2" t="str">
        <f t="shared" si="14"/>
        <v>jueves</v>
      </c>
      <c r="D314" s="16" t="s">
        <v>721</v>
      </c>
      <c r="E314" s="7" t="s">
        <v>722</v>
      </c>
      <c r="F314" s="7">
        <v>205</v>
      </c>
      <c r="G314" s="7">
        <v>59</v>
      </c>
      <c r="H314" s="7" t="s">
        <v>42</v>
      </c>
      <c r="I314" s="7" t="s">
        <v>42</v>
      </c>
      <c r="J314" s="7" t="s">
        <v>23</v>
      </c>
      <c r="K314" s="7">
        <v>2361</v>
      </c>
      <c r="L314" s="7">
        <v>7777</v>
      </c>
      <c r="M314" s="7" t="s">
        <v>24</v>
      </c>
      <c r="N314" s="7" t="s">
        <v>31</v>
      </c>
      <c r="O314" s="7" t="s">
        <v>43</v>
      </c>
      <c r="P314" s="7">
        <v>32480</v>
      </c>
      <c r="Q314" s="7">
        <v>12190</v>
      </c>
      <c r="R314" s="8">
        <v>20290</v>
      </c>
      <c r="S314" s="2">
        <v>20.29</v>
      </c>
    </row>
    <row r="315" spans="1:19" x14ac:dyDescent="0.25">
      <c r="A315" s="2">
        <f t="shared" si="12"/>
        <v>5</v>
      </c>
      <c r="B315" s="2">
        <f t="shared" si="13"/>
        <v>10</v>
      </c>
      <c r="C315" s="2" t="str">
        <f t="shared" si="14"/>
        <v>jueves</v>
      </c>
      <c r="D315" s="16" t="s">
        <v>723</v>
      </c>
      <c r="E315" s="7" t="s">
        <v>724</v>
      </c>
      <c r="F315" s="7">
        <v>228</v>
      </c>
      <c r="G315" s="7">
        <v>70</v>
      </c>
      <c r="H315" s="7" t="s">
        <v>30</v>
      </c>
      <c r="I315" s="7" t="s">
        <v>30</v>
      </c>
      <c r="J315" s="7" t="s">
        <v>23</v>
      </c>
      <c r="K315" s="7">
        <v>2361</v>
      </c>
      <c r="L315" s="7">
        <v>7777</v>
      </c>
      <c r="M315" s="7" t="s">
        <v>24</v>
      </c>
      <c r="N315" s="7" t="s">
        <v>31</v>
      </c>
      <c r="O315" s="7" t="s">
        <v>43</v>
      </c>
      <c r="P315" s="7">
        <v>21890</v>
      </c>
      <c r="Q315" s="7">
        <v>11840</v>
      </c>
      <c r="R315" s="8">
        <v>10050</v>
      </c>
      <c r="S315" s="2">
        <v>10.050000000000001</v>
      </c>
    </row>
    <row r="316" spans="1:19" x14ac:dyDescent="0.25">
      <c r="A316" s="2">
        <f t="shared" si="12"/>
        <v>5</v>
      </c>
      <c r="B316" s="2">
        <f t="shared" si="13"/>
        <v>10</v>
      </c>
      <c r="C316" s="2" t="str">
        <f t="shared" si="14"/>
        <v>jueves</v>
      </c>
      <c r="D316" s="16" t="s">
        <v>725</v>
      </c>
      <c r="E316" s="7" t="s">
        <v>726</v>
      </c>
      <c r="F316" s="7">
        <v>235</v>
      </c>
      <c r="G316" s="7">
        <v>154</v>
      </c>
      <c r="H316" s="7" t="s">
        <v>59</v>
      </c>
      <c r="I316" s="7" t="s">
        <v>87</v>
      </c>
      <c r="J316" s="7" t="s">
        <v>23</v>
      </c>
      <c r="K316" s="7">
        <v>2161</v>
      </c>
      <c r="L316" s="7">
        <v>7777</v>
      </c>
      <c r="M316" s="7" t="s">
        <v>24</v>
      </c>
      <c r="N316" s="7" t="s">
        <v>31</v>
      </c>
      <c r="O316" s="7" t="s">
        <v>25</v>
      </c>
      <c r="P316" s="7">
        <v>19950</v>
      </c>
      <c r="Q316" s="7">
        <v>12160</v>
      </c>
      <c r="R316" s="8">
        <v>7790</v>
      </c>
      <c r="S316" s="2">
        <v>7.79</v>
      </c>
    </row>
    <row r="317" spans="1:19" x14ac:dyDescent="0.25">
      <c r="A317" s="2">
        <f t="shared" si="12"/>
        <v>5</v>
      </c>
      <c r="B317" s="2">
        <f t="shared" si="13"/>
        <v>10</v>
      </c>
      <c r="C317" s="2" t="str">
        <f t="shared" si="14"/>
        <v>jueves</v>
      </c>
      <c r="D317" s="16" t="s">
        <v>727</v>
      </c>
      <c r="E317" s="7" t="s">
        <v>728</v>
      </c>
      <c r="F317" s="7">
        <v>237</v>
      </c>
      <c r="G317" s="7">
        <v>165</v>
      </c>
      <c r="H317" s="7" t="s">
        <v>70</v>
      </c>
      <c r="I317" s="7" t="s">
        <v>70</v>
      </c>
      <c r="J317" s="7" t="s">
        <v>23</v>
      </c>
      <c r="K317" s="7">
        <v>2361</v>
      </c>
      <c r="L317" s="7">
        <v>7777</v>
      </c>
      <c r="M317" s="7" t="s">
        <v>24</v>
      </c>
      <c r="N317" s="7" t="s">
        <v>31</v>
      </c>
      <c r="O317" s="7" t="s">
        <v>25</v>
      </c>
      <c r="P317" s="7">
        <v>14440</v>
      </c>
      <c r="Q317" s="7">
        <v>10080</v>
      </c>
      <c r="R317" s="8">
        <v>4360</v>
      </c>
      <c r="S317" s="2">
        <v>4.3600000000000003</v>
      </c>
    </row>
    <row r="318" spans="1:19" x14ac:dyDescent="0.25">
      <c r="A318" s="2">
        <f t="shared" si="12"/>
        <v>5</v>
      </c>
      <c r="B318" s="2">
        <f t="shared" si="13"/>
        <v>10</v>
      </c>
      <c r="C318" s="2" t="str">
        <f t="shared" si="14"/>
        <v>jueves</v>
      </c>
      <c r="D318" s="16" t="s">
        <v>729</v>
      </c>
      <c r="E318" s="7" t="s">
        <v>730</v>
      </c>
      <c r="F318" s="7">
        <v>249</v>
      </c>
      <c r="G318" s="7">
        <v>151</v>
      </c>
      <c r="H318" s="7" t="s">
        <v>76</v>
      </c>
      <c r="I318" s="7" t="s">
        <v>76</v>
      </c>
      <c r="J318" s="7" t="s">
        <v>23</v>
      </c>
      <c r="K318" s="7">
        <v>2161</v>
      </c>
      <c r="L318" s="7">
        <v>7777</v>
      </c>
      <c r="M318" s="7" t="s">
        <v>24</v>
      </c>
      <c r="N318" s="7" t="s">
        <v>31</v>
      </c>
      <c r="O318" s="7" t="s">
        <v>25</v>
      </c>
      <c r="P318" s="7">
        <v>18460</v>
      </c>
      <c r="Q318" s="7">
        <v>12360</v>
      </c>
      <c r="R318" s="8">
        <v>6100</v>
      </c>
      <c r="S318" s="2">
        <v>6.1</v>
      </c>
    </row>
    <row r="319" spans="1:19" x14ac:dyDescent="0.25">
      <c r="A319" s="2">
        <f t="shared" si="12"/>
        <v>5</v>
      </c>
      <c r="B319" s="2">
        <f t="shared" si="13"/>
        <v>10</v>
      </c>
      <c r="C319" s="2" t="str">
        <f t="shared" si="14"/>
        <v>jueves</v>
      </c>
      <c r="D319" s="16" t="s">
        <v>731</v>
      </c>
      <c r="E319" s="7" t="s">
        <v>732</v>
      </c>
      <c r="F319" s="7">
        <v>264</v>
      </c>
      <c r="G319" s="7">
        <v>176</v>
      </c>
      <c r="H319" s="7" t="s">
        <v>49</v>
      </c>
      <c r="I319" s="7" t="s">
        <v>49</v>
      </c>
      <c r="J319" s="7" t="s">
        <v>23</v>
      </c>
      <c r="K319" s="7">
        <v>2161</v>
      </c>
      <c r="L319" s="7">
        <v>7777</v>
      </c>
      <c r="M319" s="7" t="s">
        <v>24</v>
      </c>
      <c r="N319" s="7" t="s">
        <v>31</v>
      </c>
      <c r="O319" s="7" t="s">
        <v>25</v>
      </c>
      <c r="P319" s="7">
        <v>20330</v>
      </c>
      <c r="Q319" s="7">
        <v>12890</v>
      </c>
      <c r="R319" s="8">
        <v>7440</v>
      </c>
      <c r="S319" s="2">
        <v>7.44</v>
      </c>
    </row>
    <row r="320" spans="1:19" x14ac:dyDescent="0.25">
      <c r="A320" s="2">
        <f t="shared" si="12"/>
        <v>5</v>
      </c>
      <c r="B320" s="2">
        <f t="shared" si="13"/>
        <v>10</v>
      </c>
      <c r="C320" s="2" t="str">
        <f t="shared" si="14"/>
        <v>jueves</v>
      </c>
      <c r="D320" s="16" t="s">
        <v>733</v>
      </c>
      <c r="E320" s="7" t="s">
        <v>734</v>
      </c>
      <c r="F320" s="7">
        <v>265</v>
      </c>
      <c r="G320" s="7">
        <v>175</v>
      </c>
      <c r="H320" s="7" t="s">
        <v>62</v>
      </c>
      <c r="I320" s="7" t="s">
        <v>62</v>
      </c>
      <c r="J320" s="7" t="s">
        <v>23</v>
      </c>
      <c r="K320" s="7">
        <v>2161</v>
      </c>
      <c r="L320" s="7">
        <v>7777</v>
      </c>
      <c r="M320" s="7" t="s">
        <v>24</v>
      </c>
      <c r="N320" s="7" t="s">
        <v>31</v>
      </c>
      <c r="O320" s="7" t="s">
        <v>43</v>
      </c>
      <c r="P320" s="7">
        <v>24080</v>
      </c>
      <c r="Q320" s="7">
        <v>12110</v>
      </c>
      <c r="R320" s="8">
        <v>11970</v>
      </c>
      <c r="S320" s="2">
        <v>11.97</v>
      </c>
    </row>
    <row r="321" spans="1:19" x14ac:dyDescent="0.25">
      <c r="A321" s="2">
        <f t="shared" si="12"/>
        <v>5</v>
      </c>
      <c r="B321" s="2">
        <f t="shared" si="13"/>
        <v>10</v>
      </c>
      <c r="C321" s="2" t="str">
        <f t="shared" si="14"/>
        <v>jueves</v>
      </c>
      <c r="D321" s="16" t="s">
        <v>735</v>
      </c>
      <c r="E321" s="7" t="s">
        <v>736</v>
      </c>
      <c r="F321" s="7">
        <v>296</v>
      </c>
      <c r="G321" s="7">
        <v>211</v>
      </c>
      <c r="H321" s="7" t="s">
        <v>110</v>
      </c>
      <c r="I321" s="7" t="s">
        <v>110</v>
      </c>
      <c r="J321" s="7" t="s">
        <v>23</v>
      </c>
      <c r="K321" s="7">
        <v>2161</v>
      </c>
      <c r="L321" s="7">
        <v>7777</v>
      </c>
      <c r="M321" s="7" t="s">
        <v>24</v>
      </c>
      <c r="N321" s="7" t="s">
        <v>31</v>
      </c>
      <c r="O321" s="7" t="s">
        <v>25</v>
      </c>
      <c r="P321" s="7">
        <v>26850</v>
      </c>
      <c r="Q321" s="7">
        <v>10570</v>
      </c>
      <c r="R321" s="8">
        <v>16280</v>
      </c>
      <c r="S321" s="2">
        <v>16.28</v>
      </c>
    </row>
    <row r="322" spans="1:19" x14ac:dyDescent="0.25">
      <c r="A322" s="2">
        <f t="shared" si="12"/>
        <v>5</v>
      </c>
      <c r="B322" s="2">
        <f t="shared" si="13"/>
        <v>10</v>
      </c>
      <c r="C322" s="2" t="str">
        <f t="shared" si="14"/>
        <v>jueves</v>
      </c>
      <c r="D322" s="16" t="s">
        <v>737</v>
      </c>
      <c r="E322" s="7" t="s">
        <v>738</v>
      </c>
      <c r="F322" s="7">
        <v>320</v>
      </c>
      <c r="G322" s="7">
        <v>252</v>
      </c>
      <c r="H322" s="7" t="s">
        <v>35</v>
      </c>
      <c r="I322" s="7" t="s">
        <v>35</v>
      </c>
      <c r="J322" s="7" t="s">
        <v>23</v>
      </c>
      <c r="K322" s="7">
        <v>2161</v>
      </c>
      <c r="L322" s="7">
        <v>7777</v>
      </c>
      <c r="M322" s="7" t="s">
        <v>24</v>
      </c>
      <c r="N322" s="7" t="s">
        <v>31</v>
      </c>
      <c r="O322" s="7" t="s">
        <v>25</v>
      </c>
      <c r="P322" s="7">
        <v>26020</v>
      </c>
      <c r="Q322" s="7">
        <v>13000</v>
      </c>
      <c r="R322" s="8">
        <v>13020</v>
      </c>
      <c r="S322" s="2">
        <v>13.02</v>
      </c>
    </row>
    <row r="323" spans="1:19" x14ac:dyDescent="0.25">
      <c r="A323" s="2">
        <f t="shared" ref="A323:A386" si="15">MONTH(D323)</f>
        <v>5</v>
      </c>
      <c r="B323" s="2">
        <f t="shared" ref="B323:B386" si="16">DAY(D323)</f>
        <v>10</v>
      </c>
      <c r="C323" s="2" t="str">
        <f t="shared" ref="C323:C386" si="17">TEXT(D323,"DDDD")</f>
        <v>jueves</v>
      </c>
      <c r="D323" s="16" t="s">
        <v>739</v>
      </c>
      <c r="E323" s="7" t="s">
        <v>740</v>
      </c>
      <c r="F323" s="7">
        <v>321</v>
      </c>
      <c r="G323" s="7">
        <v>246</v>
      </c>
      <c r="H323" s="7" t="s">
        <v>38</v>
      </c>
      <c r="I323" s="7" t="s">
        <v>38</v>
      </c>
      <c r="J323" s="7" t="s">
        <v>23</v>
      </c>
      <c r="K323" s="7">
        <v>2161</v>
      </c>
      <c r="L323" s="7">
        <v>7777</v>
      </c>
      <c r="M323" s="7" t="s">
        <v>24</v>
      </c>
      <c r="N323" s="7" t="s">
        <v>31</v>
      </c>
      <c r="O323" s="7" t="s">
        <v>25</v>
      </c>
      <c r="P323" s="7">
        <v>24660</v>
      </c>
      <c r="Q323" s="7">
        <v>12560</v>
      </c>
      <c r="R323" s="8">
        <v>12100</v>
      </c>
      <c r="S323" s="2">
        <v>12.1</v>
      </c>
    </row>
    <row r="324" spans="1:19" x14ac:dyDescent="0.25">
      <c r="A324" s="2">
        <f t="shared" si="15"/>
        <v>5</v>
      </c>
      <c r="B324" s="2">
        <f t="shared" si="16"/>
        <v>10</v>
      </c>
      <c r="C324" s="2" t="str">
        <f t="shared" si="17"/>
        <v>jueves</v>
      </c>
      <c r="D324" s="16" t="s">
        <v>741</v>
      </c>
      <c r="E324" s="7" t="s">
        <v>742</v>
      </c>
      <c r="F324" s="7">
        <v>327</v>
      </c>
      <c r="G324" s="7">
        <v>302</v>
      </c>
      <c r="H324" s="7" t="s">
        <v>70</v>
      </c>
      <c r="I324" s="7" t="s">
        <v>70</v>
      </c>
      <c r="J324" s="7" t="s">
        <v>23</v>
      </c>
      <c r="K324" s="7">
        <v>2161</v>
      </c>
      <c r="L324" s="7">
        <v>7777</v>
      </c>
      <c r="M324" s="7" t="s">
        <v>24</v>
      </c>
      <c r="N324" s="7" t="s">
        <v>31</v>
      </c>
      <c r="O324" s="7" t="s">
        <v>25</v>
      </c>
      <c r="P324" s="7">
        <v>33550</v>
      </c>
      <c r="Q324" s="7">
        <v>10420</v>
      </c>
      <c r="R324" s="8">
        <v>23130</v>
      </c>
      <c r="S324" s="2">
        <v>23.13</v>
      </c>
    </row>
    <row r="325" spans="1:19" x14ac:dyDescent="0.25">
      <c r="A325" s="2">
        <f t="shared" si="15"/>
        <v>5</v>
      </c>
      <c r="B325" s="2">
        <f t="shared" si="16"/>
        <v>10</v>
      </c>
      <c r="C325" s="2" t="str">
        <f t="shared" si="17"/>
        <v>jueves</v>
      </c>
      <c r="D325" s="16" t="s">
        <v>744</v>
      </c>
      <c r="E325" s="7" t="s">
        <v>745</v>
      </c>
      <c r="F325" s="7">
        <v>379</v>
      </c>
      <c r="G325" s="7">
        <v>304</v>
      </c>
      <c r="H325" s="7" t="s">
        <v>42</v>
      </c>
      <c r="I325" s="7" t="s">
        <v>42</v>
      </c>
      <c r="J325" s="7" t="s">
        <v>23</v>
      </c>
      <c r="K325" s="7">
        <v>2161</v>
      </c>
      <c r="L325" s="7">
        <v>7777</v>
      </c>
      <c r="M325" s="7" t="s">
        <v>24</v>
      </c>
      <c r="N325" s="7" t="s">
        <v>31</v>
      </c>
      <c r="O325" s="7" t="s">
        <v>25</v>
      </c>
      <c r="P325" s="7">
        <v>28270</v>
      </c>
      <c r="Q325" s="7">
        <v>12170</v>
      </c>
      <c r="R325" s="8">
        <v>16100</v>
      </c>
      <c r="S325" s="2">
        <v>16.100000000000001</v>
      </c>
    </row>
    <row r="326" spans="1:19" x14ac:dyDescent="0.25">
      <c r="A326" s="2">
        <f t="shared" si="15"/>
        <v>5</v>
      </c>
      <c r="B326" s="2">
        <f t="shared" si="16"/>
        <v>10</v>
      </c>
      <c r="C326" s="2" t="str">
        <f t="shared" si="17"/>
        <v>jueves</v>
      </c>
      <c r="D326" s="16" t="s">
        <v>746</v>
      </c>
      <c r="E326" s="7" t="s">
        <v>747</v>
      </c>
      <c r="F326" s="7">
        <v>419</v>
      </c>
      <c r="G326" s="7">
        <v>346</v>
      </c>
      <c r="H326" s="7" t="s">
        <v>110</v>
      </c>
      <c r="I326" s="7" t="s">
        <v>110</v>
      </c>
      <c r="J326" s="7" t="s">
        <v>23</v>
      </c>
      <c r="K326" s="7">
        <v>2161</v>
      </c>
      <c r="L326" s="7">
        <v>7777</v>
      </c>
      <c r="M326" s="7" t="s">
        <v>24</v>
      </c>
      <c r="N326" s="7" t="s">
        <v>31</v>
      </c>
      <c r="O326" s="7" t="s">
        <v>25</v>
      </c>
      <c r="P326" s="7">
        <v>28100</v>
      </c>
      <c r="Q326" s="7">
        <v>10550</v>
      </c>
      <c r="R326" s="8">
        <v>17550</v>
      </c>
      <c r="S326" s="2">
        <v>17.55</v>
      </c>
    </row>
    <row r="327" spans="1:19" x14ac:dyDescent="0.25">
      <c r="A327" s="2">
        <f t="shared" si="15"/>
        <v>5</v>
      </c>
      <c r="B327" s="2">
        <f t="shared" si="16"/>
        <v>10</v>
      </c>
      <c r="C327" s="2" t="str">
        <f t="shared" si="17"/>
        <v>jueves</v>
      </c>
      <c r="D327" s="16" t="s">
        <v>749</v>
      </c>
      <c r="E327" s="7" t="s">
        <v>750</v>
      </c>
      <c r="F327" s="7">
        <v>422</v>
      </c>
      <c r="G327" s="7">
        <v>330</v>
      </c>
      <c r="H327" s="7" t="s">
        <v>76</v>
      </c>
      <c r="I327" s="7" t="s">
        <v>76</v>
      </c>
      <c r="J327" s="7" t="s">
        <v>23</v>
      </c>
      <c r="K327" s="7">
        <v>2161</v>
      </c>
      <c r="L327" s="7">
        <v>7777</v>
      </c>
      <c r="M327" s="7" t="s">
        <v>24</v>
      </c>
      <c r="N327" s="7" t="s">
        <v>31</v>
      </c>
      <c r="O327" s="7" t="s">
        <v>25</v>
      </c>
      <c r="P327" s="7">
        <v>25660</v>
      </c>
      <c r="Q327" s="7">
        <v>12260</v>
      </c>
      <c r="R327" s="8">
        <v>13400</v>
      </c>
      <c r="S327" s="2">
        <v>13.4</v>
      </c>
    </row>
    <row r="328" spans="1:19" x14ac:dyDescent="0.25">
      <c r="A328" s="2">
        <f t="shared" si="15"/>
        <v>5</v>
      </c>
      <c r="B328" s="2">
        <f t="shared" si="16"/>
        <v>10</v>
      </c>
      <c r="C328" s="2" t="str">
        <f t="shared" si="17"/>
        <v>jueves</v>
      </c>
      <c r="D328" s="16" t="s">
        <v>751</v>
      </c>
      <c r="E328" s="7" t="s">
        <v>752</v>
      </c>
      <c r="F328" s="7">
        <v>474</v>
      </c>
      <c r="G328" s="7">
        <v>390</v>
      </c>
      <c r="H328" s="7" t="s">
        <v>38</v>
      </c>
      <c r="I328" s="7" t="s">
        <v>38</v>
      </c>
      <c r="J328" s="7" t="s">
        <v>23</v>
      </c>
      <c r="K328" s="7">
        <v>2161</v>
      </c>
      <c r="L328" s="7">
        <v>7777</v>
      </c>
      <c r="M328" s="7" t="s">
        <v>24</v>
      </c>
      <c r="N328" s="7" t="s">
        <v>31</v>
      </c>
      <c r="O328" s="7" t="s">
        <v>25</v>
      </c>
      <c r="P328" s="7">
        <v>36770</v>
      </c>
      <c r="Q328" s="7">
        <v>12530</v>
      </c>
      <c r="R328" s="8">
        <v>24240</v>
      </c>
      <c r="S328" s="2">
        <v>24.24</v>
      </c>
    </row>
    <row r="329" spans="1:19" x14ac:dyDescent="0.25">
      <c r="A329" s="2">
        <f t="shared" si="15"/>
        <v>5</v>
      </c>
      <c r="B329" s="2">
        <f t="shared" si="16"/>
        <v>10</v>
      </c>
      <c r="C329" s="2" t="str">
        <f t="shared" si="17"/>
        <v>jueves</v>
      </c>
      <c r="D329" s="16" t="s">
        <v>753</v>
      </c>
      <c r="E329" s="7" t="s">
        <v>754</v>
      </c>
      <c r="F329" s="7">
        <v>496</v>
      </c>
      <c r="G329" s="7">
        <v>408</v>
      </c>
      <c r="H329" s="7" t="s">
        <v>53</v>
      </c>
      <c r="I329" s="7" t="s">
        <v>53</v>
      </c>
      <c r="J329" s="7" t="s">
        <v>23</v>
      </c>
      <c r="K329" s="7">
        <v>2161</v>
      </c>
      <c r="L329" s="7">
        <v>7777</v>
      </c>
      <c r="M329" s="7" t="s">
        <v>24</v>
      </c>
      <c r="N329" s="7" t="s">
        <v>31</v>
      </c>
      <c r="O329" s="7" t="s">
        <v>25</v>
      </c>
      <c r="P329" s="7">
        <v>29260</v>
      </c>
      <c r="Q329" s="7">
        <v>12040</v>
      </c>
      <c r="R329" s="8">
        <v>17220</v>
      </c>
      <c r="S329" s="2">
        <v>17.22</v>
      </c>
    </row>
    <row r="330" spans="1:19" x14ac:dyDescent="0.25">
      <c r="A330" s="2">
        <f t="shared" si="15"/>
        <v>5</v>
      </c>
      <c r="B330" s="2">
        <f t="shared" si="16"/>
        <v>10</v>
      </c>
      <c r="C330" s="2" t="str">
        <f t="shared" si="17"/>
        <v>jueves</v>
      </c>
      <c r="D330" s="16" t="s">
        <v>755</v>
      </c>
      <c r="E330" s="7" t="s">
        <v>756</v>
      </c>
      <c r="F330" s="7">
        <v>535</v>
      </c>
      <c r="G330" s="7">
        <v>447</v>
      </c>
      <c r="H330" s="7" t="s">
        <v>35</v>
      </c>
      <c r="I330" s="7" t="s">
        <v>35</v>
      </c>
      <c r="J330" s="7" t="s">
        <v>23</v>
      </c>
      <c r="K330" s="7">
        <v>2161</v>
      </c>
      <c r="L330" s="7">
        <v>7777</v>
      </c>
      <c r="M330" s="7" t="s">
        <v>24</v>
      </c>
      <c r="N330" s="7" t="s">
        <v>31</v>
      </c>
      <c r="O330" s="7" t="s">
        <v>25</v>
      </c>
      <c r="P330" s="7">
        <v>37720</v>
      </c>
      <c r="Q330" s="7">
        <v>12910</v>
      </c>
      <c r="R330" s="8">
        <v>24810</v>
      </c>
      <c r="S330" s="2">
        <v>24.81</v>
      </c>
    </row>
    <row r="331" spans="1:19" x14ac:dyDescent="0.25">
      <c r="A331" s="2">
        <f t="shared" si="15"/>
        <v>5</v>
      </c>
      <c r="B331" s="2">
        <f t="shared" si="16"/>
        <v>10</v>
      </c>
      <c r="C331" s="2" t="str">
        <f t="shared" si="17"/>
        <v>jueves</v>
      </c>
      <c r="D331" s="16" t="s">
        <v>758</v>
      </c>
      <c r="E331" s="7" t="s">
        <v>759</v>
      </c>
      <c r="F331" s="7">
        <v>541</v>
      </c>
      <c r="G331" s="7">
        <v>427</v>
      </c>
      <c r="H331" s="7" t="s">
        <v>49</v>
      </c>
      <c r="I331" s="7" t="s">
        <v>49</v>
      </c>
      <c r="J331" s="7" t="s">
        <v>23</v>
      </c>
      <c r="K331" s="7">
        <v>2361</v>
      </c>
      <c r="L331" s="7">
        <v>7777</v>
      </c>
      <c r="M331" s="7" t="s">
        <v>24</v>
      </c>
      <c r="N331" s="7" t="s">
        <v>31</v>
      </c>
      <c r="O331" s="7" t="s">
        <v>43</v>
      </c>
      <c r="P331" s="7">
        <v>25500</v>
      </c>
      <c r="Q331" s="7">
        <v>12980</v>
      </c>
      <c r="R331" s="8">
        <v>12520</v>
      </c>
      <c r="S331" s="2">
        <v>12.52</v>
      </c>
    </row>
    <row r="332" spans="1:19" x14ac:dyDescent="0.25">
      <c r="A332" s="2">
        <f t="shared" si="15"/>
        <v>5</v>
      </c>
      <c r="B332" s="2">
        <f t="shared" si="16"/>
        <v>10</v>
      </c>
      <c r="C332" s="2" t="str">
        <f t="shared" si="17"/>
        <v>jueves</v>
      </c>
      <c r="D332" s="16" t="s">
        <v>760</v>
      </c>
      <c r="E332" s="7" t="s">
        <v>761</v>
      </c>
      <c r="F332" s="7">
        <v>593</v>
      </c>
      <c r="G332" s="7">
        <v>510</v>
      </c>
      <c r="H332" s="7" t="s">
        <v>59</v>
      </c>
      <c r="I332" s="7" t="s">
        <v>87</v>
      </c>
      <c r="J332" s="7" t="s">
        <v>23</v>
      </c>
      <c r="K332" s="7">
        <v>2161</v>
      </c>
      <c r="L332" s="7">
        <v>7777</v>
      </c>
      <c r="M332" s="7" t="s">
        <v>24</v>
      </c>
      <c r="N332" s="7" t="s">
        <v>31</v>
      </c>
      <c r="O332" s="7" t="s">
        <v>25</v>
      </c>
      <c r="P332" s="7">
        <v>23430</v>
      </c>
      <c r="Q332" s="7">
        <v>12170</v>
      </c>
      <c r="R332" s="8">
        <v>11260</v>
      </c>
      <c r="S332" s="2">
        <v>11.26</v>
      </c>
    </row>
    <row r="333" spans="1:19" x14ac:dyDescent="0.25">
      <c r="A333" s="2">
        <f t="shared" si="15"/>
        <v>5</v>
      </c>
      <c r="B333" s="2">
        <f t="shared" si="16"/>
        <v>10</v>
      </c>
      <c r="C333" s="2" t="str">
        <f t="shared" si="17"/>
        <v>jueves</v>
      </c>
      <c r="D333" s="16" t="s">
        <v>762</v>
      </c>
      <c r="E333" s="7" t="s">
        <v>763</v>
      </c>
      <c r="F333" s="7">
        <v>600</v>
      </c>
      <c r="G333" s="7">
        <v>525</v>
      </c>
      <c r="H333" s="7" t="s">
        <v>110</v>
      </c>
      <c r="I333" s="7" t="s">
        <v>110</v>
      </c>
      <c r="J333" s="7" t="s">
        <v>23</v>
      </c>
      <c r="K333" s="7">
        <v>2161</v>
      </c>
      <c r="L333" s="7">
        <v>7777</v>
      </c>
      <c r="M333" s="7" t="s">
        <v>24</v>
      </c>
      <c r="N333" s="7" t="s">
        <v>31</v>
      </c>
      <c r="O333" s="7" t="s">
        <v>25</v>
      </c>
      <c r="P333" s="7">
        <v>31530</v>
      </c>
      <c r="Q333" s="7">
        <v>10550</v>
      </c>
      <c r="R333" s="8">
        <v>20980</v>
      </c>
      <c r="S333" s="2">
        <v>20.98</v>
      </c>
    </row>
    <row r="334" spans="1:19" x14ac:dyDescent="0.25">
      <c r="A334" s="2">
        <f t="shared" si="15"/>
        <v>5</v>
      </c>
      <c r="B334" s="2">
        <f t="shared" si="16"/>
        <v>10</v>
      </c>
      <c r="C334" s="2" t="str">
        <f t="shared" si="17"/>
        <v>jueves</v>
      </c>
      <c r="D334" s="16" t="s">
        <v>764</v>
      </c>
      <c r="E334" s="7" t="s">
        <v>765</v>
      </c>
      <c r="F334" s="7">
        <v>601</v>
      </c>
      <c r="G334" s="7">
        <v>524</v>
      </c>
      <c r="H334" s="7" t="s">
        <v>30</v>
      </c>
      <c r="I334" s="7" t="s">
        <v>30</v>
      </c>
      <c r="J334" s="7" t="s">
        <v>23</v>
      </c>
      <c r="K334" s="7">
        <v>2161</v>
      </c>
      <c r="L334" s="7">
        <v>7777</v>
      </c>
      <c r="M334" s="7" t="s">
        <v>24</v>
      </c>
      <c r="N334" s="7" t="s">
        <v>31</v>
      </c>
      <c r="O334" s="7" t="s">
        <v>25</v>
      </c>
      <c r="P334" s="7">
        <v>33220</v>
      </c>
      <c r="Q334" s="7">
        <v>11750</v>
      </c>
      <c r="R334" s="8">
        <v>21470</v>
      </c>
      <c r="S334" s="2">
        <v>21.47</v>
      </c>
    </row>
    <row r="335" spans="1:19" x14ac:dyDescent="0.25">
      <c r="A335" s="2">
        <f t="shared" si="15"/>
        <v>5</v>
      </c>
      <c r="B335" s="2">
        <f t="shared" si="16"/>
        <v>10</v>
      </c>
      <c r="C335" s="2" t="str">
        <f t="shared" si="17"/>
        <v>jueves</v>
      </c>
      <c r="D335" s="16" t="s">
        <v>767</v>
      </c>
      <c r="E335" s="7" t="s">
        <v>768</v>
      </c>
      <c r="F335" s="7">
        <v>618</v>
      </c>
      <c r="G335" s="7">
        <v>533</v>
      </c>
      <c r="H335" s="7" t="s">
        <v>46</v>
      </c>
      <c r="I335" s="7" t="s">
        <v>46</v>
      </c>
      <c r="J335" s="7" t="s">
        <v>23</v>
      </c>
      <c r="K335" s="7">
        <v>2161</v>
      </c>
      <c r="L335" s="7">
        <v>7777</v>
      </c>
      <c r="M335" s="7" t="s">
        <v>24</v>
      </c>
      <c r="N335" s="7" t="s">
        <v>31</v>
      </c>
      <c r="O335" s="7" t="s">
        <v>43</v>
      </c>
      <c r="P335" s="7">
        <v>23470</v>
      </c>
      <c r="Q335" s="7">
        <v>12210</v>
      </c>
      <c r="R335" s="8">
        <v>11260</v>
      </c>
      <c r="S335" s="2">
        <v>11.26</v>
      </c>
    </row>
    <row r="336" spans="1:19" x14ac:dyDescent="0.25">
      <c r="A336" s="2">
        <f t="shared" si="15"/>
        <v>5</v>
      </c>
      <c r="B336" s="2">
        <f t="shared" si="16"/>
        <v>10</v>
      </c>
      <c r="C336" s="2" t="str">
        <f t="shared" si="17"/>
        <v>jueves</v>
      </c>
      <c r="D336" s="16" t="s">
        <v>769</v>
      </c>
      <c r="E336" s="7" t="s">
        <v>770</v>
      </c>
      <c r="F336" s="7">
        <v>648</v>
      </c>
      <c r="G336" s="7">
        <v>567</v>
      </c>
      <c r="H336" s="7" t="s">
        <v>76</v>
      </c>
      <c r="I336" s="7" t="s">
        <v>76</v>
      </c>
      <c r="J336" s="7" t="s">
        <v>23</v>
      </c>
      <c r="K336" s="7">
        <v>2361</v>
      </c>
      <c r="L336" s="7">
        <v>7777</v>
      </c>
      <c r="M336" s="7" t="s">
        <v>24</v>
      </c>
      <c r="N336" s="7" t="s">
        <v>31</v>
      </c>
      <c r="O336" s="7" t="s">
        <v>25</v>
      </c>
      <c r="P336" s="7">
        <v>31440</v>
      </c>
      <c r="Q336" s="7">
        <v>12240</v>
      </c>
      <c r="R336" s="8">
        <v>19200</v>
      </c>
      <c r="S336" s="2">
        <v>19.2</v>
      </c>
    </row>
    <row r="337" spans="1:19" x14ac:dyDescent="0.25">
      <c r="A337" s="2">
        <f t="shared" si="15"/>
        <v>5</v>
      </c>
      <c r="B337" s="2">
        <f t="shared" si="16"/>
        <v>10</v>
      </c>
      <c r="C337" s="2" t="str">
        <f t="shared" si="17"/>
        <v>jueves</v>
      </c>
      <c r="D337" s="16" t="s">
        <v>772</v>
      </c>
      <c r="E337" s="7" t="s">
        <v>773</v>
      </c>
      <c r="F337" s="7">
        <v>659</v>
      </c>
      <c r="G337" s="7">
        <v>579</v>
      </c>
      <c r="H337" s="7" t="s">
        <v>62</v>
      </c>
      <c r="I337" s="7" t="s">
        <v>62</v>
      </c>
      <c r="J337" s="7" t="s">
        <v>23</v>
      </c>
      <c r="K337" s="7">
        <v>2361</v>
      </c>
      <c r="L337" s="7">
        <v>7777</v>
      </c>
      <c r="M337" s="7" t="s">
        <v>24</v>
      </c>
      <c r="N337" s="7" t="s">
        <v>31</v>
      </c>
      <c r="O337" s="7" t="s">
        <v>43</v>
      </c>
      <c r="P337" s="7">
        <v>24790</v>
      </c>
      <c r="Q337" s="7">
        <v>11980</v>
      </c>
      <c r="R337" s="8">
        <v>12810</v>
      </c>
      <c r="S337" s="2">
        <v>12.81</v>
      </c>
    </row>
    <row r="338" spans="1:19" x14ac:dyDescent="0.25">
      <c r="A338" s="2">
        <f t="shared" si="15"/>
        <v>5</v>
      </c>
      <c r="B338" s="2">
        <f t="shared" si="16"/>
        <v>10</v>
      </c>
      <c r="C338" s="2" t="str">
        <f t="shared" si="17"/>
        <v>jueves</v>
      </c>
      <c r="D338" s="16" t="s">
        <v>774</v>
      </c>
      <c r="E338" s="7" t="s">
        <v>775</v>
      </c>
      <c r="F338" s="7">
        <v>667</v>
      </c>
      <c r="G338" s="7">
        <v>583</v>
      </c>
      <c r="H338" s="7" t="s">
        <v>53</v>
      </c>
      <c r="I338" s="7" t="s">
        <v>53</v>
      </c>
      <c r="J338" s="7" t="s">
        <v>23</v>
      </c>
      <c r="K338" s="7">
        <v>2361</v>
      </c>
      <c r="L338" s="7">
        <v>7777</v>
      </c>
      <c r="M338" s="7" t="s">
        <v>24</v>
      </c>
      <c r="N338" s="7" t="s">
        <v>31</v>
      </c>
      <c r="O338" s="7" t="s">
        <v>25</v>
      </c>
      <c r="P338" s="7">
        <v>20430</v>
      </c>
      <c r="Q338" s="7">
        <v>12050</v>
      </c>
      <c r="R338" s="8">
        <v>8380</v>
      </c>
      <c r="S338" s="2">
        <v>8.3800000000000008</v>
      </c>
    </row>
    <row r="339" spans="1:19" x14ac:dyDescent="0.25">
      <c r="A339" s="2">
        <f t="shared" si="15"/>
        <v>5</v>
      </c>
      <c r="B339" s="2">
        <f t="shared" si="16"/>
        <v>10</v>
      </c>
      <c r="C339" s="2" t="str">
        <f t="shared" si="17"/>
        <v>jueves</v>
      </c>
      <c r="D339" s="16" t="s">
        <v>776</v>
      </c>
      <c r="E339" s="7" t="s">
        <v>777</v>
      </c>
      <c r="F339" s="7">
        <v>671</v>
      </c>
      <c r="G339" s="7">
        <v>585</v>
      </c>
      <c r="H339" s="7" t="s">
        <v>49</v>
      </c>
      <c r="I339" s="7" t="s">
        <v>49</v>
      </c>
      <c r="J339" s="7" t="s">
        <v>23</v>
      </c>
      <c r="K339" s="7">
        <v>2361</v>
      </c>
      <c r="L339" s="7">
        <v>7777</v>
      </c>
      <c r="M339" s="7" t="s">
        <v>24</v>
      </c>
      <c r="N339" s="7" t="s">
        <v>31</v>
      </c>
      <c r="O339" s="7" t="s">
        <v>43</v>
      </c>
      <c r="P339" s="7">
        <v>27940</v>
      </c>
      <c r="Q339" s="7">
        <v>12980</v>
      </c>
      <c r="R339" s="8">
        <v>14960</v>
      </c>
      <c r="S339" s="2">
        <v>14.96</v>
      </c>
    </row>
    <row r="340" spans="1:19" x14ac:dyDescent="0.25">
      <c r="A340" s="2">
        <f t="shared" si="15"/>
        <v>5</v>
      </c>
      <c r="B340" s="2">
        <f t="shared" si="16"/>
        <v>10</v>
      </c>
      <c r="C340" s="2" t="str">
        <f t="shared" si="17"/>
        <v>jueves</v>
      </c>
      <c r="D340" s="16" t="s">
        <v>778</v>
      </c>
      <c r="E340" s="7" t="s">
        <v>779</v>
      </c>
      <c r="F340" s="7">
        <v>700</v>
      </c>
      <c r="G340" s="7">
        <v>615</v>
      </c>
      <c r="H340" s="7" t="s">
        <v>38</v>
      </c>
      <c r="I340" s="7" t="s">
        <v>38</v>
      </c>
      <c r="J340" s="7" t="s">
        <v>23</v>
      </c>
      <c r="K340" s="7">
        <v>2361</v>
      </c>
      <c r="L340" s="7">
        <v>7777</v>
      </c>
      <c r="M340" s="7" t="s">
        <v>24</v>
      </c>
      <c r="N340" s="7" t="s">
        <v>31</v>
      </c>
      <c r="O340" s="7" t="s">
        <v>43</v>
      </c>
      <c r="P340" s="7">
        <v>29300</v>
      </c>
      <c r="Q340" s="7">
        <v>12460</v>
      </c>
      <c r="R340" s="8">
        <v>16840</v>
      </c>
      <c r="S340" s="2">
        <v>16.84</v>
      </c>
    </row>
    <row r="341" spans="1:19" x14ac:dyDescent="0.25">
      <c r="A341" s="2">
        <f t="shared" si="15"/>
        <v>5</v>
      </c>
      <c r="B341" s="2">
        <f t="shared" si="16"/>
        <v>10</v>
      </c>
      <c r="C341" s="2" t="str">
        <f t="shared" si="17"/>
        <v>jueves</v>
      </c>
      <c r="D341" s="16" t="s">
        <v>780</v>
      </c>
      <c r="E341" s="7" t="s">
        <v>781</v>
      </c>
      <c r="F341" s="7">
        <v>711</v>
      </c>
      <c r="G341" s="7">
        <v>630</v>
      </c>
      <c r="H341" s="7" t="s">
        <v>35</v>
      </c>
      <c r="I341" s="7" t="s">
        <v>35</v>
      </c>
      <c r="J341" s="7" t="s">
        <v>23</v>
      </c>
      <c r="K341" s="7">
        <v>2361</v>
      </c>
      <c r="L341" s="7">
        <v>7777</v>
      </c>
      <c r="M341" s="7" t="s">
        <v>24</v>
      </c>
      <c r="N341" s="7" t="s">
        <v>31</v>
      </c>
      <c r="O341" s="7" t="s">
        <v>25</v>
      </c>
      <c r="P341" s="7">
        <v>27180</v>
      </c>
      <c r="Q341" s="7">
        <v>12910</v>
      </c>
      <c r="R341" s="8">
        <v>14270</v>
      </c>
      <c r="S341" s="2">
        <v>14.27</v>
      </c>
    </row>
    <row r="342" spans="1:19" x14ac:dyDescent="0.25">
      <c r="A342" s="2">
        <f t="shared" si="15"/>
        <v>5</v>
      </c>
      <c r="B342" s="2">
        <f t="shared" si="16"/>
        <v>10</v>
      </c>
      <c r="C342" s="2" t="str">
        <f t="shared" si="17"/>
        <v>jueves</v>
      </c>
      <c r="D342" s="16" t="s">
        <v>782</v>
      </c>
      <c r="E342" s="7" t="s">
        <v>783</v>
      </c>
      <c r="F342" s="7">
        <v>716</v>
      </c>
      <c r="G342" s="7">
        <v>637</v>
      </c>
      <c r="H342" s="7" t="s">
        <v>30</v>
      </c>
      <c r="I342" s="7" t="s">
        <v>30</v>
      </c>
      <c r="J342" s="7" t="s">
        <v>23</v>
      </c>
      <c r="K342" s="7">
        <v>2361</v>
      </c>
      <c r="L342" s="7">
        <v>7777</v>
      </c>
      <c r="M342" s="7" t="s">
        <v>24</v>
      </c>
      <c r="N342" s="7" t="s">
        <v>31</v>
      </c>
      <c r="O342" s="7" t="s">
        <v>25</v>
      </c>
      <c r="P342" s="7">
        <v>23200</v>
      </c>
      <c r="Q342" s="7">
        <v>11840</v>
      </c>
      <c r="R342" s="8">
        <v>11360</v>
      </c>
      <c r="S342" s="2">
        <v>11.36</v>
      </c>
    </row>
    <row r="343" spans="1:19" x14ac:dyDescent="0.25">
      <c r="A343" s="2">
        <f t="shared" si="15"/>
        <v>5</v>
      </c>
      <c r="B343" s="2">
        <f t="shared" si="16"/>
        <v>10</v>
      </c>
      <c r="C343" s="2" t="str">
        <f t="shared" si="17"/>
        <v>jueves</v>
      </c>
      <c r="D343" s="16" t="s">
        <v>784</v>
      </c>
      <c r="E343" s="7" t="s">
        <v>785</v>
      </c>
      <c r="F343" s="7">
        <v>731</v>
      </c>
      <c r="G343" s="7">
        <v>652</v>
      </c>
      <c r="H343" s="7" t="s">
        <v>59</v>
      </c>
      <c r="I343" s="7" t="s">
        <v>87</v>
      </c>
      <c r="J343" s="7" t="s">
        <v>23</v>
      </c>
      <c r="K343" s="7">
        <v>2161</v>
      </c>
      <c r="L343" s="7">
        <v>7777</v>
      </c>
      <c r="M343" s="7" t="s">
        <v>24</v>
      </c>
      <c r="N343" s="7" t="s">
        <v>31</v>
      </c>
      <c r="O343" s="7" t="s">
        <v>25</v>
      </c>
      <c r="P343" s="7">
        <v>20240</v>
      </c>
      <c r="Q343" s="7">
        <v>12130</v>
      </c>
      <c r="R343" s="8">
        <v>8110</v>
      </c>
      <c r="S343" s="2">
        <v>8.11</v>
      </c>
    </row>
    <row r="344" spans="1:19" x14ac:dyDescent="0.25">
      <c r="A344" s="2">
        <f t="shared" si="15"/>
        <v>5</v>
      </c>
      <c r="B344" s="2">
        <f t="shared" si="16"/>
        <v>11</v>
      </c>
      <c r="C344" s="2" t="str">
        <f t="shared" si="17"/>
        <v>viernes</v>
      </c>
      <c r="D344" s="16" t="s">
        <v>786</v>
      </c>
      <c r="E344" s="7" t="s">
        <v>787</v>
      </c>
      <c r="F344" s="7">
        <v>60</v>
      </c>
      <c r="G344" s="7">
        <v>98</v>
      </c>
      <c r="H344" s="7" t="s">
        <v>35</v>
      </c>
      <c r="I344" s="7" t="s">
        <v>35</v>
      </c>
      <c r="J344" s="7" t="s">
        <v>23</v>
      </c>
      <c r="K344" s="7">
        <v>2361</v>
      </c>
      <c r="L344" s="7">
        <v>7777</v>
      </c>
      <c r="M344" s="7" t="s">
        <v>24</v>
      </c>
      <c r="N344" s="7" t="s">
        <v>31</v>
      </c>
      <c r="O344" s="7" t="s">
        <v>25</v>
      </c>
      <c r="P344" s="7">
        <v>24880</v>
      </c>
      <c r="Q344" s="7">
        <v>12950</v>
      </c>
      <c r="R344" s="8">
        <v>11930</v>
      </c>
      <c r="S344" s="2">
        <v>11.93</v>
      </c>
    </row>
    <row r="345" spans="1:19" x14ac:dyDescent="0.25">
      <c r="A345" s="2">
        <f t="shared" si="15"/>
        <v>5</v>
      </c>
      <c r="B345" s="2">
        <f t="shared" si="16"/>
        <v>11</v>
      </c>
      <c r="C345" s="2" t="str">
        <f t="shared" si="17"/>
        <v>viernes</v>
      </c>
      <c r="D345" s="16" t="s">
        <v>788</v>
      </c>
      <c r="E345" s="7" t="s">
        <v>789</v>
      </c>
      <c r="F345" s="7">
        <v>62</v>
      </c>
      <c r="G345" s="7">
        <v>100</v>
      </c>
      <c r="H345" s="7" t="s">
        <v>42</v>
      </c>
      <c r="I345" s="7" t="s">
        <v>42</v>
      </c>
      <c r="J345" s="7" t="s">
        <v>23</v>
      </c>
      <c r="K345" s="7">
        <v>2361</v>
      </c>
      <c r="L345" s="7">
        <v>7777</v>
      </c>
      <c r="M345" s="7" t="s">
        <v>24</v>
      </c>
      <c r="N345" s="7" t="s">
        <v>31</v>
      </c>
      <c r="O345" s="7" t="s">
        <v>25</v>
      </c>
      <c r="P345" s="7">
        <v>18620</v>
      </c>
      <c r="Q345" s="7">
        <v>12150</v>
      </c>
      <c r="R345" s="8">
        <v>6470</v>
      </c>
      <c r="S345" s="2">
        <v>6.47</v>
      </c>
    </row>
    <row r="346" spans="1:19" x14ac:dyDescent="0.25">
      <c r="A346" s="2">
        <f t="shared" si="15"/>
        <v>5</v>
      </c>
      <c r="B346" s="2">
        <f t="shared" si="16"/>
        <v>11</v>
      </c>
      <c r="C346" s="2" t="str">
        <f t="shared" si="17"/>
        <v>viernes</v>
      </c>
      <c r="D346" s="16" t="s">
        <v>791</v>
      </c>
      <c r="E346" s="7" t="s">
        <v>792</v>
      </c>
      <c r="F346" s="7">
        <v>64</v>
      </c>
      <c r="G346" s="7">
        <v>101</v>
      </c>
      <c r="H346" s="7" t="s">
        <v>53</v>
      </c>
      <c r="I346" s="7" t="s">
        <v>53</v>
      </c>
      <c r="J346" s="7" t="s">
        <v>23</v>
      </c>
      <c r="K346" s="7">
        <v>2161</v>
      </c>
      <c r="L346" s="7">
        <v>7777</v>
      </c>
      <c r="M346" s="7" t="s">
        <v>24</v>
      </c>
      <c r="N346" s="7" t="s">
        <v>31</v>
      </c>
      <c r="O346" s="7" t="s">
        <v>25</v>
      </c>
      <c r="P346" s="7">
        <v>18950</v>
      </c>
      <c r="Q346" s="7">
        <v>12050</v>
      </c>
      <c r="R346" s="8">
        <v>6900</v>
      </c>
      <c r="S346" s="2">
        <v>6.9</v>
      </c>
    </row>
    <row r="347" spans="1:19" x14ac:dyDescent="0.25">
      <c r="A347" s="2">
        <f t="shared" si="15"/>
        <v>5</v>
      </c>
      <c r="B347" s="2">
        <f t="shared" si="16"/>
        <v>11</v>
      </c>
      <c r="C347" s="2" t="str">
        <f t="shared" si="17"/>
        <v>viernes</v>
      </c>
      <c r="D347" s="16" t="s">
        <v>793</v>
      </c>
      <c r="E347" s="7" t="s">
        <v>794</v>
      </c>
      <c r="F347" s="7">
        <v>79</v>
      </c>
      <c r="G347" s="7">
        <v>114</v>
      </c>
      <c r="H347" s="7" t="s">
        <v>38</v>
      </c>
      <c r="I347" s="7" t="s">
        <v>38</v>
      </c>
      <c r="J347" s="7" t="s">
        <v>23</v>
      </c>
      <c r="K347" s="7">
        <v>2361</v>
      </c>
      <c r="L347" s="7">
        <v>7777</v>
      </c>
      <c r="M347" s="7" t="s">
        <v>24</v>
      </c>
      <c r="N347" s="7" t="s">
        <v>31</v>
      </c>
      <c r="O347" s="7" t="s">
        <v>25</v>
      </c>
      <c r="P347" s="7">
        <v>20190</v>
      </c>
      <c r="Q347" s="7">
        <v>12380</v>
      </c>
      <c r="R347" s="8">
        <v>7810</v>
      </c>
      <c r="S347" s="2">
        <v>7.81</v>
      </c>
    </row>
    <row r="348" spans="1:19" x14ac:dyDescent="0.25">
      <c r="A348" s="2">
        <f t="shared" si="15"/>
        <v>5</v>
      </c>
      <c r="B348" s="2">
        <f t="shared" si="16"/>
        <v>11</v>
      </c>
      <c r="C348" s="2" t="str">
        <f t="shared" si="17"/>
        <v>viernes</v>
      </c>
      <c r="D348" s="16" t="s">
        <v>795</v>
      </c>
      <c r="E348" s="7" t="s">
        <v>796</v>
      </c>
      <c r="F348" s="7">
        <v>91</v>
      </c>
      <c r="G348" s="7">
        <v>82</v>
      </c>
      <c r="H348" s="7" t="s">
        <v>62</v>
      </c>
      <c r="I348" s="7" t="s">
        <v>62</v>
      </c>
      <c r="J348" s="7" t="s">
        <v>23</v>
      </c>
      <c r="K348" s="7">
        <v>2361</v>
      </c>
      <c r="L348" s="7">
        <v>7777</v>
      </c>
      <c r="M348" s="7" t="s">
        <v>24</v>
      </c>
      <c r="N348" s="7" t="s">
        <v>31</v>
      </c>
      <c r="O348" s="7" t="s">
        <v>25</v>
      </c>
      <c r="P348" s="7">
        <v>21060</v>
      </c>
      <c r="Q348" s="7">
        <v>12050</v>
      </c>
      <c r="R348" s="8">
        <v>9010</v>
      </c>
      <c r="S348" s="2">
        <v>9.01</v>
      </c>
    </row>
    <row r="349" spans="1:19" x14ac:dyDescent="0.25">
      <c r="A349" s="2">
        <f t="shared" si="15"/>
        <v>5</v>
      </c>
      <c r="B349" s="2">
        <f t="shared" si="16"/>
        <v>11</v>
      </c>
      <c r="C349" s="2" t="str">
        <f t="shared" si="17"/>
        <v>viernes</v>
      </c>
      <c r="D349" s="16" t="s">
        <v>797</v>
      </c>
      <c r="E349" s="7" t="s">
        <v>798</v>
      </c>
      <c r="F349" s="7">
        <v>127</v>
      </c>
      <c r="G349" s="7">
        <v>192</v>
      </c>
      <c r="H349" s="7" t="s">
        <v>59</v>
      </c>
      <c r="I349" s="7" t="s">
        <v>87</v>
      </c>
      <c r="J349" s="7" t="s">
        <v>23</v>
      </c>
      <c r="K349" s="7">
        <v>2161</v>
      </c>
      <c r="L349" s="7">
        <v>7777</v>
      </c>
      <c r="M349" s="7" t="s">
        <v>24</v>
      </c>
      <c r="N349" s="7" t="s">
        <v>31</v>
      </c>
      <c r="O349" s="7" t="s">
        <v>25</v>
      </c>
      <c r="P349" s="7">
        <v>23110</v>
      </c>
      <c r="Q349" s="7">
        <v>12180</v>
      </c>
      <c r="R349" s="8">
        <v>10930</v>
      </c>
      <c r="S349" s="2">
        <v>10.93</v>
      </c>
    </row>
    <row r="350" spans="1:19" x14ac:dyDescent="0.25">
      <c r="A350" s="2">
        <f t="shared" si="15"/>
        <v>5</v>
      </c>
      <c r="B350" s="2">
        <f t="shared" si="16"/>
        <v>11</v>
      </c>
      <c r="C350" s="2" t="str">
        <f t="shared" si="17"/>
        <v>viernes</v>
      </c>
      <c r="D350" s="16" t="s">
        <v>800</v>
      </c>
      <c r="E350" s="7" t="s">
        <v>801</v>
      </c>
      <c r="F350" s="7">
        <v>207</v>
      </c>
      <c r="G350" s="7">
        <v>239</v>
      </c>
      <c r="H350" s="7" t="s">
        <v>111</v>
      </c>
      <c r="I350" s="7">
        <v>1307</v>
      </c>
      <c r="J350" s="7" t="s">
        <v>23</v>
      </c>
      <c r="K350" s="7">
        <v>2361</v>
      </c>
      <c r="L350" s="7">
        <v>7777</v>
      </c>
      <c r="M350" s="7" t="s">
        <v>24</v>
      </c>
      <c r="N350" s="7" t="s">
        <v>31</v>
      </c>
      <c r="O350" s="7" t="s">
        <v>25</v>
      </c>
      <c r="P350" s="7">
        <v>15030</v>
      </c>
      <c r="Q350" s="7">
        <v>12630</v>
      </c>
      <c r="R350" s="8">
        <v>2400</v>
      </c>
      <c r="S350" s="2">
        <v>2.4</v>
      </c>
    </row>
    <row r="351" spans="1:19" x14ac:dyDescent="0.25">
      <c r="A351" s="2">
        <f t="shared" si="15"/>
        <v>5</v>
      </c>
      <c r="B351" s="2">
        <f t="shared" si="16"/>
        <v>11</v>
      </c>
      <c r="C351" s="2" t="str">
        <f t="shared" si="17"/>
        <v>viernes</v>
      </c>
      <c r="D351" s="16" t="s">
        <v>802</v>
      </c>
      <c r="E351" s="7" t="s">
        <v>803</v>
      </c>
      <c r="F351" s="7">
        <v>211</v>
      </c>
      <c r="G351" s="7">
        <v>247</v>
      </c>
      <c r="H351" s="7" t="s">
        <v>56</v>
      </c>
      <c r="I351" s="7">
        <v>1305</v>
      </c>
      <c r="J351" s="7" t="s">
        <v>23</v>
      </c>
      <c r="K351" s="7">
        <v>2361</v>
      </c>
      <c r="L351" s="7">
        <v>7777</v>
      </c>
      <c r="M351" s="7" t="s">
        <v>24</v>
      </c>
      <c r="N351" s="7" t="s">
        <v>31</v>
      </c>
      <c r="O351" s="7" t="s">
        <v>25</v>
      </c>
      <c r="P351" s="7">
        <v>20300</v>
      </c>
      <c r="Q351" s="7">
        <v>12400</v>
      </c>
      <c r="R351" s="8">
        <v>7900</v>
      </c>
      <c r="S351" s="2">
        <v>7.9</v>
      </c>
    </row>
    <row r="352" spans="1:19" x14ac:dyDescent="0.25">
      <c r="A352" s="2">
        <f t="shared" si="15"/>
        <v>5</v>
      </c>
      <c r="B352" s="2">
        <f t="shared" si="16"/>
        <v>11</v>
      </c>
      <c r="C352" s="2" t="str">
        <f t="shared" si="17"/>
        <v>viernes</v>
      </c>
      <c r="D352" s="16" t="s">
        <v>804</v>
      </c>
      <c r="E352" s="7" t="s">
        <v>805</v>
      </c>
      <c r="F352" s="7">
        <v>214</v>
      </c>
      <c r="G352" s="7">
        <v>250</v>
      </c>
      <c r="H352" s="7" t="s">
        <v>46</v>
      </c>
      <c r="I352" s="7" t="s">
        <v>46</v>
      </c>
      <c r="J352" s="7" t="s">
        <v>23</v>
      </c>
      <c r="K352" s="7">
        <v>2361</v>
      </c>
      <c r="L352" s="7">
        <v>7777</v>
      </c>
      <c r="M352" s="7" t="s">
        <v>24</v>
      </c>
      <c r="N352" s="7" t="s">
        <v>31</v>
      </c>
      <c r="O352" s="7" t="s">
        <v>25</v>
      </c>
      <c r="P352" s="7">
        <v>20370</v>
      </c>
      <c r="Q352" s="7">
        <v>12280</v>
      </c>
      <c r="R352" s="8">
        <v>8090</v>
      </c>
      <c r="S352" s="2">
        <v>8.09</v>
      </c>
    </row>
    <row r="353" spans="1:19" x14ac:dyDescent="0.25">
      <c r="A353" s="2">
        <f t="shared" si="15"/>
        <v>5</v>
      </c>
      <c r="B353" s="2">
        <f t="shared" si="16"/>
        <v>11</v>
      </c>
      <c r="C353" s="2" t="str">
        <f t="shared" si="17"/>
        <v>viernes</v>
      </c>
      <c r="D353" s="16" t="s">
        <v>806</v>
      </c>
      <c r="E353" s="7" t="s">
        <v>807</v>
      </c>
      <c r="F353" s="7">
        <v>216</v>
      </c>
      <c r="G353" s="7">
        <v>249</v>
      </c>
      <c r="H353" s="7" t="s">
        <v>110</v>
      </c>
      <c r="I353" s="7" t="s">
        <v>110</v>
      </c>
      <c r="J353" s="7" t="s">
        <v>23</v>
      </c>
      <c r="K353" s="7">
        <v>2161</v>
      </c>
      <c r="L353" s="7">
        <v>7777</v>
      </c>
      <c r="M353" s="7" t="s">
        <v>24</v>
      </c>
      <c r="N353" s="7" t="s">
        <v>31</v>
      </c>
      <c r="O353" s="7" t="s">
        <v>25</v>
      </c>
      <c r="P353" s="7">
        <v>21190</v>
      </c>
      <c r="Q353" s="7">
        <v>10580</v>
      </c>
      <c r="R353" s="8">
        <v>10610</v>
      </c>
      <c r="S353" s="2">
        <v>10.61</v>
      </c>
    </row>
    <row r="354" spans="1:19" x14ac:dyDescent="0.25">
      <c r="A354" s="2">
        <f t="shared" si="15"/>
        <v>5</v>
      </c>
      <c r="B354" s="2">
        <f t="shared" si="16"/>
        <v>11</v>
      </c>
      <c r="C354" s="2" t="str">
        <f t="shared" si="17"/>
        <v>viernes</v>
      </c>
      <c r="D354" s="16" t="s">
        <v>808</v>
      </c>
      <c r="E354" s="7" t="s">
        <v>809</v>
      </c>
      <c r="F354" s="7">
        <v>228</v>
      </c>
      <c r="G354" s="7">
        <v>265</v>
      </c>
      <c r="H354" s="7" t="s">
        <v>49</v>
      </c>
      <c r="I354" s="7" t="s">
        <v>49</v>
      </c>
      <c r="J354" s="7" t="s">
        <v>23</v>
      </c>
      <c r="K354" s="7">
        <v>2361</v>
      </c>
      <c r="L354" s="7">
        <v>7777</v>
      </c>
      <c r="M354" s="7" t="s">
        <v>24</v>
      </c>
      <c r="N354" s="7" t="s">
        <v>31</v>
      </c>
      <c r="O354" s="7" t="s">
        <v>25</v>
      </c>
      <c r="P354" s="7">
        <v>23460</v>
      </c>
      <c r="Q354" s="7">
        <v>13010</v>
      </c>
      <c r="R354" s="8">
        <v>10450</v>
      </c>
      <c r="S354" s="2">
        <v>10.45</v>
      </c>
    </row>
    <row r="355" spans="1:19" x14ac:dyDescent="0.25">
      <c r="A355" s="2">
        <f t="shared" si="15"/>
        <v>5</v>
      </c>
      <c r="B355" s="2">
        <f t="shared" si="16"/>
        <v>11</v>
      </c>
      <c r="C355" s="2" t="str">
        <f t="shared" si="17"/>
        <v>viernes</v>
      </c>
      <c r="D355" s="16" t="s">
        <v>810</v>
      </c>
      <c r="E355" s="7" t="s">
        <v>811</v>
      </c>
      <c r="F355" s="7">
        <v>304</v>
      </c>
      <c r="G355" s="7">
        <v>344</v>
      </c>
      <c r="H355" s="7" t="s">
        <v>38</v>
      </c>
      <c r="I355" s="7" t="s">
        <v>38</v>
      </c>
      <c r="J355" s="7" t="s">
        <v>23</v>
      </c>
      <c r="K355" s="7">
        <v>2161</v>
      </c>
      <c r="L355" s="7">
        <v>7777</v>
      </c>
      <c r="M355" s="7" t="s">
        <v>24</v>
      </c>
      <c r="N355" s="7" t="s">
        <v>31</v>
      </c>
      <c r="O355" s="7" t="s">
        <v>25</v>
      </c>
      <c r="P355" s="7">
        <v>18340</v>
      </c>
      <c r="Q355" s="7">
        <v>12350</v>
      </c>
      <c r="R355" s="8">
        <v>5990</v>
      </c>
      <c r="S355" s="2">
        <v>5.99</v>
      </c>
    </row>
    <row r="356" spans="1:19" x14ac:dyDescent="0.25">
      <c r="A356" s="2">
        <f t="shared" si="15"/>
        <v>5</v>
      </c>
      <c r="B356" s="2">
        <f t="shared" si="16"/>
        <v>11</v>
      </c>
      <c r="C356" s="2" t="str">
        <f t="shared" si="17"/>
        <v>viernes</v>
      </c>
      <c r="D356" s="16" t="s">
        <v>812</v>
      </c>
      <c r="E356" s="7" t="s">
        <v>813</v>
      </c>
      <c r="F356" s="7">
        <v>320</v>
      </c>
      <c r="G356" s="7">
        <v>365</v>
      </c>
      <c r="H356" s="7" t="s">
        <v>53</v>
      </c>
      <c r="I356" s="7" t="s">
        <v>53</v>
      </c>
      <c r="J356" s="7" t="s">
        <v>23</v>
      </c>
      <c r="K356" s="7">
        <v>2361</v>
      </c>
      <c r="L356" s="7">
        <v>7777</v>
      </c>
      <c r="M356" s="7" t="s">
        <v>24</v>
      </c>
      <c r="N356" s="7" t="s">
        <v>31</v>
      </c>
      <c r="O356" s="7" t="s">
        <v>25</v>
      </c>
      <c r="P356" s="7">
        <v>16570</v>
      </c>
      <c r="Q356" s="7">
        <v>11900</v>
      </c>
      <c r="R356" s="8">
        <v>4670</v>
      </c>
      <c r="S356" s="2">
        <v>4.67</v>
      </c>
    </row>
    <row r="357" spans="1:19" x14ac:dyDescent="0.25">
      <c r="A357" s="2">
        <f t="shared" si="15"/>
        <v>5</v>
      </c>
      <c r="B357" s="2">
        <f t="shared" si="16"/>
        <v>11</v>
      </c>
      <c r="C357" s="2" t="str">
        <f t="shared" si="17"/>
        <v>viernes</v>
      </c>
      <c r="D357" s="16" t="s">
        <v>814</v>
      </c>
      <c r="E357" s="7" t="s">
        <v>815</v>
      </c>
      <c r="F357" s="7">
        <v>328</v>
      </c>
      <c r="G357" s="7">
        <v>367</v>
      </c>
      <c r="H357" s="7" t="s">
        <v>42</v>
      </c>
      <c r="I357" s="7" t="s">
        <v>42</v>
      </c>
      <c r="J357" s="7" t="s">
        <v>23</v>
      </c>
      <c r="K357" s="7">
        <v>2161</v>
      </c>
      <c r="L357" s="7">
        <v>7777</v>
      </c>
      <c r="M357" s="7" t="s">
        <v>24</v>
      </c>
      <c r="N357" s="7" t="s">
        <v>31</v>
      </c>
      <c r="O357" s="7" t="s">
        <v>25</v>
      </c>
      <c r="P357" s="7">
        <v>23310</v>
      </c>
      <c r="Q357" s="7">
        <v>12290</v>
      </c>
      <c r="R357" s="8">
        <v>11020</v>
      </c>
      <c r="S357" s="2">
        <v>11.02</v>
      </c>
    </row>
    <row r="358" spans="1:19" x14ac:dyDescent="0.25">
      <c r="A358" s="2">
        <f t="shared" si="15"/>
        <v>5</v>
      </c>
      <c r="B358" s="2">
        <f t="shared" si="16"/>
        <v>11</v>
      </c>
      <c r="C358" s="2" t="str">
        <f t="shared" si="17"/>
        <v>viernes</v>
      </c>
      <c r="D358" s="16" t="s">
        <v>816</v>
      </c>
      <c r="E358" s="7" t="s">
        <v>817</v>
      </c>
      <c r="F358" s="7">
        <v>334</v>
      </c>
      <c r="G358" s="7">
        <v>371</v>
      </c>
      <c r="H358" s="7" t="s">
        <v>76</v>
      </c>
      <c r="I358" s="7" t="s">
        <v>76</v>
      </c>
      <c r="J358" s="7" t="s">
        <v>23</v>
      </c>
      <c r="K358" s="7">
        <v>2161</v>
      </c>
      <c r="L358" s="7">
        <v>7777</v>
      </c>
      <c r="M358" s="7" t="s">
        <v>24</v>
      </c>
      <c r="N358" s="7" t="s">
        <v>31</v>
      </c>
      <c r="O358" s="7" t="s">
        <v>25</v>
      </c>
      <c r="P358" s="7">
        <v>24860</v>
      </c>
      <c r="Q358" s="7">
        <v>12390</v>
      </c>
      <c r="R358" s="8">
        <v>12470</v>
      </c>
      <c r="S358" s="2">
        <v>12.47</v>
      </c>
    </row>
    <row r="359" spans="1:19" x14ac:dyDescent="0.25">
      <c r="A359" s="2">
        <f t="shared" si="15"/>
        <v>5</v>
      </c>
      <c r="B359" s="2">
        <f t="shared" si="16"/>
        <v>11</v>
      </c>
      <c r="C359" s="2" t="str">
        <f t="shared" si="17"/>
        <v>viernes</v>
      </c>
      <c r="D359" s="16" t="s">
        <v>818</v>
      </c>
      <c r="E359" s="7" t="s">
        <v>819</v>
      </c>
      <c r="F359" s="7">
        <v>350</v>
      </c>
      <c r="G359" s="7">
        <v>401</v>
      </c>
      <c r="H359" s="7" t="s">
        <v>59</v>
      </c>
      <c r="I359" s="7" t="s">
        <v>87</v>
      </c>
      <c r="J359" s="7" t="s">
        <v>23</v>
      </c>
      <c r="K359" s="7">
        <v>2161</v>
      </c>
      <c r="L359" s="7">
        <v>7777</v>
      </c>
      <c r="M359" s="7" t="s">
        <v>24</v>
      </c>
      <c r="N359" s="7" t="s">
        <v>31</v>
      </c>
      <c r="O359" s="7" t="s">
        <v>25</v>
      </c>
      <c r="P359" s="7">
        <v>25570</v>
      </c>
      <c r="Q359" s="7">
        <v>12110</v>
      </c>
      <c r="R359" s="8">
        <v>13460</v>
      </c>
      <c r="S359" s="2">
        <v>13.46</v>
      </c>
    </row>
    <row r="360" spans="1:19" x14ac:dyDescent="0.25">
      <c r="A360" s="2">
        <f t="shared" si="15"/>
        <v>5</v>
      </c>
      <c r="B360" s="2">
        <f t="shared" si="16"/>
        <v>11</v>
      </c>
      <c r="C360" s="2" t="str">
        <f t="shared" si="17"/>
        <v>viernes</v>
      </c>
      <c r="D360" s="16" t="s">
        <v>820</v>
      </c>
      <c r="E360" s="7" t="s">
        <v>821</v>
      </c>
      <c r="F360" s="7">
        <v>382</v>
      </c>
      <c r="G360" s="7">
        <v>418</v>
      </c>
      <c r="H360" s="7" t="s">
        <v>35</v>
      </c>
      <c r="I360" s="7" t="s">
        <v>35</v>
      </c>
      <c r="J360" s="7" t="s">
        <v>23</v>
      </c>
      <c r="K360" s="7">
        <v>2161</v>
      </c>
      <c r="L360" s="7">
        <v>7777</v>
      </c>
      <c r="M360" s="7" t="s">
        <v>24</v>
      </c>
      <c r="N360" s="7" t="s">
        <v>31</v>
      </c>
      <c r="O360" s="7" t="s">
        <v>25</v>
      </c>
      <c r="P360" s="7">
        <v>37710</v>
      </c>
      <c r="Q360" s="7">
        <v>13130</v>
      </c>
      <c r="R360" s="8">
        <v>24580</v>
      </c>
      <c r="S360" s="2">
        <v>24.58</v>
      </c>
    </row>
    <row r="361" spans="1:19" x14ac:dyDescent="0.25">
      <c r="A361" s="2">
        <f t="shared" si="15"/>
        <v>5</v>
      </c>
      <c r="B361" s="2">
        <f t="shared" si="16"/>
        <v>11</v>
      </c>
      <c r="C361" s="2" t="str">
        <f t="shared" si="17"/>
        <v>viernes</v>
      </c>
      <c r="D361" s="16" t="s">
        <v>822</v>
      </c>
      <c r="E361" s="7" t="s">
        <v>823</v>
      </c>
      <c r="F361" s="7">
        <v>456</v>
      </c>
      <c r="G361" s="7">
        <v>501</v>
      </c>
      <c r="H361" s="7" t="s">
        <v>62</v>
      </c>
      <c r="I361" s="7" t="s">
        <v>62</v>
      </c>
      <c r="J361" s="7" t="s">
        <v>23</v>
      </c>
      <c r="K361" s="7">
        <v>2161</v>
      </c>
      <c r="L361" s="7">
        <v>7777</v>
      </c>
      <c r="M361" s="7" t="s">
        <v>24</v>
      </c>
      <c r="N361" s="7" t="s">
        <v>31</v>
      </c>
      <c r="O361" s="7" t="s">
        <v>25</v>
      </c>
      <c r="P361" s="7">
        <v>32850</v>
      </c>
      <c r="Q361" s="7">
        <v>12350</v>
      </c>
      <c r="R361" s="8">
        <v>20500</v>
      </c>
      <c r="S361" s="2">
        <v>20.5</v>
      </c>
    </row>
    <row r="362" spans="1:19" x14ac:dyDescent="0.25">
      <c r="A362" s="2">
        <f t="shared" si="15"/>
        <v>5</v>
      </c>
      <c r="B362" s="2">
        <f t="shared" si="16"/>
        <v>11</v>
      </c>
      <c r="C362" s="2" t="str">
        <f t="shared" si="17"/>
        <v>viernes</v>
      </c>
      <c r="D362" s="16" t="s">
        <v>824</v>
      </c>
      <c r="E362" s="7" t="s">
        <v>825</v>
      </c>
      <c r="F362" s="7">
        <v>473</v>
      </c>
      <c r="G362" s="7">
        <v>517</v>
      </c>
      <c r="H362" s="7" t="s">
        <v>46</v>
      </c>
      <c r="I362" s="7" t="s">
        <v>46</v>
      </c>
      <c r="J362" s="7" t="s">
        <v>23</v>
      </c>
      <c r="K362" s="7">
        <v>2161</v>
      </c>
      <c r="L362" s="7">
        <v>7777</v>
      </c>
      <c r="M362" s="7" t="s">
        <v>24</v>
      </c>
      <c r="N362" s="7" t="s">
        <v>31</v>
      </c>
      <c r="O362" s="7" t="s">
        <v>25</v>
      </c>
      <c r="P362" s="7">
        <v>22680</v>
      </c>
      <c r="Q362" s="7">
        <v>12230</v>
      </c>
      <c r="R362" s="8">
        <v>10450</v>
      </c>
      <c r="S362" s="2">
        <v>10.45</v>
      </c>
    </row>
    <row r="363" spans="1:19" x14ac:dyDescent="0.25">
      <c r="A363" s="2">
        <f t="shared" si="15"/>
        <v>5</v>
      </c>
      <c r="B363" s="2">
        <f t="shared" si="16"/>
        <v>11</v>
      </c>
      <c r="C363" s="2" t="str">
        <f t="shared" si="17"/>
        <v>viernes</v>
      </c>
      <c r="D363" s="16" t="s">
        <v>826</v>
      </c>
      <c r="E363" s="7" t="s">
        <v>827</v>
      </c>
      <c r="F363" s="7">
        <v>495</v>
      </c>
      <c r="G363" s="7">
        <v>512</v>
      </c>
      <c r="H363" s="7" t="s">
        <v>38</v>
      </c>
      <c r="I363" s="7" t="s">
        <v>38</v>
      </c>
      <c r="J363" s="7" t="s">
        <v>23</v>
      </c>
      <c r="K363" s="7">
        <v>2161</v>
      </c>
      <c r="L363" s="7">
        <v>7777</v>
      </c>
      <c r="M363" s="7" t="s">
        <v>24</v>
      </c>
      <c r="N363" s="7" t="s">
        <v>31</v>
      </c>
      <c r="O363" s="7" t="s">
        <v>43</v>
      </c>
      <c r="P363" s="7">
        <v>28120</v>
      </c>
      <c r="Q363" s="7">
        <v>12430</v>
      </c>
      <c r="R363" s="8">
        <v>15690</v>
      </c>
      <c r="S363" s="2">
        <v>15.69</v>
      </c>
    </row>
    <row r="364" spans="1:19" x14ac:dyDescent="0.25">
      <c r="A364" s="2">
        <f t="shared" si="15"/>
        <v>5</v>
      </c>
      <c r="B364" s="2">
        <f t="shared" si="16"/>
        <v>11</v>
      </c>
      <c r="C364" s="2" t="str">
        <f t="shared" si="17"/>
        <v>viernes</v>
      </c>
      <c r="D364" s="16" t="s">
        <v>828</v>
      </c>
      <c r="E364" s="7" t="s">
        <v>829</v>
      </c>
      <c r="F364" s="7">
        <v>510</v>
      </c>
      <c r="G364" s="7">
        <v>535</v>
      </c>
      <c r="H364" s="7" t="s">
        <v>30</v>
      </c>
      <c r="I364" s="7" t="s">
        <v>30</v>
      </c>
      <c r="J364" s="7" t="s">
        <v>23</v>
      </c>
      <c r="K364" s="7">
        <v>2161</v>
      </c>
      <c r="L364" s="7">
        <v>7777</v>
      </c>
      <c r="M364" s="7" t="s">
        <v>24</v>
      </c>
      <c r="N364" s="7" t="s">
        <v>31</v>
      </c>
      <c r="O364" s="7" t="s">
        <v>43</v>
      </c>
      <c r="P364" s="7">
        <v>21900</v>
      </c>
      <c r="Q364" s="7">
        <v>11970</v>
      </c>
      <c r="R364" s="8">
        <v>9930</v>
      </c>
      <c r="S364" s="2">
        <v>9.93</v>
      </c>
    </row>
    <row r="365" spans="1:19" x14ac:dyDescent="0.25">
      <c r="A365" s="2">
        <f t="shared" si="15"/>
        <v>5</v>
      </c>
      <c r="B365" s="2">
        <f t="shared" si="16"/>
        <v>11</v>
      </c>
      <c r="C365" s="2" t="str">
        <f t="shared" si="17"/>
        <v>viernes</v>
      </c>
      <c r="D365" s="16" t="s">
        <v>830</v>
      </c>
      <c r="E365" s="7" t="s">
        <v>831</v>
      </c>
      <c r="F365" s="7">
        <v>514</v>
      </c>
      <c r="G365" s="7">
        <v>548</v>
      </c>
      <c r="H365" s="7" t="s">
        <v>42</v>
      </c>
      <c r="I365" s="7" t="s">
        <v>42</v>
      </c>
      <c r="J365" s="7" t="s">
        <v>23</v>
      </c>
      <c r="K365" s="7">
        <v>2161</v>
      </c>
      <c r="L365" s="7">
        <v>7777</v>
      </c>
      <c r="M365" s="7" t="s">
        <v>24</v>
      </c>
      <c r="N365" s="7" t="s">
        <v>31</v>
      </c>
      <c r="O365" s="7" t="s">
        <v>25</v>
      </c>
      <c r="P365" s="7">
        <v>29550</v>
      </c>
      <c r="Q365" s="7">
        <v>12300</v>
      </c>
      <c r="R365" s="8">
        <v>17250</v>
      </c>
      <c r="S365" s="2">
        <v>17.25</v>
      </c>
    </row>
    <row r="366" spans="1:19" x14ac:dyDescent="0.25">
      <c r="A366" s="2">
        <f t="shared" si="15"/>
        <v>5</v>
      </c>
      <c r="B366" s="2">
        <f t="shared" si="16"/>
        <v>11</v>
      </c>
      <c r="C366" s="2" t="str">
        <f t="shared" si="17"/>
        <v>viernes</v>
      </c>
      <c r="D366" s="16" t="s">
        <v>832</v>
      </c>
      <c r="E366" s="7" t="s">
        <v>833</v>
      </c>
      <c r="F366" s="7">
        <v>515</v>
      </c>
      <c r="G366" s="7">
        <v>555</v>
      </c>
      <c r="H366" s="7" t="s">
        <v>49</v>
      </c>
      <c r="I366" s="7" t="s">
        <v>49</v>
      </c>
      <c r="J366" s="7" t="s">
        <v>23</v>
      </c>
      <c r="K366" s="7">
        <v>2361</v>
      </c>
      <c r="L366" s="7">
        <v>7777</v>
      </c>
      <c r="M366" s="7" t="s">
        <v>24</v>
      </c>
      <c r="N366" s="7" t="s">
        <v>31</v>
      </c>
      <c r="O366" s="7" t="s">
        <v>25</v>
      </c>
      <c r="P366" s="7">
        <v>25370</v>
      </c>
      <c r="Q366" s="7">
        <v>12940</v>
      </c>
      <c r="R366" s="8">
        <v>12430</v>
      </c>
      <c r="S366" s="2">
        <v>12.43</v>
      </c>
    </row>
    <row r="367" spans="1:19" x14ac:dyDescent="0.25">
      <c r="A367" s="2">
        <f t="shared" si="15"/>
        <v>5</v>
      </c>
      <c r="B367" s="2">
        <f t="shared" si="16"/>
        <v>11</v>
      </c>
      <c r="C367" s="2" t="str">
        <f t="shared" si="17"/>
        <v>viernes</v>
      </c>
      <c r="D367" s="16" t="s">
        <v>834</v>
      </c>
      <c r="E367" s="7" t="s">
        <v>835</v>
      </c>
      <c r="F367" s="7">
        <v>577</v>
      </c>
      <c r="G367" s="7">
        <v>616</v>
      </c>
      <c r="H367" s="7" t="s">
        <v>35</v>
      </c>
      <c r="I367" s="7" t="s">
        <v>35</v>
      </c>
      <c r="J367" s="7" t="s">
        <v>23</v>
      </c>
      <c r="K367" s="7">
        <v>2161</v>
      </c>
      <c r="L367" s="7">
        <v>7777</v>
      </c>
      <c r="M367" s="7" t="s">
        <v>24</v>
      </c>
      <c r="N367" s="7" t="s">
        <v>31</v>
      </c>
      <c r="O367" s="7" t="s">
        <v>25</v>
      </c>
      <c r="P367" s="7">
        <v>21000</v>
      </c>
      <c r="Q367" s="7">
        <v>13080</v>
      </c>
      <c r="R367" s="8">
        <v>7920</v>
      </c>
      <c r="S367" s="2">
        <v>7.92</v>
      </c>
    </row>
    <row r="368" spans="1:19" x14ac:dyDescent="0.25">
      <c r="A368" s="2">
        <f t="shared" si="15"/>
        <v>5</v>
      </c>
      <c r="B368" s="2">
        <f t="shared" si="16"/>
        <v>11</v>
      </c>
      <c r="C368" s="2" t="str">
        <f t="shared" si="17"/>
        <v>viernes</v>
      </c>
      <c r="D368" s="16" t="s">
        <v>836</v>
      </c>
      <c r="E368" s="7" t="s">
        <v>837</v>
      </c>
      <c r="F368" s="7">
        <v>581</v>
      </c>
      <c r="G368" s="7">
        <v>624</v>
      </c>
      <c r="H368" s="7" t="s">
        <v>76</v>
      </c>
      <c r="I368" s="7" t="s">
        <v>76</v>
      </c>
      <c r="J368" s="7" t="s">
        <v>23</v>
      </c>
      <c r="K368" s="7">
        <v>2161</v>
      </c>
      <c r="L368" s="7">
        <v>7777</v>
      </c>
      <c r="M368" s="7" t="s">
        <v>24</v>
      </c>
      <c r="N368" s="7" t="s">
        <v>31</v>
      </c>
      <c r="O368" s="7" t="s">
        <v>25</v>
      </c>
      <c r="P368" s="7">
        <v>34630</v>
      </c>
      <c r="Q368" s="7">
        <v>12460</v>
      </c>
      <c r="R368" s="8">
        <v>22170</v>
      </c>
      <c r="S368" s="2">
        <v>22.17</v>
      </c>
    </row>
    <row r="369" spans="1:19" x14ac:dyDescent="0.25">
      <c r="A369" s="2">
        <f t="shared" si="15"/>
        <v>5</v>
      </c>
      <c r="B369" s="2">
        <f t="shared" si="16"/>
        <v>11</v>
      </c>
      <c r="C369" s="2" t="str">
        <f t="shared" si="17"/>
        <v>viernes</v>
      </c>
      <c r="D369" s="16" t="s">
        <v>838</v>
      </c>
      <c r="E369" s="7" t="s">
        <v>839</v>
      </c>
      <c r="F369" s="7">
        <v>614</v>
      </c>
      <c r="G369" s="7">
        <v>656</v>
      </c>
      <c r="H369" s="7" t="s">
        <v>59</v>
      </c>
      <c r="I369" s="7" t="s">
        <v>87</v>
      </c>
      <c r="J369" s="7" t="s">
        <v>23</v>
      </c>
      <c r="K369" s="7">
        <v>2161</v>
      </c>
      <c r="L369" s="7">
        <v>7777</v>
      </c>
      <c r="M369" s="7" t="s">
        <v>24</v>
      </c>
      <c r="N369" s="7" t="s">
        <v>31</v>
      </c>
      <c r="O369" s="7" t="s">
        <v>25</v>
      </c>
      <c r="P369" s="7">
        <v>18380</v>
      </c>
      <c r="Q369" s="7">
        <v>12070</v>
      </c>
      <c r="R369" s="8">
        <v>6310</v>
      </c>
      <c r="S369" s="2">
        <v>6.31</v>
      </c>
    </row>
    <row r="370" spans="1:19" x14ac:dyDescent="0.25">
      <c r="A370" s="2">
        <f t="shared" si="15"/>
        <v>5</v>
      </c>
      <c r="B370" s="2">
        <f t="shared" si="16"/>
        <v>11</v>
      </c>
      <c r="C370" s="2" t="str">
        <f t="shared" si="17"/>
        <v>viernes</v>
      </c>
      <c r="D370" s="16" t="s">
        <v>841</v>
      </c>
      <c r="E370" s="7" t="s">
        <v>842</v>
      </c>
      <c r="F370" s="7">
        <v>615</v>
      </c>
      <c r="G370" s="7">
        <v>652</v>
      </c>
      <c r="H370" s="7" t="s">
        <v>53</v>
      </c>
      <c r="I370" s="7" t="s">
        <v>53</v>
      </c>
      <c r="J370" s="7" t="s">
        <v>23</v>
      </c>
      <c r="K370" s="7">
        <v>2361</v>
      </c>
      <c r="L370" s="7">
        <v>7777</v>
      </c>
      <c r="M370" s="7" t="s">
        <v>24</v>
      </c>
      <c r="N370" s="7" t="s">
        <v>31</v>
      </c>
      <c r="O370" s="7" t="s">
        <v>25</v>
      </c>
      <c r="P370" s="7">
        <v>24570</v>
      </c>
      <c r="Q370" s="7">
        <v>12220</v>
      </c>
      <c r="R370" s="8">
        <v>12350</v>
      </c>
      <c r="S370" s="2">
        <v>12.35</v>
      </c>
    </row>
    <row r="371" spans="1:19" x14ac:dyDescent="0.25">
      <c r="A371" s="2">
        <f t="shared" si="15"/>
        <v>5</v>
      </c>
      <c r="B371" s="2">
        <f t="shared" si="16"/>
        <v>11</v>
      </c>
      <c r="C371" s="2" t="str">
        <f t="shared" si="17"/>
        <v>viernes</v>
      </c>
      <c r="D371" s="16" t="s">
        <v>843</v>
      </c>
      <c r="E371" s="7" t="s">
        <v>844</v>
      </c>
      <c r="F371" s="7">
        <v>628</v>
      </c>
      <c r="G371" s="7">
        <v>671</v>
      </c>
      <c r="H371" s="7" t="s">
        <v>62</v>
      </c>
      <c r="I371" s="7" t="s">
        <v>62</v>
      </c>
      <c r="J371" s="7" t="s">
        <v>23</v>
      </c>
      <c r="K371" s="7">
        <v>2361</v>
      </c>
      <c r="L371" s="7">
        <v>7777</v>
      </c>
      <c r="M371" s="7" t="s">
        <v>24</v>
      </c>
      <c r="N371" s="7" t="s">
        <v>31</v>
      </c>
      <c r="O371" s="7" t="s">
        <v>25</v>
      </c>
      <c r="P371" s="7">
        <v>19760</v>
      </c>
      <c r="Q371" s="7">
        <v>12180</v>
      </c>
      <c r="R371" s="8">
        <v>7580</v>
      </c>
      <c r="S371" s="2">
        <v>7.58</v>
      </c>
    </row>
    <row r="372" spans="1:19" x14ac:dyDescent="0.25">
      <c r="A372" s="2">
        <f t="shared" si="15"/>
        <v>5</v>
      </c>
      <c r="B372" s="2">
        <f t="shared" si="16"/>
        <v>11</v>
      </c>
      <c r="C372" s="2" t="str">
        <f t="shared" si="17"/>
        <v>viernes</v>
      </c>
      <c r="D372" s="16" t="s">
        <v>845</v>
      </c>
      <c r="E372" s="7" t="s">
        <v>846</v>
      </c>
      <c r="F372" s="7">
        <v>629</v>
      </c>
      <c r="G372" s="7">
        <v>670</v>
      </c>
      <c r="H372" s="7" t="s">
        <v>70</v>
      </c>
      <c r="I372" s="7" t="s">
        <v>70</v>
      </c>
      <c r="J372" s="7" t="s">
        <v>23</v>
      </c>
      <c r="K372" s="7">
        <v>2361</v>
      </c>
      <c r="L372" s="7">
        <v>7777</v>
      </c>
      <c r="M372" s="7" t="s">
        <v>24</v>
      </c>
      <c r="N372" s="7" t="s">
        <v>31</v>
      </c>
      <c r="O372" s="7" t="s">
        <v>43</v>
      </c>
      <c r="P372" s="7">
        <v>28210</v>
      </c>
      <c r="Q372" s="7">
        <v>10500</v>
      </c>
      <c r="R372" s="8">
        <v>17710</v>
      </c>
      <c r="S372" s="2">
        <v>17.71</v>
      </c>
    </row>
    <row r="373" spans="1:19" x14ac:dyDescent="0.25">
      <c r="A373" s="2">
        <f t="shared" si="15"/>
        <v>5</v>
      </c>
      <c r="B373" s="2">
        <f t="shared" si="16"/>
        <v>11</v>
      </c>
      <c r="C373" s="2" t="str">
        <f t="shared" si="17"/>
        <v>viernes</v>
      </c>
      <c r="D373" s="16" t="s">
        <v>847</v>
      </c>
      <c r="E373" s="7" t="s">
        <v>848</v>
      </c>
      <c r="F373" s="7">
        <v>639</v>
      </c>
      <c r="G373" s="7">
        <v>682</v>
      </c>
      <c r="H373" s="7" t="s">
        <v>110</v>
      </c>
      <c r="I373" s="7" t="s">
        <v>110</v>
      </c>
      <c r="J373" s="7" t="s">
        <v>23</v>
      </c>
      <c r="K373" s="7">
        <v>2161</v>
      </c>
      <c r="L373" s="7">
        <v>7777</v>
      </c>
      <c r="M373" s="7" t="s">
        <v>24</v>
      </c>
      <c r="N373" s="7" t="s">
        <v>31</v>
      </c>
      <c r="O373" s="7" t="s">
        <v>25</v>
      </c>
      <c r="P373" s="7">
        <v>19810</v>
      </c>
      <c r="Q373" s="7">
        <v>10740</v>
      </c>
      <c r="R373" s="8">
        <v>9070</v>
      </c>
      <c r="S373" s="2">
        <v>9.07</v>
      </c>
    </row>
    <row r="374" spans="1:19" x14ac:dyDescent="0.25">
      <c r="A374" s="2">
        <f t="shared" si="15"/>
        <v>5</v>
      </c>
      <c r="B374" s="2">
        <f t="shared" si="16"/>
        <v>11</v>
      </c>
      <c r="C374" s="2" t="str">
        <f t="shared" si="17"/>
        <v>viernes</v>
      </c>
      <c r="D374" s="16" t="s">
        <v>849</v>
      </c>
      <c r="E374" s="7" t="s">
        <v>850</v>
      </c>
      <c r="F374" s="7">
        <v>665</v>
      </c>
      <c r="G374" s="7">
        <v>707</v>
      </c>
      <c r="H374" s="7" t="s">
        <v>30</v>
      </c>
      <c r="I374" s="7" t="s">
        <v>30</v>
      </c>
      <c r="J374" s="7" t="s">
        <v>23</v>
      </c>
      <c r="K374" s="7">
        <v>2361</v>
      </c>
      <c r="L374" s="7">
        <v>7777</v>
      </c>
      <c r="M374" s="7" t="s">
        <v>24</v>
      </c>
      <c r="N374" s="7" t="s">
        <v>31</v>
      </c>
      <c r="O374" s="7" t="s">
        <v>25</v>
      </c>
      <c r="P374" s="7">
        <v>15520</v>
      </c>
      <c r="Q374" s="7">
        <v>12080</v>
      </c>
      <c r="R374" s="8">
        <v>3440</v>
      </c>
      <c r="S374" s="2">
        <v>3.44</v>
      </c>
    </row>
    <row r="375" spans="1:19" x14ac:dyDescent="0.25">
      <c r="A375" s="2">
        <f t="shared" si="15"/>
        <v>5</v>
      </c>
      <c r="B375" s="2">
        <f t="shared" si="16"/>
        <v>11</v>
      </c>
      <c r="C375" s="2" t="str">
        <f t="shared" si="17"/>
        <v>viernes</v>
      </c>
      <c r="D375" s="16" t="s">
        <v>851</v>
      </c>
      <c r="E375" s="7" t="s">
        <v>852</v>
      </c>
      <c r="F375" s="7">
        <v>670</v>
      </c>
      <c r="G375" s="7">
        <v>713</v>
      </c>
      <c r="H375" s="7" t="s">
        <v>89</v>
      </c>
      <c r="I375" s="7">
        <v>1335</v>
      </c>
      <c r="J375" s="7" t="s">
        <v>23</v>
      </c>
      <c r="K375" s="7">
        <v>2361</v>
      </c>
      <c r="L375" s="7">
        <v>7777</v>
      </c>
      <c r="M375" s="7" t="s">
        <v>24</v>
      </c>
      <c r="N375" s="7" t="s">
        <v>31</v>
      </c>
      <c r="O375" s="7" t="s">
        <v>25</v>
      </c>
      <c r="P375" s="7">
        <v>14750</v>
      </c>
      <c r="Q375" s="7">
        <v>12120</v>
      </c>
      <c r="R375" s="8">
        <v>2630</v>
      </c>
      <c r="S375" s="2">
        <v>2.63</v>
      </c>
    </row>
    <row r="376" spans="1:19" x14ac:dyDescent="0.25">
      <c r="A376" s="2">
        <f t="shared" si="15"/>
        <v>5</v>
      </c>
      <c r="B376" s="2">
        <f t="shared" si="16"/>
        <v>11</v>
      </c>
      <c r="C376" s="2" t="str">
        <f t="shared" si="17"/>
        <v>viernes</v>
      </c>
      <c r="D376" s="16" t="s">
        <v>853</v>
      </c>
      <c r="E376" s="7" t="s">
        <v>854</v>
      </c>
      <c r="F376" s="7">
        <v>676</v>
      </c>
      <c r="G376" s="7">
        <v>724</v>
      </c>
      <c r="H376" s="7" t="s">
        <v>35</v>
      </c>
      <c r="I376" s="7" t="s">
        <v>35</v>
      </c>
      <c r="J376" s="7" t="s">
        <v>23</v>
      </c>
      <c r="K376" s="7">
        <v>2361</v>
      </c>
      <c r="L376" s="7">
        <v>7777</v>
      </c>
      <c r="M376" s="7" t="s">
        <v>24</v>
      </c>
      <c r="N376" s="7" t="s">
        <v>31</v>
      </c>
      <c r="O376" s="7" t="s">
        <v>25</v>
      </c>
      <c r="P376" s="7">
        <v>20910</v>
      </c>
      <c r="Q376" s="7">
        <v>13130</v>
      </c>
      <c r="R376" s="8">
        <v>7780</v>
      </c>
      <c r="S376" s="2">
        <v>7.78</v>
      </c>
    </row>
    <row r="377" spans="1:19" x14ac:dyDescent="0.25">
      <c r="A377" s="2">
        <f t="shared" si="15"/>
        <v>5</v>
      </c>
      <c r="B377" s="2">
        <f t="shared" si="16"/>
        <v>11</v>
      </c>
      <c r="C377" s="2" t="str">
        <f t="shared" si="17"/>
        <v>viernes</v>
      </c>
      <c r="D377" s="16" t="s">
        <v>855</v>
      </c>
      <c r="E377" s="7" t="s">
        <v>856</v>
      </c>
      <c r="F377" s="7">
        <v>686</v>
      </c>
      <c r="G377" s="7">
        <v>732</v>
      </c>
      <c r="H377" s="7" t="s">
        <v>42</v>
      </c>
      <c r="I377" s="7" t="s">
        <v>42</v>
      </c>
      <c r="J377" s="7" t="s">
        <v>23</v>
      </c>
      <c r="K377" s="7">
        <v>2361</v>
      </c>
      <c r="L377" s="7">
        <v>7777</v>
      </c>
      <c r="M377" s="7" t="s">
        <v>24</v>
      </c>
      <c r="N377" s="7" t="s">
        <v>31</v>
      </c>
      <c r="O377" s="7" t="s">
        <v>25</v>
      </c>
      <c r="P377" s="7">
        <v>23590</v>
      </c>
      <c r="Q377" s="7">
        <v>12380</v>
      </c>
      <c r="R377" s="8">
        <v>11210</v>
      </c>
      <c r="S377" s="2">
        <v>11.21</v>
      </c>
    </row>
    <row r="378" spans="1:19" x14ac:dyDescent="0.25">
      <c r="A378" s="2">
        <f t="shared" si="15"/>
        <v>5</v>
      </c>
      <c r="B378" s="2">
        <f t="shared" si="16"/>
        <v>11</v>
      </c>
      <c r="C378" s="2" t="str">
        <f t="shared" si="17"/>
        <v>viernes</v>
      </c>
      <c r="D378" s="16" t="s">
        <v>857</v>
      </c>
      <c r="E378" s="7" t="s">
        <v>858</v>
      </c>
      <c r="F378" s="7">
        <v>711</v>
      </c>
      <c r="G378" s="7">
        <v>76</v>
      </c>
      <c r="H378" s="7" t="s">
        <v>76</v>
      </c>
      <c r="I378" s="7" t="s">
        <v>76</v>
      </c>
      <c r="J378" s="7" t="s">
        <v>23</v>
      </c>
      <c r="K378" s="7">
        <v>2361</v>
      </c>
      <c r="L378" s="7">
        <v>7777</v>
      </c>
      <c r="M378" s="7" t="s">
        <v>24</v>
      </c>
      <c r="N378" s="7" t="s">
        <v>31</v>
      </c>
      <c r="O378" s="7" t="s">
        <v>25</v>
      </c>
      <c r="P378" s="7">
        <v>19030</v>
      </c>
      <c r="Q378" s="7">
        <v>12470</v>
      </c>
      <c r="R378" s="8">
        <v>6560</v>
      </c>
      <c r="S378" s="2">
        <v>6.56</v>
      </c>
    </row>
    <row r="379" spans="1:19" x14ac:dyDescent="0.25">
      <c r="A379" s="2">
        <f t="shared" si="15"/>
        <v>5</v>
      </c>
      <c r="B379" s="2">
        <f t="shared" si="16"/>
        <v>12</v>
      </c>
      <c r="C379" s="2" t="str">
        <f t="shared" si="17"/>
        <v>sábado</v>
      </c>
      <c r="D379" s="16" t="s">
        <v>859</v>
      </c>
      <c r="E379" s="7" t="s">
        <v>860</v>
      </c>
      <c r="F379" s="7">
        <v>5</v>
      </c>
      <c r="G379" s="7">
        <v>51</v>
      </c>
      <c r="H379" s="7" t="s">
        <v>59</v>
      </c>
      <c r="I379" s="7" t="s">
        <v>87</v>
      </c>
      <c r="J379" s="7" t="s">
        <v>23</v>
      </c>
      <c r="K379" s="7">
        <v>2161</v>
      </c>
      <c r="L379" s="7">
        <v>7777</v>
      </c>
      <c r="M379" s="7" t="s">
        <v>24</v>
      </c>
      <c r="N379" s="7" t="s">
        <v>31</v>
      </c>
      <c r="O379" s="7" t="s">
        <v>25</v>
      </c>
      <c r="P379" s="7">
        <v>18360</v>
      </c>
      <c r="Q379" s="7">
        <v>12110</v>
      </c>
      <c r="R379" s="8">
        <v>6250</v>
      </c>
      <c r="S379" s="2">
        <v>6.25</v>
      </c>
    </row>
    <row r="380" spans="1:19" x14ac:dyDescent="0.25">
      <c r="A380" s="2">
        <f t="shared" si="15"/>
        <v>5</v>
      </c>
      <c r="B380" s="2">
        <f t="shared" si="16"/>
        <v>12</v>
      </c>
      <c r="C380" s="2" t="str">
        <f t="shared" si="17"/>
        <v>sábado</v>
      </c>
      <c r="D380" s="16" t="s">
        <v>861</v>
      </c>
      <c r="E380" s="7" t="s">
        <v>862</v>
      </c>
      <c r="F380" s="7">
        <v>64</v>
      </c>
      <c r="G380" s="7">
        <v>216</v>
      </c>
      <c r="H380" s="7" t="s">
        <v>62</v>
      </c>
      <c r="I380" s="7" t="s">
        <v>62</v>
      </c>
      <c r="J380" s="7" t="s">
        <v>23</v>
      </c>
      <c r="K380" s="7">
        <v>2361</v>
      </c>
      <c r="L380" s="7">
        <v>7777</v>
      </c>
      <c r="M380" s="7" t="s">
        <v>24</v>
      </c>
      <c r="N380" s="7" t="s">
        <v>31</v>
      </c>
      <c r="O380" s="7" t="s">
        <v>25</v>
      </c>
      <c r="P380" s="7">
        <v>23200</v>
      </c>
      <c r="Q380" s="7">
        <v>12240</v>
      </c>
      <c r="R380" s="8">
        <v>10960</v>
      </c>
      <c r="S380" s="2">
        <v>10.96</v>
      </c>
    </row>
    <row r="381" spans="1:19" x14ac:dyDescent="0.25">
      <c r="A381" s="2">
        <f t="shared" si="15"/>
        <v>5</v>
      </c>
      <c r="B381" s="2">
        <f t="shared" si="16"/>
        <v>12</v>
      </c>
      <c r="C381" s="2" t="str">
        <f t="shared" si="17"/>
        <v>sábado</v>
      </c>
      <c r="D381" s="16" t="s">
        <v>864</v>
      </c>
      <c r="E381" s="7" t="s">
        <v>865</v>
      </c>
      <c r="F381" s="7">
        <v>110</v>
      </c>
      <c r="G381" s="7">
        <v>250</v>
      </c>
      <c r="H381" s="7" t="s">
        <v>53</v>
      </c>
      <c r="I381" s="7" t="s">
        <v>53</v>
      </c>
      <c r="J381" s="7" t="s">
        <v>23</v>
      </c>
      <c r="K381" s="7">
        <v>2161</v>
      </c>
      <c r="L381" s="7">
        <v>7777</v>
      </c>
      <c r="M381" s="7" t="s">
        <v>24</v>
      </c>
      <c r="N381" s="7" t="s">
        <v>31</v>
      </c>
      <c r="O381" s="7" t="s">
        <v>25</v>
      </c>
      <c r="P381" s="7">
        <v>20240</v>
      </c>
      <c r="Q381" s="7">
        <v>12410</v>
      </c>
      <c r="R381" s="8">
        <v>7830</v>
      </c>
      <c r="S381" s="2">
        <v>7.83</v>
      </c>
    </row>
    <row r="382" spans="1:19" x14ac:dyDescent="0.25">
      <c r="A382" s="2">
        <f t="shared" si="15"/>
        <v>5</v>
      </c>
      <c r="B382" s="2">
        <f t="shared" si="16"/>
        <v>12</v>
      </c>
      <c r="C382" s="2" t="str">
        <f t="shared" si="17"/>
        <v>sábado</v>
      </c>
      <c r="D382" s="16" t="s">
        <v>867</v>
      </c>
      <c r="E382" s="7" t="s">
        <v>868</v>
      </c>
      <c r="F382" s="7">
        <v>155</v>
      </c>
      <c r="G382" s="7">
        <v>196</v>
      </c>
      <c r="H382" s="7" t="s">
        <v>38</v>
      </c>
      <c r="I382" s="7" t="s">
        <v>38</v>
      </c>
      <c r="J382" s="7" t="s">
        <v>23</v>
      </c>
      <c r="K382" s="7">
        <v>2361</v>
      </c>
      <c r="L382" s="7">
        <v>7777</v>
      </c>
      <c r="M382" s="7" t="s">
        <v>24</v>
      </c>
      <c r="N382" s="7" t="s">
        <v>31</v>
      </c>
      <c r="O382" s="7" t="s">
        <v>25</v>
      </c>
      <c r="P382" s="7">
        <v>20660</v>
      </c>
      <c r="Q382" s="7">
        <v>12300</v>
      </c>
      <c r="R382" s="8">
        <v>8360</v>
      </c>
      <c r="S382" s="2">
        <v>8.36</v>
      </c>
    </row>
    <row r="383" spans="1:19" x14ac:dyDescent="0.25">
      <c r="A383" s="2">
        <f t="shared" si="15"/>
        <v>5</v>
      </c>
      <c r="B383" s="2">
        <f t="shared" si="16"/>
        <v>12</v>
      </c>
      <c r="C383" s="2" t="str">
        <f t="shared" si="17"/>
        <v>sábado</v>
      </c>
      <c r="D383" s="16" t="s">
        <v>869</v>
      </c>
      <c r="E383" s="7" t="s">
        <v>870</v>
      </c>
      <c r="F383" s="7">
        <v>168</v>
      </c>
      <c r="G383" s="7">
        <v>206</v>
      </c>
      <c r="H383" s="7" t="s">
        <v>125</v>
      </c>
      <c r="I383" s="7">
        <v>1306</v>
      </c>
      <c r="J383" s="7" t="s">
        <v>23</v>
      </c>
      <c r="K383" s="7">
        <v>2361</v>
      </c>
      <c r="L383" s="7">
        <v>7777</v>
      </c>
      <c r="M383" s="7" t="s">
        <v>24</v>
      </c>
      <c r="N383" s="7" t="s">
        <v>31</v>
      </c>
      <c r="O383" s="7" t="s">
        <v>25</v>
      </c>
      <c r="P383" s="7">
        <v>16100</v>
      </c>
      <c r="Q383" s="7">
        <v>12040</v>
      </c>
      <c r="R383" s="8">
        <v>4060</v>
      </c>
      <c r="S383" s="2">
        <v>4.0599999999999996</v>
      </c>
    </row>
    <row r="384" spans="1:19" x14ac:dyDescent="0.25">
      <c r="A384" s="2">
        <f t="shared" si="15"/>
        <v>5</v>
      </c>
      <c r="B384" s="2">
        <f t="shared" si="16"/>
        <v>12</v>
      </c>
      <c r="C384" s="2" t="str">
        <f t="shared" si="17"/>
        <v>sábado</v>
      </c>
      <c r="D384" s="16" t="s">
        <v>871</v>
      </c>
      <c r="E384" s="7" t="s">
        <v>872</v>
      </c>
      <c r="F384" s="7">
        <v>179</v>
      </c>
      <c r="G384" s="7">
        <v>151</v>
      </c>
      <c r="H384" s="7" t="s">
        <v>49</v>
      </c>
      <c r="I384" s="7" t="s">
        <v>49</v>
      </c>
      <c r="J384" s="7" t="s">
        <v>23</v>
      </c>
      <c r="K384" s="7">
        <v>2361</v>
      </c>
      <c r="L384" s="7">
        <v>7777</v>
      </c>
      <c r="M384" s="7" t="s">
        <v>24</v>
      </c>
      <c r="N384" s="7" t="s">
        <v>31</v>
      </c>
      <c r="O384" s="7" t="s">
        <v>43</v>
      </c>
      <c r="P384" s="7">
        <v>18160</v>
      </c>
      <c r="Q384" s="7">
        <v>12940</v>
      </c>
      <c r="R384" s="8">
        <v>5220</v>
      </c>
      <c r="S384" s="2">
        <v>5.22</v>
      </c>
    </row>
    <row r="385" spans="1:19" x14ac:dyDescent="0.25">
      <c r="A385" s="2">
        <f t="shared" si="15"/>
        <v>5</v>
      </c>
      <c r="B385" s="2">
        <f t="shared" si="16"/>
        <v>12</v>
      </c>
      <c r="C385" s="2" t="str">
        <f t="shared" si="17"/>
        <v>sábado</v>
      </c>
      <c r="D385" s="16" t="s">
        <v>873</v>
      </c>
      <c r="E385" s="7" t="s">
        <v>874</v>
      </c>
      <c r="F385" s="7">
        <v>196</v>
      </c>
      <c r="G385" s="7">
        <v>328</v>
      </c>
      <c r="H385" s="7" t="s">
        <v>70</v>
      </c>
      <c r="I385" s="7" t="s">
        <v>70</v>
      </c>
      <c r="J385" s="7" t="s">
        <v>23</v>
      </c>
      <c r="K385" s="7">
        <v>2361</v>
      </c>
      <c r="L385" s="7">
        <v>7777</v>
      </c>
      <c r="M385" s="7" t="s">
        <v>24</v>
      </c>
      <c r="N385" s="7" t="s">
        <v>31</v>
      </c>
      <c r="O385" s="7" t="s">
        <v>25</v>
      </c>
      <c r="P385" s="7">
        <v>17700</v>
      </c>
      <c r="Q385" s="7">
        <v>10340</v>
      </c>
      <c r="R385" s="8">
        <v>7360</v>
      </c>
      <c r="S385" s="2">
        <v>7.36</v>
      </c>
    </row>
    <row r="386" spans="1:19" x14ac:dyDescent="0.25">
      <c r="A386" s="2">
        <f t="shared" si="15"/>
        <v>5</v>
      </c>
      <c r="B386" s="2">
        <f t="shared" si="16"/>
        <v>12</v>
      </c>
      <c r="C386" s="2" t="str">
        <f t="shared" si="17"/>
        <v>sábado</v>
      </c>
      <c r="D386" s="16" t="s">
        <v>875</v>
      </c>
      <c r="E386" s="7" t="s">
        <v>876</v>
      </c>
      <c r="F386" s="7">
        <v>205</v>
      </c>
      <c r="G386" s="7">
        <v>246</v>
      </c>
      <c r="H386" s="7" t="s">
        <v>42</v>
      </c>
      <c r="I386" s="7" t="s">
        <v>42</v>
      </c>
      <c r="J386" s="7" t="s">
        <v>23</v>
      </c>
      <c r="K386" s="7">
        <v>2361</v>
      </c>
      <c r="L386" s="7">
        <v>7777</v>
      </c>
      <c r="M386" s="7" t="s">
        <v>24</v>
      </c>
      <c r="N386" s="7" t="s">
        <v>31</v>
      </c>
      <c r="O386" s="7" t="s">
        <v>25</v>
      </c>
      <c r="P386" s="7">
        <v>20100</v>
      </c>
      <c r="Q386" s="7">
        <v>12380</v>
      </c>
      <c r="R386" s="8">
        <v>7720</v>
      </c>
      <c r="S386" s="2">
        <v>7.72</v>
      </c>
    </row>
    <row r="387" spans="1:19" x14ac:dyDescent="0.25">
      <c r="A387" s="2">
        <f t="shared" ref="A387:A450" si="18">MONTH(D387)</f>
        <v>5</v>
      </c>
      <c r="B387" s="2">
        <f t="shared" ref="B387:B450" si="19">DAY(D387)</f>
        <v>12</v>
      </c>
      <c r="C387" s="2" t="str">
        <f t="shared" ref="C387:C450" si="20">TEXT(D387,"DDDD")</f>
        <v>sábado</v>
      </c>
      <c r="D387" s="16" t="s">
        <v>877</v>
      </c>
      <c r="E387" s="7" t="s">
        <v>878</v>
      </c>
      <c r="F387" s="7">
        <v>227</v>
      </c>
      <c r="G387" s="7">
        <v>281</v>
      </c>
      <c r="H387" s="7" t="s">
        <v>59</v>
      </c>
      <c r="I387" s="7" t="s">
        <v>87</v>
      </c>
      <c r="J387" s="7" t="s">
        <v>23</v>
      </c>
      <c r="K387" s="7">
        <v>2361</v>
      </c>
      <c r="L387" s="7">
        <v>7777</v>
      </c>
      <c r="M387" s="7" t="s">
        <v>24</v>
      </c>
      <c r="N387" s="7" t="s">
        <v>31</v>
      </c>
      <c r="O387" s="7" t="s">
        <v>25</v>
      </c>
      <c r="P387" s="7">
        <v>26090</v>
      </c>
      <c r="Q387" s="7">
        <v>12080</v>
      </c>
      <c r="R387" s="8">
        <v>14010</v>
      </c>
      <c r="S387" s="2">
        <v>14.01</v>
      </c>
    </row>
    <row r="388" spans="1:19" x14ac:dyDescent="0.25">
      <c r="A388" s="2">
        <f t="shared" si="18"/>
        <v>5</v>
      </c>
      <c r="B388" s="2">
        <f t="shared" si="19"/>
        <v>12</v>
      </c>
      <c r="C388" s="2" t="str">
        <f t="shared" si="20"/>
        <v>sábado</v>
      </c>
      <c r="D388" s="16" t="s">
        <v>879</v>
      </c>
      <c r="E388" s="7" t="s">
        <v>880</v>
      </c>
      <c r="F388" s="7">
        <v>237</v>
      </c>
      <c r="G388" s="7">
        <v>278</v>
      </c>
      <c r="H388" s="7" t="s">
        <v>56</v>
      </c>
      <c r="I388" s="7">
        <v>1305</v>
      </c>
      <c r="J388" s="7" t="s">
        <v>23</v>
      </c>
      <c r="K388" s="7">
        <v>2361</v>
      </c>
      <c r="L388" s="7">
        <v>7777</v>
      </c>
      <c r="M388" s="7" t="s">
        <v>24</v>
      </c>
      <c r="N388" s="7" t="s">
        <v>31</v>
      </c>
      <c r="O388" s="7" t="s">
        <v>25</v>
      </c>
      <c r="P388" s="7">
        <v>19030</v>
      </c>
      <c r="Q388" s="7">
        <v>12310</v>
      </c>
      <c r="R388" s="8">
        <v>6720</v>
      </c>
      <c r="S388" s="2">
        <v>6.72</v>
      </c>
    </row>
    <row r="389" spans="1:19" x14ac:dyDescent="0.25">
      <c r="A389" s="2">
        <f t="shared" si="18"/>
        <v>5</v>
      </c>
      <c r="B389" s="2">
        <f t="shared" si="19"/>
        <v>12</v>
      </c>
      <c r="C389" s="2" t="str">
        <f t="shared" si="20"/>
        <v>sábado</v>
      </c>
      <c r="D389" s="16" t="s">
        <v>881</v>
      </c>
      <c r="E389" s="7" t="s">
        <v>882</v>
      </c>
      <c r="F389" s="7">
        <v>265</v>
      </c>
      <c r="G389" s="7">
        <v>306</v>
      </c>
      <c r="H389" s="7" t="s">
        <v>46</v>
      </c>
      <c r="I389" s="7" t="s">
        <v>46</v>
      </c>
      <c r="J389" s="7" t="s">
        <v>23</v>
      </c>
      <c r="K389" s="7">
        <v>2361</v>
      </c>
      <c r="L389" s="7">
        <v>7777</v>
      </c>
      <c r="M389" s="7" t="s">
        <v>24</v>
      </c>
      <c r="N389" s="7" t="s">
        <v>31</v>
      </c>
      <c r="O389" s="7" t="s">
        <v>25</v>
      </c>
      <c r="P389" s="7">
        <v>21250</v>
      </c>
      <c r="Q389" s="7">
        <v>12240</v>
      </c>
      <c r="R389" s="8">
        <v>9010</v>
      </c>
      <c r="S389" s="2">
        <v>9.01</v>
      </c>
    </row>
    <row r="390" spans="1:19" x14ac:dyDescent="0.25">
      <c r="A390" s="2">
        <f t="shared" si="18"/>
        <v>5</v>
      </c>
      <c r="B390" s="2">
        <f t="shared" si="19"/>
        <v>12</v>
      </c>
      <c r="C390" s="2" t="str">
        <f t="shared" si="20"/>
        <v>sábado</v>
      </c>
      <c r="D390" s="16" t="s">
        <v>883</v>
      </c>
      <c r="E390" s="7" t="s">
        <v>884</v>
      </c>
      <c r="F390" s="7">
        <v>273</v>
      </c>
      <c r="G390" s="7">
        <v>271</v>
      </c>
      <c r="H390" s="7" t="s">
        <v>35</v>
      </c>
      <c r="I390" s="7" t="s">
        <v>35</v>
      </c>
      <c r="J390" s="7" t="s">
        <v>23</v>
      </c>
      <c r="K390" s="7">
        <v>2161</v>
      </c>
      <c r="L390" s="7">
        <v>7777</v>
      </c>
      <c r="M390" s="7" t="s">
        <v>24</v>
      </c>
      <c r="N390" s="7" t="s">
        <v>31</v>
      </c>
      <c r="O390" s="7" t="s">
        <v>43</v>
      </c>
      <c r="P390" s="7">
        <v>32990</v>
      </c>
      <c r="Q390" s="7">
        <v>13090</v>
      </c>
      <c r="R390" s="8">
        <v>19900</v>
      </c>
      <c r="S390" s="2">
        <v>19.899999999999999</v>
      </c>
    </row>
    <row r="391" spans="1:19" x14ac:dyDescent="0.25">
      <c r="A391" s="2">
        <f t="shared" si="18"/>
        <v>5</v>
      </c>
      <c r="B391" s="2">
        <f t="shared" si="19"/>
        <v>12</v>
      </c>
      <c r="C391" s="2" t="str">
        <f t="shared" si="20"/>
        <v>sábado</v>
      </c>
      <c r="D391" s="16" t="s">
        <v>885</v>
      </c>
      <c r="E391" s="7" t="s">
        <v>886</v>
      </c>
      <c r="F391" s="7">
        <v>285</v>
      </c>
      <c r="G391" s="7">
        <v>326</v>
      </c>
      <c r="H391" s="7" t="s">
        <v>110</v>
      </c>
      <c r="I391" s="7" t="s">
        <v>110</v>
      </c>
      <c r="J391" s="7" t="s">
        <v>23</v>
      </c>
      <c r="K391" s="7">
        <v>2161</v>
      </c>
      <c r="L391" s="7">
        <v>7777</v>
      </c>
      <c r="M391" s="7" t="s">
        <v>24</v>
      </c>
      <c r="N391" s="7" t="s">
        <v>31</v>
      </c>
      <c r="O391" s="7" t="s">
        <v>25</v>
      </c>
      <c r="P391" s="7">
        <v>15420</v>
      </c>
      <c r="Q391" s="7">
        <v>10660</v>
      </c>
      <c r="R391" s="8">
        <v>4760</v>
      </c>
      <c r="S391" s="2">
        <v>4.76</v>
      </c>
    </row>
    <row r="392" spans="1:19" x14ac:dyDescent="0.25">
      <c r="A392" s="2">
        <f t="shared" si="18"/>
        <v>5</v>
      </c>
      <c r="B392" s="2">
        <f t="shared" si="19"/>
        <v>12</v>
      </c>
      <c r="C392" s="2" t="str">
        <f t="shared" si="20"/>
        <v>sábado</v>
      </c>
      <c r="D392" s="16" t="s">
        <v>887</v>
      </c>
      <c r="E392" s="7" t="s">
        <v>888</v>
      </c>
      <c r="F392" s="7">
        <v>311</v>
      </c>
      <c r="G392" s="7">
        <v>352</v>
      </c>
      <c r="H392" s="7" t="s">
        <v>62</v>
      </c>
      <c r="I392" s="7" t="s">
        <v>62</v>
      </c>
      <c r="J392" s="7" t="s">
        <v>23</v>
      </c>
      <c r="K392" s="7">
        <v>2161</v>
      </c>
      <c r="L392" s="7">
        <v>7777</v>
      </c>
      <c r="M392" s="7" t="s">
        <v>24</v>
      </c>
      <c r="N392" s="7" t="s">
        <v>31</v>
      </c>
      <c r="O392" s="7" t="s">
        <v>25</v>
      </c>
      <c r="P392" s="7">
        <v>28410</v>
      </c>
      <c r="Q392" s="7">
        <v>12440</v>
      </c>
      <c r="R392" s="8">
        <v>15970</v>
      </c>
      <c r="S392" s="2">
        <v>15.97</v>
      </c>
    </row>
    <row r="393" spans="1:19" x14ac:dyDescent="0.25">
      <c r="A393" s="2">
        <f t="shared" si="18"/>
        <v>5</v>
      </c>
      <c r="B393" s="2">
        <f t="shared" si="19"/>
        <v>12</v>
      </c>
      <c r="C393" s="2" t="str">
        <f t="shared" si="20"/>
        <v>sábado</v>
      </c>
      <c r="D393" s="16" t="s">
        <v>889</v>
      </c>
      <c r="E393" s="7" t="s">
        <v>890</v>
      </c>
      <c r="F393" s="7">
        <v>346</v>
      </c>
      <c r="G393" s="7">
        <v>395</v>
      </c>
      <c r="H393" s="7" t="s">
        <v>42</v>
      </c>
      <c r="I393" s="7" t="s">
        <v>42</v>
      </c>
      <c r="J393" s="7" t="s">
        <v>23</v>
      </c>
      <c r="K393" s="7">
        <v>2161</v>
      </c>
      <c r="L393" s="7">
        <v>7777</v>
      </c>
      <c r="M393" s="7" t="s">
        <v>24</v>
      </c>
      <c r="N393" s="7" t="s">
        <v>31</v>
      </c>
      <c r="O393" s="7" t="s">
        <v>25</v>
      </c>
      <c r="P393" s="7">
        <v>28560</v>
      </c>
      <c r="Q393" s="7">
        <v>12160</v>
      </c>
      <c r="R393" s="8">
        <v>16400</v>
      </c>
      <c r="S393" s="2">
        <v>16.399999999999999</v>
      </c>
    </row>
    <row r="394" spans="1:19" x14ac:dyDescent="0.25">
      <c r="A394" s="2">
        <f t="shared" si="18"/>
        <v>5</v>
      </c>
      <c r="B394" s="2">
        <f t="shared" si="19"/>
        <v>12</v>
      </c>
      <c r="C394" s="2" t="str">
        <f t="shared" si="20"/>
        <v>sábado</v>
      </c>
      <c r="D394" s="16" t="s">
        <v>891</v>
      </c>
      <c r="E394" s="7" t="s">
        <v>892</v>
      </c>
      <c r="F394" s="7">
        <v>354</v>
      </c>
      <c r="G394" s="7">
        <v>385</v>
      </c>
      <c r="H394" s="7" t="s">
        <v>111</v>
      </c>
      <c r="I394" s="7">
        <v>1307</v>
      </c>
      <c r="J394" s="7" t="s">
        <v>23</v>
      </c>
      <c r="K394" s="7">
        <v>2161</v>
      </c>
      <c r="L394" s="7">
        <v>7777</v>
      </c>
      <c r="M394" s="7" t="s">
        <v>24</v>
      </c>
      <c r="N394" s="7" t="s">
        <v>31</v>
      </c>
      <c r="O394" s="7" t="s">
        <v>43</v>
      </c>
      <c r="P394" s="7">
        <v>18490</v>
      </c>
      <c r="Q394" s="7">
        <v>12580</v>
      </c>
      <c r="R394" s="8">
        <v>5910</v>
      </c>
      <c r="S394" s="2">
        <v>5.91</v>
      </c>
    </row>
    <row r="395" spans="1:19" x14ac:dyDescent="0.25">
      <c r="A395" s="2">
        <f t="shared" si="18"/>
        <v>5</v>
      </c>
      <c r="B395" s="2">
        <f t="shared" si="19"/>
        <v>12</v>
      </c>
      <c r="C395" s="2" t="str">
        <f t="shared" si="20"/>
        <v>sábado</v>
      </c>
      <c r="D395" s="16" t="s">
        <v>893</v>
      </c>
      <c r="E395" s="7" t="s">
        <v>894</v>
      </c>
      <c r="F395" s="7">
        <v>387</v>
      </c>
      <c r="G395" s="7">
        <v>433</v>
      </c>
      <c r="H395" s="7" t="s">
        <v>35</v>
      </c>
      <c r="I395" s="7" t="s">
        <v>35</v>
      </c>
      <c r="J395" s="7" t="s">
        <v>23</v>
      </c>
      <c r="K395" s="7">
        <v>2161</v>
      </c>
      <c r="L395" s="7">
        <v>7777</v>
      </c>
      <c r="M395" s="7" t="s">
        <v>24</v>
      </c>
      <c r="N395" s="7" t="s">
        <v>31</v>
      </c>
      <c r="O395" s="7" t="s">
        <v>25</v>
      </c>
      <c r="P395" s="7">
        <v>24560</v>
      </c>
      <c r="Q395" s="7">
        <v>12970</v>
      </c>
      <c r="R395" s="8">
        <v>11590</v>
      </c>
      <c r="S395" s="2">
        <v>11.59</v>
      </c>
    </row>
    <row r="396" spans="1:19" x14ac:dyDescent="0.25">
      <c r="A396" s="2">
        <f t="shared" si="18"/>
        <v>5</v>
      </c>
      <c r="B396" s="2">
        <f t="shared" si="19"/>
        <v>12</v>
      </c>
      <c r="C396" s="2" t="str">
        <f t="shared" si="20"/>
        <v>sábado</v>
      </c>
      <c r="D396" s="16" t="s">
        <v>895</v>
      </c>
      <c r="E396" s="7" t="s">
        <v>896</v>
      </c>
      <c r="F396" s="7">
        <v>418</v>
      </c>
      <c r="G396" s="7">
        <v>439</v>
      </c>
      <c r="H396" s="7" t="s">
        <v>95</v>
      </c>
      <c r="I396" s="7" t="s">
        <v>95</v>
      </c>
      <c r="J396" s="7" t="s">
        <v>23</v>
      </c>
      <c r="K396" s="7">
        <v>2161</v>
      </c>
      <c r="L396" s="7">
        <v>7777</v>
      </c>
      <c r="M396" s="7" t="s">
        <v>24</v>
      </c>
      <c r="N396" s="7" t="s">
        <v>31</v>
      </c>
      <c r="O396" s="7" t="s">
        <v>43</v>
      </c>
      <c r="P396" s="7">
        <v>17050</v>
      </c>
      <c r="Q396" s="7">
        <v>11840</v>
      </c>
      <c r="R396" s="8">
        <v>5210</v>
      </c>
      <c r="S396" s="2">
        <v>5.21</v>
      </c>
    </row>
    <row r="397" spans="1:19" x14ac:dyDescent="0.25">
      <c r="A397" s="2">
        <f t="shared" si="18"/>
        <v>5</v>
      </c>
      <c r="B397" s="2">
        <f t="shared" si="19"/>
        <v>12</v>
      </c>
      <c r="C397" s="2" t="str">
        <f t="shared" si="20"/>
        <v>sábado</v>
      </c>
      <c r="D397" s="16" t="s">
        <v>897</v>
      </c>
      <c r="E397" s="7" t="s">
        <v>898</v>
      </c>
      <c r="F397" s="7">
        <v>420</v>
      </c>
      <c r="G397" s="7">
        <v>459</v>
      </c>
      <c r="H397" s="7" t="s">
        <v>39</v>
      </c>
      <c r="I397" s="7">
        <v>1308</v>
      </c>
      <c r="J397" s="7" t="s">
        <v>23</v>
      </c>
      <c r="K397" s="7">
        <v>2161</v>
      </c>
      <c r="L397" s="7">
        <v>7777</v>
      </c>
      <c r="M397" s="7" t="s">
        <v>24</v>
      </c>
      <c r="N397" s="7" t="s">
        <v>31</v>
      </c>
      <c r="O397" s="7" t="s">
        <v>25</v>
      </c>
      <c r="P397" s="7">
        <v>21150</v>
      </c>
      <c r="Q397" s="7">
        <v>12120</v>
      </c>
      <c r="R397" s="8">
        <v>9030</v>
      </c>
      <c r="S397" s="2">
        <v>9.0299999999999994</v>
      </c>
    </row>
    <row r="398" spans="1:19" x14ac:dyDescent="0.25">
      <c r="A398" s="2">
        <f t="shared" si="18"/>
        <v>5</v>
      </c>
      <c r="B398" s="2">
        <f t="shared" si="19"/>
        <v>12</v>
      </c>
      <c r="C398" s="2" t="str">
        <f t="shared" si="20"/>
        <v>sábado</v>
      </c>
      <c r="D398" s="16" t="s">
        <v>899</v>
      </c>
      <c r="E398" s="7" t="s">
        <v>900</v>
      </c>
      <c r="F398" s="7">
        <v>435</v>
      </c>
      <c r="G398" s="7">
        <v>474</v>
      </c>
      <c r="H398" s="7" t="s">
        <v>46</v>
      </c>
      <c r="I398" s="7" t="s">
        <v>46</v>
      </c>
      <c r="J398" s="7" t="s">
        <v>23</v>
      </c>
      <c r="K398" s="7">
        <v>2161</v>
      </c>
      <c r="L398" s="7">
        <v>7777</v>
      </c>
      <c r="M398" s="7" t="s">
        <v>24</v>
      </c>
      <c r="N398" s="7" t="s">
        <v>31</v>
      </c>
      <c r="O398" s="7" t="s">
        <v>25</v>
      </c>
      <c r="P398" s="7">
        <v>24820</v>
      </c>
      <c r="Q398" s="7">
        <v>12210</v>
      </c>
      <c r="R398" s="8">
        <v>12610</v>
      </c>
      <c r="S398" s="2">
        <v>12.61</v>
      </c>
    </row>
    <row r="399" spans="1:19" x14ac:dyDescent="0.25">
      <c r="A399" s="2">
        <f t="shared" si="18"/>
        <v>5</v>
      </c>
      <c r="B399" s="2">
        <f t="shared" si="19"/>
        <v>12</v>
      </c>
      <c r="C399" s="2" t="str">
        <f t="shared" si="20"/>
        <v>sábado</v>
      </c>
      <c r="D399" s="16" t="s">
        <v>901</v>
      </c>
      <c r="E399" s="7" t="s">
        <v>902</v>
      </c>
      <c r="F399" s="7">
        <v>458</v>
      </c>
      <c r="G399" s="7">
        <v>499</v>
      </c>
      <c r="H399" s="7" t="s">
        <v>76</v>
      </c>
      <c r="I399" s="7" t="s">
        <v>76</v>
      </c>
      <c r="J399" s="7" t="s">
        <v>23</v>
      </c>
      <c r="K399" s="7">
        <v>2161</v>
      </c>
      <c r="L399" s="7">
        <v>7777</v>
      </c>
      <c r="M399" s="7" t="s">
        <v>24</v>
      </c>
      <c r="N399" s="7" t="s">
        <v>31</v>
      </c>
      <c r="O399" s="7" t="s">
        <v>25</v>
      </c>
      <c r="P399" s="7">
        <v>25500</v>
      </c>
      <c r="Q399" s="7">
        <v>12270</v>
      </c>
      <c r="R399" s="8">
        <v>13230</v>
      </c>
      <c r="S399" s="2">
        <v>13.23</v>
      </c>
    </row>
    <row r="400" spans="1:19" x14ac:dyDescent="0.25">
      <c r="A400" s="2">
        <f t="shared" si="18"/>
        <v>5</v>
      </c>
      <c r="B400" s="2">
        <f t="shared" si="19"/>
        <v>12</v>
      </c>
      <c r="C400" s="2" t="str">
        <f t="shared" si="20"/>
        <v>sábado</v>
      </c>
      <c r="D400" s="16" t="s">
        <v>903</v>
      </c>
      <c r="E400" s="7" t="s">
        <v>904</v>
      </c>
      <c r="F400" s="7">
        <v>466</v>
      </c>
      <c r="G400" s="7">
        <v>513</v>
      </c>
      <c r="H400" s="7" t="s">
        <v>125</v>
      </c>
      <c r="I400" s="7">
        <v>1306</v>
      </c>
      <c r="J400" s="7" t="s">
        <v>23</v>
      </c>
      <c r="K400" s="7">
        <v>2161</v>
      </c>
      <c r="L400" s="7">
        <v>7777</v>
      </c>
      <c r="M400" s="7" t="s">
        <v>24</v>
      </c>
      <c r="N400" s="7" t="s">
        <v>31</v>
      </c>
      <c r="O400" s="7" t="s">
        <v>25</v>
      </c>
      <c r="P400" s="7">
        <v>16130</v>
      </c>
      <c r="Q400" s="7">
        <v>12120</v>
      </c>
      <c r="R400" s="8">
        <v>4010</v>
      </c>
      <c r="S400" s="2">
        <v>4.01</v>
      </c>
    </row>
    <row r="401" spans="1:19" x14ac:dyDescent="0.25">
      <c r="A401" s="2">
        <f t="shared" si="18"/>
        <v>5</v>
      </c>
      <c r="B401" s="2">
        <f t="shared" si="19"/>
        <v>12</v>
      </c>
      <c r="C401" s="2" t="str">
        <f t="shared" si="20"/>
        <v>sábado</v>
      </c>
      <c r="D401" s="16" t="s">
        <v>905</v>
      </c>
      <c r="E401" s="7" t="s">
        <v>906</v>
      </c>
      <c r="F401" s="7">
        <v>497</v>
      </c>
      <c r="G401" s="7">
        <v>540</v>
      </c>
      <c r="H401" s="7" t="s">
        <v>49</v>
      </c>
      <c r="I401" s="7" t="s">
        <v>49</v>
      </c>
      <c r="J401" s="7" t="s">
        <v>23</v>
      </c>
      <c r="K401" s="7">
        <v>2161</v>
      </c>
      <c r="L401" s="7">
        <v>7777</v>
      </c>
      <c r="M401" s="7" t="s">
        <v>24</v>
      </c>
      <c r="N401" s="7" t="s">
        <v>31</v>
      </c>
      <c r="O401" s="7" t="s">
        <v>25</v>
      </c>
      <c r="P401" s="7">
        <v>26190</v>
      </c>
      <c r="Q401" s="7">
        <v>12880</v>
      </c>
      <c r="R401" s="8">
        <v>13310</v>
      </c>
      <c r="S401" s="2">
        <v>13.31</v>
      </c>
    </row>
    <row r="402" spans="1:19" x14ac:dyDescent="0.25">
      <c r="A402" s="2">
        <f t="shared" si="18"/>
        <v>5</v>
      </c>
      <c r="B402" s="2">
        <f t="shared" si="19"/>
        <v>12</v>
      </c>
      <c r="C402" s="2" t="str">
        <f t="shared" si="20"/>
        <v>sábado</v>
      </c>
      <c r="D402" s="16" t="s">
        <v>907</v>
      </c>
      <c r="E402" s="7" t="s">
        <v>908</v>
      </c>
      <c r="F402" s="7">
        <v>557</v>
      </c>
      <c r="G402" s="7">
        <v>603</v>
      </c>
      <c r="H402" s="7" t="s">
        <v>59</v>
      </c>
      <c r="I402" s="7" t="s">
        <v>87</v>
      </c>
      <c r="J402" s="7" t="s">
        <v>23</v>
      </c>
      <c r="K402" s="7">
        <v>2361</v>
      </c>
      <c r="L402" s="7">
        <v>7777</v>
      </c>
      <c r="M402" s="7" t="s">
        <v>24</v>
      </c>
      <c r="N402" s="7" t="s">
        <v>31</v>
      </c>
      <c r="O402" s="7" t="s">
        <v>25</v>
      </c>
      <c r="P402" s="7">
        <v>22200</v>
      </c>
      <c r="Q402" s="7">
        <v>11960</v>
      </c>
      <c r="R402" s="8">
        <v>10240</v>
      </c>
      <c r="S402" s="2">
        <v>10.24</v>
      </c>
    </row>
    <row r="403" spans="1:19" x14ac:dyDescent="0.25">
      <c r="A403" s="2">
        <f t="shared" si="18"/>
        <v>5</v>
      </c>
      <c r="B403" s="2">
        <f t="shared" si="19"/>
        <v>12</v>
      </c>
      <c r="C403" s="2" t="str">
        <f t="shared" si="20"/>
        <v>sábado</v>
      </c>
      <c r="D403" s="16" t="s">
        <v>909</v>
      </c>
      <c r="E403" s="7" t="s">
        <v>910</v>
      </c>
      <c r="F403" s="7">
        <v>566</v>
      </c>
      <c r="G403" s="7">
        <v>608</v>
      </c>
      <c r="H403" s="7" t="s">
        <v>53</v>
      </c>
      <c r="I403" s="7" t="s">
        <v>53</v>
      </c>
      <c r="J403" s="7" t="s">
        <v>23</v>
      </c>
      <c r="K403" s="7">
        <v>2161</v>
      </c>
      <c r="L403" s="7">
        <v>7777</v>
      </c>
      <c r="M403" s="7" t="s">
        <v>24</v>
      </c>
      <c r="N403" s="7" t="s">
        <v>31</v>
      </c>
      <c r="O403" s="7" t="s">
        <v>25</v>
      </c>
      <c r="P403" s="7">
        <v>17070</v>
      </c>
      <c r="Q403" s="7">
        <v>12200</v>
      </c>
      <c r="R403" s="8">
        <v>4870</v>
      </c>
      <c r="S403" s="2">
        <v>4.87</v>
      </c>
    </row>
    <row r="404" spans="1:19" x14ac:dyDescent="0.25">
      <c r="A404" s="2">
        <f t="shared" si="18"/>
        <v>5</v>
      </c>
      <c r="B404" s="2">
        <f t="shared" si="19"/>
        <v>12</v>
      </c>
      <c r="C404" s="2" t="str">
        <f t="shared" si="20"/>
        <v>sábado</v>
      </c>
      <c r="D404" s="16" t="s">
        <v>911</v>
      </c>
      <c r="E404" s="7" t="s">
        <v>912</v>
      </c>
      <c r="F404" s="7">
        <v>584</v>
      </c>
      <c r="G404" s="7">
        <v>633</v>
      </c>
      <c r="H404" s="7" t="s">
        <v>30</v>
      </c>
      <c r="I404" s="7" t="s">
        <v>30</v>
      </c>
      <c r="J404" s="7" t="s">
        <v>23</v>
      </c>
      <c r="K404" s="7">
        <v>2161</v>
      </c>
      <c r="L404" s="7">
        <v>7777</v>
      </c>
      <c r="M404" s="7" t="s">
        <v>24</v>
      </c>
      <c r="N404" s="7" t="s">
        <v>31</v>
      </c>
      <c r="O404" s="7" t="s">
        <v>25</v>
      </c>
      <c r="P404" s="7">
        <v>23400</v>
      </c>
      <c r="Q404" s="7">
        <v>11920</v>
      </c>
      <c r="R404" s="8">
        <v>11480</v>
      </c>
      <c r="S404" s="2">
        <v>11.48</v>
      </c>
    </row>
    <row r="405" spans="1:19" x14ac:dyDescent="0.25">
      <c r="A405" s="2">
        <f t="shared" si="18"/>
        <v>5</v>
      </c>
      <c r="B405" s="2">
        <f t="shared" si="19"/>
        <v>12</v>
      </c>
      <c r="C405" s="2" t="str">
        <f t="shared" si="20"/>
        <v>sábado</v>
      </c>
      <c r="D405" s="16" t="s">
        <v>913</v>
      </c>
      <c r="E405" s="7" t="s">
        <v>914</v>
      </c>
      <c r="F405" s="7">
        <v>616</v>
      </c>
      <c r="G405" s="7">
        <v>640</v>
      </c>
      <c r="H405" s="7" t="s">
        <v>110</v>
      </c>
      <c r="I405" s="7" t="s">
        <v>110</v>
      </c>
      <c r="J405" s="7" t="s">
        <v>23</v>
      </c>
      <c r="K405" s="7">
        <v>2161</v>
      </c>
      <c r="L405" s="7">
        <v>7777</v>
      </c>
      <c r="M405" s="7" t="s">
        <v>24</v>
      </c>
      <c r="N405" s="7" t="s">
        <v>31</v>
      </c>
      <c r="O405" s="7" t="s">
        <v>43</v>
      </c>
      <c r="P405" s="7">
        <v>29000</v>
      </c>
      <c r="Q405" s="7">
        <v>10470</v>
      </c>
      <c r="R405" s="8">
        <v>18530</v>
      </c>
      <c r="S405" s="2">
        <v>18.53</v>
      </c>
    </row>
    <row r="406" spans="1:19" x14ac:dyDescent="0.25">
      <c r="A406" s="2">
        <f t="shared" si="18"/>
        <v>5</v>
      </c>
      <c r="B406" s="2">
        <f t="shared" si="19"/>
        <v>12</v>
      </c>
      <c r="C406" s="2" t="str">
        <f t="shared" si="20"/>
        <v>sábado</v>
      </c>
      <c r="D406" s="16" t="s">
        <v>916</v>
      </c>
      <c r="E406" s="7" t="s">
        <v>917</v>
      </c>
      <c r="F406" s="7">
        <v>643</v>
      </c>
      <c r="G406" s="7">
        <v>685</v>
      </c>
      <c r="H406" s="7" t="s">
        <v>38</v>
      </c>
      <c r="I406" s="7" t="s">
        <v>38</v>
      </c>
      <c r="J406" s="7" t="s">
        <v>23</v>
      </c>
      <c r="K406" s="7">
        <v>2161</v>
      </c>
      <c r="L406" s="7">
        <v>7777</v>
      </c>
      <c r="M406" s="7" t="s">
        <v>24</v>
      </c>
      <c r="N406" s="7" t="s">
        <v>31</v>
      </c>
      <c r="O406" s="7" t="s">
        <v>43</v>
      </c>
      <c r="P406" s="7">
        <v>25750</v>
      </c>
      <c r="Q406" s="7">
        <v>12570</v>
      </c>
      <c r="R406" s="8">
        <v>13180</v>
      </c>
      <c r="S406" s="2">
        <v>13.18</v>
      </c>
    </row>
    <row r="407" spans="1:19" x14ac:dyDescent="0.25">
      <c r="A407" s="2">
        <f t="shared" si="18"/>
        <v>5</v>
      </c>
      <c r="B407" s="2">
        <f t="shared" si="19"/>
        <v>12</v>
      </c>
      <c r="C407" s="2" t="str">
        <f t="shared" si="20"/>
        <v>sábado</v>
      </c>
      <c r="D407" s="16" t="s">
        <v>918</v>
      </c>
      <c r="E407" s="7" t="s">
        <v>919</v>
      </c>
      <c r="F407" s="7">
        <v>659</v>
      </c>
      <c r="G407" s="7">
        <v>702</v>
      </c>
      <c r="H407" s="7" t="s">
        <v>46</v>
      </c>
      <c r="I407" s="7" t="s">
        <v>46</v>
      </c>
      <c r="J407" s="7" t="s">
        <v>23</v>
      </c>
      <c r="K407" s="7">
        <v>2161</v>
      </c>
      <c r="L407" s="7">
        <v>7777</v>
      </c>
      <c r="M407" s="7" t="s">
        <v>24</v>
      </c>
      <c r="N407" s="7" t="s">
        <v>31</v>
      </c>
      <c r="O407" s="7" t="s">
        <v>25</v>
      </c>
      <c r="P407" s="7">
        <v>20840</v>
      </c>
      <c r="Q407" s="7">
        <v>12200</v>
      </c>
      <c r="R407" s="8">
        <v>8640</v>
      </c>
      <c r="S407" s="2">
        <v>8.64</v>
      </c>
    </row>
    <row r="408" spans="1:19" x14ac:dyDescent="0.25">
      <c r="A408" s="2">
        <f t="shared" si="18"/>
        <v>5</v>
      </c>
      <c r="B408" s="2">
        <f t="shared" si="19"/>
        <v>12</v>
      </c>
      <c r="C408" s="2" t="str">
        <f t="shared" si="20"/>
        <v>sábado</v>
      </c>
      <c r="D408" s="16" t="s">
        <v>920</v>
      </c>
      <c r="E408" s="7" t="s">
        <v>921</v>
      </c>
      <c r="F408" s="7">
        <v>661</v>
      </c>
      <c r="G408" s="7">
        <v>706</v>
      </c>
      <c r="H408" s="7" t="s">
        <v>62</v>
      </c>
      <c r="I408" s="7" t="s">
        <v>62</v>
      </c>
      <c r="J408" s="7" t="s">
        <v>23</v>
      </c>
      <c r="K408" s="7">
        <v>2361</v>
      </c>
      <c r="L408" s="7">
        <v>7777</v>
      </c>
      <c r="M408" s="7" t="s">
        <v>24</v>
      </c>
      <c r="N408" s="7" t="s">
        <v>31</v>
      </c>
      <c r="O408" s="7" t="s">
        <v>25</v>
      </c>
      <c r="P408" s="7">
        <v>33340</v>
      </c>
      <c r="Q408" s="7">
        <v>12240</v>
      </c>
      <c r="R408" s="8">
        <v>21100</v>
      </c>
      <c r="S408" s="2">
        <v>21.1</v>
      </c>
    </row>
    <row r="409" spans="1:19" x14ac:dyDescent="0.25">
      <c r="A409" s="2">
        <f t="shared" si="18"/>
        <v>5</v>
      </c>
      <c r="B409" s="2">
        <f t="shared" si="19"/>
        <v>12</v>
      </c>
      <c r="C409" s="2" t="str">
        <f t="shared" si="20"/>
        <v>sábado</v>
      </c>
      <c r="D409" s="16" t="s">
        <v>923</v>
      </c>
      <c r="E409" s="7" t="s">
        <v>924</v>
      </c>
      <c r="F409" s="7">
        <v>665</v>
      </c>
      <c r="G409" s="7">
        <v>712</v>
      </c>
      <c r="H409" s="7" t="s">
        <v>70</v>
      </c>
      <c r="I409" s="7" t="s">
        <v>70</v>
      </c>
      <c r="J409" s="7" t="s">
        <v>23</v>
      </c>
      <c r="K409" s="7">
        <v>2161</v>
      </c>
      <c r="L409" s="7">
        <v>7777</v>
      </c>
      <c r="M409" s="7" t="s">
        <v>24</v>
      </c>
      <c r="N409" s="7" t="s">
        <v>31</v>
      </c>
      <c r="O409" s="7" t="s">
        <v>25</v>
      </c>
      <c r="P409" s="7">
        <v>27140</v>
      </c>
      <c r="Q409" s="7">
        <v>10410</v>
      </c>
      <c r="R409" s="8">
        <v>16730</v>
      </c>
      <c r="S409" s="2">
        <v>16.73</v>
      </c>
    </row>
    <row r="410" spans="1:19" x14ac:dyDescent="0.25">
      <c r="A410" s="2">
        <f t="shared" si="18"/>
        <v>5</v>
      </c>
      <c r="B410" s="2">
        <f t="shared" si="19"/>
        <v>12</v>
      </c>
      <c r="C410" s="2" t="str">
        <f t="shared" si="20"/>
        <v>sábado</v>
      </c>
      <c r="D410" s="16" t="s">
        <v>925</v>
      </c>
      <c r="E410" s="7" t="s">
        <v>926</v>
      </c>
      <c r="F410" s="7">
        <v>670</v>
      </c>
      <c r="G410" s="7">
        <v>717</v>
      </c>
      <c r="H410" s="7" t="s">
        <v>53</v>
      </c>
      <c r="I410" s="7" t="s">
        <v>53</v>
      </c>
      <c r="J410" s="7" t="s">
        <v>23</v>
      </c>
      <c r="K410" s="7">
        <v>2361</v>
      </c>
      <c r="L410" s="7">
        <v>7777</v>
      </c>
      <c r="M410" s="7" t="s">
        <v>24</v>
      </c>
      <c r="N410" s="7" t="s">
        <v>31</v>
      </c>
      <c r="O410" s="7" t="s">
        <v>25</v>
      </c>
      <c r="P410" s="7">
        <v>30790</v>
      </c>
      <c r="Q410" s="7">
        <v>12280</v>
      </c>
      <c r="R410" s="8">
        <v>18510</v>
      </c>
      <c r="S410" s="2">
        <v>18.510000000000002</v>
      </c>
    </row>
    <row r="411" spans="1:19" x14ac:dyDescent="0.25">
      <c r="A411" s="2">
        <f t="shared" si="18"/>
        <v>5</v>
      </c>
      <c r="B411" s="2">
        <f t="shared" si="19"/>
        <v>12</v>
      </c>
      <c r="C411" s="2" t="str">
        <f t="shared" si="20"/>
        <v>sábado</v>
      </c>
      <c r="D411" s="16" t="s">
        <v>928</v>
      </c>
      <c r="E411" s="7" t="s">
        <v>929</v>
      </c>
      <c r="F411" s="7">
        <v>698</v>
      </c>
      <c r="G411" s="7">
        <v>740</v>
      </c>
      <c r="H411" s="7" t="s">
        <v>38</v>
      </c>
      <c r="I411" s="7" t="s">
        <v>38</v>
      </c>
      <c r="J411" s="7" t="s">
        <v>23</v>
      </c>
      <c r="K411" s="7">
        <v>2361</v>
      </c>
      <c r="L411" s="7">
        <v>7777</v>
      </c>
      <c r="M411" s="7" t="s">
        <v>24</v>
      </c>
      <c r="N411" s="7" t="s">
        <v>31</v>
      </c>
      <c r="O411" s="7" t="s">
        <v>25</v>
      </c>
      <c r="P411" s="7">
        <v>24180</v>
      </c>
      <c r="Q411" s="7">
        <v>12750</v>
      </c>
      <c r="R411" s="8">
        <v>11430</v>
      </c>
      <c r="S411" s="2">
        <v>11.43</v>
      </c>
    </row>
    <row r="412" spans="1:19" x14ac:dyDescent="0.25">
      <c r="A412" s="2">
        <f t="shared" si="18"/>
        <v>5</v>
      </c>
      <c r="B412" s="2">
        <f t="shared" si="19"/>
        <v>12</v>
      </c>
      <c r="C412" s="2" t="str">
        <f t="shared" si="20"/>
        <v>sábado</v>
      </c>
      <c r="D412" s="16" t="s">
        <v>930</v>
      </c>
      <c r="E412" s="7" t="s">
        <v>931</v>
      </c>
      <c r="F412" s="7">
        <v>701</v>
      </c>
      <c r="G412" s="7">
        <v>746</v>
      </c>
      <c r="H412" s="7" t="s">
        <v>59</v>
      </c>
      <c r="I412" s="7" t="s">
        <v>87</v>
      </c>
      <c r="J412" s="7" t="s">
        <v>23</v>
      </c>
      <c r="K412" s="7">
        <v>2361</v>
      </c>
      <c r="L412" s="7">
        <v>7777</v>
      </c>
      <c r="M412" s="7" t="s">
        <v>24</v>
      </c>
      <c r="N412" s="7" t="s">
        <v>31</v>
      </c>
      <c r="O412" s="7" t="s">
        <v>25</v>
      </c>
      <c r="P412" s="7">
        <v>25420</v>
      </c>
      <c r="Q412" s="7">
        <v>12270</v>
      </c>
      <c r="R412" s="8">
        <v>13150</v>
      </c>
      <c r="S412" s="2">
        <v>13.15</v>
      </c>
    </row>
    <row r="413" spans="1:19" x14ac:dyDescent="0.25">
      <c r="A413" s="2">
        <f t="shared" si="18"/>
        <v>5</v>
      </c>
      <c r="B413" s="2">
        <f t="shared" si="19"/>
        <v>12</v>
      </c>
      <c r="C413" s="2" t="str">
        <f t="shared" si="20"/>
        <v>sábado</v>
      </c>
      <c r="D413" s="16" t="s">
        <v>932</v>
      </c>
      <c r="E413" s="7" t="s">
        <v>933</v>
      </c>
      <c r="F413" s="7">
        <v>729</v>
      </c>
      <c r="G413" s="7">
        <v>773</v>
      </c>
      <c r="H413" s="7" t="s">
        <v>76</v>
      </c>
      <c r="I413" s="7" t="s">
        <v>76</v>
      </c>
      <c r="J413" s="7" t="s">
        <v>23</v>
      </c>
      <c r="K413" s="7">
        <v>2361</v>
      </c>
      <c r="L413" s="7">
        <v>7777</v>
      </c>
      <c r="M413" s="7" t="s">
        <v>24</v>
      </c>
      <c r="N413" s="7" t="s">
        <v>31</v>
      </c>
      <c r="O413" s="7" t="s">
        <v>25</v>
      </c>
      <c r="P413" s="7">
        <v>20190</v>
      </c>
      <c r="Q413" s="7">
        <v>12510</v>
      </c>
      <c r="R413" s="8">
        <v>7680</v>
      </c>
      <c r="S413" s="2">
        <v>7.68</v>
      </c>
    </row>
    <row r="414" spans="1:19" x14ac:dyDescent="0.25">
      <c r="A414" s="2">
        <f t="shared" si="18"/>
        <v>5</v>
      </c>
      <c r="B414" s="2">
        <f t="shared" si="19"/>
        <v>12</v>
      </c>
      <c r="C414" s="2" t="str">
        <f t="shared" si="20"/>
        <v>sábado</v>
      </c>
      <c r="D414" s="16" t="s">
        <v>934</v>
      </c>
      <c r="E414" s="7" t="s">
        <v>935</v>
      </c>
      <c r="F414" s="7">
        <v>739</v>
      </c>
      <c r="G414" s="7">
        <v>783</v>
      </c>
      <c r="H414" s="7" t="s">
        <v>46</v>
      </c>
      <c r="I414" s="7" t="s">
        <v>46</v>
      </c>
      <c r="J414" s="7" t="s">
        <v>23</v>
      </c>
      <c r="K414" s="7">
        <v>2161</v>
      </c>
      <c r="L414" s="7">
        <v>7777</v>
      </c>
      <c r="M414" s="7" t="s">
        <v>24</v>
      </c>
      <c r="N414" s="7" t="s">
        <v>31</v>
      </c>
      <c r="O414" s="7" t="s">
        <v>25</v>
      </c>
      <c r="P414" s="7">
        <v>19870</v>
      </c>
      <c r="Q414" s="7">
        <v>12200</v>
      </c>
      <c r="R414" s="8">
        <v>7670</v>
      </c>
      <c r="S414" s="2">
        <v>7.67</v>
      </c>
    </row>
    <row r="415" spans="1:19" x14ac:dyDescent="0.25">
      <c r="A415" s="2">
        <f t="shared" si="18"/>
        <v>5</v>
      </c>
      <c r="B415" s="2">
        <f t="shared" si="19"/>
        <v>12</v>
      </c>
      <c r="C415" s="2" t="str">
        <f t="shared" si="20"/>
        <v>sábado</v>
      </c>
      <c r="D415" s="16" t="s">
        <v>936</v>
      </c>
      <c r="E415" s="7" t="s">
        <v>937</v>
      </c>
      <c r="F415" s="7">
        <v>775</v>
      </c>
      <c r="G415" s="7">
        <v>816</v>
      </c>
      <c r="H415" s="7" t="s">
        <v>30</v>
      </c>
      <c r="I415" s="7" t="s">
        <v>30</v>
      </c>
      <c r="J415" s="7" t="s">
        <v>23</v>
      </c>
      <c r="K415" s="7">
        <v>2161</v>
      </c>
      <c r="L415" s="7">
        <v>7777</v>
      </c>
      <c r="M415" s="7" t="s">
        <v>24</v>
      </c>
      <c r="N415" s="7" t="s">
        <v>31</v>
      </c>
      <c r="O415" s="7" t="s">
        <v>25</v>
      </c>
      <c r="P415" s="7">
        <v>27060</v>
      </c>
      <c r="Q415" s="7">
        <v>12160</v>
      </c>
      <c r="R415" s="8">
        <v>14900</v>
      </c>
      <c r="S415" s="2">
        <v>14.9</v>
      </c>
    </row>
    <row r="416" spans="1:19" x14ac:dyDescent="0.25">
      <c r="A416" s="2">
        <f t="shared" si="18"/>
        <v>5</v>
      </c>
      <c r="B416" s="2">
        <f t="shared" si="19"/>
        <v>13</v>
      </c>
      <c r="C416" s="2" t="str">
        <f t="shared" si="20"/>
        <v>domingo</v>
      </c>
      <c r="D416" s="16" t="s">
        <v>938</v>
      </c>
      <c r="E416" s="7" t="s">
        <v>939</v>
      </c>
      <c r="F416" s="7">
        <v>33</v>
      </c>
      <c r="G416" s="7">
        <v>860</v>
      </c>
      <c r="H416" s="7" t="s">
        <v>42</v>
      </c>
      <c r="I416" s="7" t="s">
        <v>42</v>
      </c>
      <c r="J416" s="7" t="s">
        <v>23</v>
      </c>
      <c r="K416" s="7">
        <v>2361</v>
      </c>
      <c r="L416" s="7">
        <v>7777</v>
      </c>
      <c r="M416" s="7" t="s">
        <v>24</v>
      </c>
      <c r="N416" s="7" t="s">
        <v>31</v>
      </c>
      <c r="O416" s="7" t="s">
        <v>25</v>
      </c>
      <c r="P416" s="7">
        <v>16460</v>
      </c>
      <c r="Q416" s="7">
        <v>12150</v>
      </c>
      <c r="R416" s="8">
        <v>4310</v>
      </c>
      <c r="S416" s="2">
        <v>4.3099999999999996</v>
      </c>
    </row>
    <row r="417" spans="1:19" x14ac:dyDescent="0.25">
      <c r="A417" s="2">
        <f t="shared" si="18"/>
        <v>5</v>
      </c>
      <c r="B417" s="2">
        <f t="shared" si="19"/>
        <v>13</v>
      </c>
      <c r="C417" s="2" t="str">
        <f t="shared" si="20"/>
        <v>domingo</v>
      </c>
      <c r="D417" s="16" t="s">
        <v>940</v>
      </c>
      <c r="E417" s="7" t="s">
        <v>941</v>
      </c>
      <c r="F417" s="7">
        <v>62</v>
      </c>
      <c r="G417" s="7">
        <v>887</v>
      </c>
      <c r="H417" s="7" t="s">
        <v>62</v>
      </c>
      <c r="I417" s="7" t="s">
        <v>62</v>
      </c>
      <c r="J417" s="7" t="s">
        <v>23</v>
      </c>
      <c r="K417" s="7">
        <v>2361</v>
      </c>
      <c r="L417" s="7">
        <v>7777</v>
      </c>
      <c r="M417" s="7" t="s">
        <v>24</v>
      </c>
      <c r="N417" s="7" t="s">
        <v>31</v>
      </c>
      <c r="O417" s="7" t="s">
        <v>25</v>
      </c>
      <c r="P417" s="7">
        <v>29400</v>
      </c>
      <c r="Q417" s="7">
        <v>12220</v>
      </c>
      <c r="R417" s="8">
        <v>17180</v>
      </c>
      <c r="S417" s="2">
        <v>17.18</v>
      </c>
    </row>
    <row r="418" spans="1:19" x14ac:dyDescent="0.25">
      <c r="A418" s="2">
        <f t="shared" si="18"/>
        <v>5</v>
      </c>
      <c r="B418" s="2">
        <f t="shared" si="19"/>
        <v>13</v>
      </c>
      <c r="C418" s="2" t="str">
        <f t="shared" si="20"/>
        <v>domingo</v>
      </c>
      <c r="D418" s="16" t="s">
        <v>942</v>
      </c>
      <c r="E418" s="7" t="s">
        <v>943</v>
      </c>
      <c r="F418" s="7">
        <v>63</v>
      </c>
      <c r="G418" s="7">
        <v>886</v>
      </c>
      <c r="H418" s="7" t="s">
        <v>53</v>
      </c>
      <c r="I418" s="7" t="s">
        <v>53</v>
      </c>
      <c r="J418" s="7" t="s">
        <v>23</v>
      </c>
      <c r="K418" s="7">
        <v>2361</v>
      </c>
      <c r="L418" s="7">
        <v>7777</v>
      </c>
      <c r="M418" s="7" t="s">
        <v>24</v>
      </c>
      <c r="N418" s="7" t="s">
        <v>31</v>
      </c>
      <c r="O418" s="7" t="s">
        <v>25</v>
      </c>
      <c r="P418" s="7">
        <v>17440</v>
      </c>
      <c r="Q418" s="7">
        <v>12200</v>
      </c>
      <c r="R418" s="8">
        <v>5240</v>
      </c>
      <c r="S418" s="2">
        <v>5.24</v>
      </c>
    </row>
    <row r="419" spans="1:19" x14ac:dyDescent="0.25">
      <c r="A419" s="2">
        <f t="shared" si="18"/>
        <v>5</v>
      </c>
      <c r="B419" s="2">
        <f t="shared" si="19"/>
        <v>13</v>
      </c>
      <c r="C419" s="2" t="str">
        <f t="shared" si="20"/>
        <v>domingo</v>
      </c>
      <c r="D419" s="16" t="s">
        <v>944</v>
      </c>
      <c r="E419" s="7" t="s">
        <v>945</v>
      </c>
      <c r="F419" s="7">
        <v>113</v>
      </c>
      <c r="G419" s="7">
        <v>940</v>
      </c>
      <c r="H419" s="7" t="s">
        <v>65</v>
      </c>
      <c r="I419" s="7">
        <v>1304</v>
      </c>
      <c r="J419" s="7" t="s">
        <v>23</v>
      </c>
      <c r="K419" s="7">
        <v>2361</v>
      </c>
      <c r="L419" s="7">
        <v>7777</v>
      </c>
      <c r="M419" s="7" t="s">
        <v>24</v>
      </c>
      <c r="N419" s="7" t="s">
        <v>31</v>
      </c>
      <c r="O419" s="7" t="s">
        <v>25</v>
      </c>
      <c r="P419" s="7">
        <v>16370</v>
      </c>
      <c r="Q419" s="7">
        <v>12310</v>
      </c>
      <c r="R419" s="8">
        <v>4060</v>
      </c>
      <c r="S419" s="2">
        <v>4.0599999999999996</v>
      </c>
    </row>
    <row r="420" spans="1:19" x14ac:dyDescent="0.25">
      <c r="A420" s="2">
        <f t="shared" si="18"/>
        <v>5</v>
      </c>
      <c r="B420" s="2">
        <f t="shared" si="19"/>
        <v>13</v>
      </c>
      <c r="C420" s="2" t="str">
        <f t="shared" si="20"/>
        <v>domingo</v>
      </c>
      <c r="D420" s="16" t="s">
        <v>946</v>
      </c>
      <c r="E420" s="7" t="s">
        <v>947</v>
      </c>
      <c r="F420" s="7">
        <v>137</v>
      </c>
      <c r="G420" s="7">
        <v>963</v>
      </c>
      <c r="H420" s="7" t="s">
        <v>38</v>
      </c>
      <c r="I420" s="7" t="s">
        <v>38</v>
      </c>
      <c r="J420" s="7" t="s">
        <v>23</v>
      </c>
      <c r="K420" s="7">
        <v>2361</v>
      </c>
      <c r="L420" s="7">
        <v>7777</v>
      </c>
      <c r="M420" s="7" t="s">
        <v>24</v>
      </c>
      <c r="N420" s="7" t="s">
        <v>31</v>
      </c>
      <c r="O420" s="7" t="s">
        <v>25</v>
      </c>
      <c r="P420" s="7">
        <v>19900</v>
      </c>
      <c r="Q420" s="7">
        <v>12710</v>
      </c>
      <c r="R420" s="8">
        <v>7190</v>
      </c>
      <c r="S420" s="2">
        <v>7.19</v>
      </c>
    </row>
    <row r="421" spans="1:19" x14ac:dyDescent="0.25">
      <c r="A421" s="2">
        <f t="shared" si="18"/>
        <v>5</v>
      </c>
      <c r="B421" s="2">
        <f t="shared" si="19"/>
        <v>13</v>
      </c>
      <c r="C421" s="2" t="str">
        <f t="shared" si="20"/>
        <v>domingo</v>
      </c>
      <c r="D421" s="16" t="s">
        <v>948</v>
      </c>
      <c r="E421" s="7" t="s">
        <v>949</v>
      </c>
      <c r="F421" s="7">
        <v>202</v>
      </c>
      <c r="G421" s="7">
        <v>1026</v>
      </c>
      <c r="H421" s="7" t="s">
        <v>111</v>
      </c>
      <c r="I421" s="7">
        <v>1307</v>
      </c>
      <c r="J421" s="7" t="s">
        <v>23</v>
      </c>
      <c r="K421" s="7">
        <v>2361</v>
      </c>
      <c r="L421" s="7">
        <v>7777</v>
      </c>
      <c r="M421" s="7" t="s">
        <v>24</v>
      </c>
      <c r="N421" s="7" t="s">
        <v>31</v>
      </c>
      <c r="O421" s="7" t="s">
        <v>25</v>
      </c>
      <c r="P421" s="7">
        <v>19610</v>
      </c>
      <c r="Q421" s="7">
        <v>12670</v>
      </c>
      <c r="R421" s="8">
        <v>6940</v>
      </c>
      <c r="S421" s="2">
        <v>6.94</v>
      </c>
    </row>
    <row r="422" spans="1:19" x14ac:dyDescent="0.25">
      <c r="A422" s="2">
        <f t="shared" si="18"/>
        <v>5</v>
      </c>
      <c r="B422" s="2">
        <f t="shared" si="19"/>
        <v>13</v>
      </c>
      <c r="C422" s="2" t="str">
        <f t="shared" si="20"/>
        <v>domingo</v>
      </c>
      <c r="D422" s="16" t="s">
        <v>950</v>
      </c>
      <c r="E422" s="7" t="s">
        <v>951</v>
      </c>
      <c r="F422" s="7">
        <v>212</v>
      </c>
      <c r="G422" s="7">
        <v>1046</v>
      </c>
      <c r="H422" s="7" t="s">
        <v>125</v>
      </c>
      <c r="I422" s="7">
        <v>1306</v>
      </c>
      <c r="J422" s="7" t="s">
        <v>23</v>
      </c>
      <c r="K422" s="7">
        <v>2361</v>
      </c>
      <c r="L422" s="7">
        <v>7777</v>
      </c>
      <c r="M422" s="7" t="s">
        <v>24</v>
      </c>
      <c r="N422" s="7" t="s">
        <v>31</v>
      </c>
      <c r="O422" s="7" t="s">
        <v>25</v>
      </c>
      <c r="P422" s="7">
        <v>20080</v>
      </c>
      <c r="Q422" s="7">
        <v>12050</v>
      </c>
      <c r="R422" s="8">
        <v>8030</v>
      </c>
      <c r="S422" s="2">
        <v>8.0299999999999994</v>
      </c>
    </row>
    <row r="423" spans="1:19" x14ac:dyDescent="0.25">
      <c r="A423" s="2">
        <f t="shared" si="18"/>
        <v>5</v>
      </c>
      <c r="B423" s="2">
        <f t="shared" si="19"/>
        <v>13</v>
      </c>
      <c r="C423" s="2" t="str">
        <f t="shared" si="20"/>
        <v>domingo</v>
      </c>
      <c r="D423" s="16" t="s">
        <v>952</v>
      </c>
      <c r="E423" s="7" t="s">
        <v>953</v>
      </c>
      <c r="F423" s="7">
        <v>222</v>
      </c>
      <c r="G423" s="7">
        <v>1043</v>
      </c>
      <c r="H423" s="7" t="s">
        <v>110</v>
      </c>
      <c r="I423" s="7" t="s">
        <v>110</v>
      </c>
      <c r="J423" s="7" t="s">
        <v>23</v>
      </c>
      <c r="K423" s="7">
        <v>2161</v>
      </c>
      <c r="L423" s="7">
        <v>7777</v>
      </c>
      <c r="M423" s="7" t="s">
        <v>24</v>
      </c>
      <c r="N423" s="7" t="s">
        <v>31</v>
      </c>
      <c r="O423" s="7" t="s">
        <v>25</v>
      </c>
      <c r="P423" s="7">
        <v>18480</v>
      </c>
      <c r="Q423" s="7">
        <v>10400</v>
      </c>
      <c r="R423" s="8">
        <v>8080</v>
      </c>
      <c r="S423" s="2">
        <v>8.08</v>
      </c>
    </row>
    <row r="424" spans="1:19" x14ac:dyDescent="0.25">
      <c r="A424" s="2">
        <f t="shared" si="18"/>
        <v>5</v>
      </c>
      <c r="B424" s="2">
        <f t="shared" si="19"/>
        <v>13</v>
      </c>
      <c r="C424" s="2" t="str">
        <f t="shared" si="20"/>
        <v>domingo</v>
      </c>
      <c r="D424" s="16" t="s">
        <v>954</v>
      </c>
      <c r="E424" s="7" t="s">
        <v>955</v>
      </c>
      <c r="F424" s="7">
        <v>225</v>
      </c>
      <c r="G424" s="7">
        <v>1039</v>
      </c>
      <c r="H424" s="7" t="s">
        <v>76</v>
      </c>
      <c r="I424" s="7" t="s">
        <v>76</v>
      </c>
      <c r="J424" s="7" t="s">
        <v>23</v>
      </c>
      <c r="K424" s="7">
        <v>2161</v>
      </c>
      <c r="L424" s="7">
        <v>7777</v>
      </c>
      <c r="M424" s="7" t="s">
        <v>24</v>
      </c>
      <c r="N424" s="7" t="s">
        <v>31</v>
      </c>
      <c r="O424" s="7" t="s">
        <v>25</v>
      </c>
      <c r="P424" s="7">
        <v>26790</v>
      </c>
      <c r="Q424" s="7">
        <v>12420</v>
      </c>
      <c r="R424" s="8">
        <v>14370</v>
      </c>
      <c r="S424" s="2">
        <v>14.37</v>
      </c>
    </row>
    <row r="425" spans="1:19" x14ac:dyDescent="0.25">
      <c r="A425" s="2">
        <f t="shared" si="18"/>
        <v>5</v>
      </c>
      <c r="B425" s="2">
        <f t="shared" si="19"/>
        <v>13</v>
      </c>
      <c r="C425" s="2" t="str">
        <f t="shared" si="20"/>
        <v>domingo</v>
      </c>
      <c r="D425" s="16" t="s">
        <v>956</v>
      </c>
      <c r="E425" s="7" t="s">
        <v>957</v>
      </c>
      <c r="F425" s="7">
        <v>230</v>
      </c>
      <c r="G425" s="7">
        <v>4</v>
      </c>
      <c r="H425" s="7" t="s">
        <v>49</v>
      </c>
      <c r="I425" s="7" t="s">
        <v>49</v>
      </c>
      <c r="J425" s="7" t="s">
        <v>23</v>
      </c>
      <c r="K425" s="7">
        <v>2161</v>
      </c>
      <c r="L425" s="7">
        <v>7777</v>
      </c>
      <c r="M425" s="7" t="s">
        <v>24</v>
      </c>
      <c r="N425" s="7" t="s">
        <v>31</v>
      </c>
      <c r="O425" s="7" t="s">
        <v>25</v>
      </c>
      <c r="P425" s="7">
        <v>18870</v>
      </c>
      <c r="Q425" s="7">
        <v>12850</v>
      </c>
      <c r="R425" s="8">
        <v>6020</v>
      </c>
      <c r="S425" s="2">
        <v>6.02</v>
      </c>
    </row>
    <row r="426" spans="1:19" x14ac:dyDescent="0.25">
      <c r="A426" s="2">
        <f t="shared" si="18"/>
        <v>5</v>
      </c>
      <c r="B426" s="2">
        <f t="shared" si="19"/>
        <v>13</v>
      </c>
      <c r="C426" s="2" t="str">
        <f t="shared" si="20"/>
        <v>domingo</v>
      </c>
      <c r="D426" s="16" t="s">
        <v>958</v>
      </c>
      <c r="E426" s="7" t="s">
        <v>959</v>
      </c>
      <c r="F426" s="7">
        <v>234</v>
      </c>
      <c r="G426" s="7">
        <v>12</v>
      </c>
      <c r="H426" s="7" t="s">
        <v>70</v>
      </c>
      <c r="I426" s="7" t="s">
        <v>70</v>
      </c>
      <c r="J426" s="7" t="s">
        <v>23</v>
      </c>
      <c r="K426" s="7">
        <v>2161</v>
      </c>
      <c r="L426" s="7">
        <v>7777</v>
      </c>
      <c r="M426" s="7" t="s">
        <v>24</v>
      </c>
      <c r="N426" s="7" t="s">
        <v>31</v>
      </c>
      <c r="O426" s="7" t="s">
        <v>25</v>
      </c>
      <c r="P426" s="7">
        <v>20450</v>
      </c>
      <c r="Q426" s="7">
        <v>10410</v>
      </c>
      <c r="R426" s="8">
        <v>10040</v>
      </c>
      <c r="S426" s="2">
        <v>10.039999999999999</v>
      </c>
    </row>
    <row r="427" spans="1:19" x14ac:dyDescent="0.25">
      <c r="A427" s="2">
        <f t="shared" si="18"/>
        <v>5</v>
      </c>
      <c r="B427" s="2">
        <f t="shared" si="19"/>
        <v>14</v>
      </c>
      <c r="C427" s="2" t="str">
        <f t="shared" si="20"/>
        <v>lunes</v>
      </c>
      <c r="D427" s="16" t="s">
        <v>960</v>
      </c>
      <c r="E427" s="7" t="s">
        <v>961</v>
      </c>
      <c r="F427" s="7">
        <v>31</v>
      </c>
      <c r="G427" s="7">
        <v>38</v>
      </c>
      <c r="H427" s="7" t="s">
        <v>35</v>
      </c>
      <c r="I427" s="7" t="s">
        <v>35</v>
      </c>
      <c r="J427" s="7" t="s">
        <v>23</v>
      </c>
      <c r="K427" s="7">
        <v>2161</v>
      </c>
      <c r="L427" s="7">
        <v>7777</v>
      </c>
      <c r="M427" s="7" t="s">
        <v>24</v>
      </c>
      <c r="N427" s="7" t="s">
        <v>31</v>
      </c>
      <c r="O427" s="7" t="s">
        <v>25</v>
      </c>
      <c r="P427" s="7">
        <v>22630</v>
      </c>
      <c r="Q427" s="7">
        <v>12950</v>
      </c>
      <c r="R427" s="8">
        <v>9680</v>
      </c>
      <c r="S427" s="2">
        <v>9.68</v>
      </c>
    </row>
    <row r="428" spans="1:19" x14ac:dyDescent="0.25">
      <c r="A428" s="2">
        <f t="shared" si="18"/>
        <v>5</v>
      </c>
      <c r="B428" s="2">
        <f t="shared" si="19"/>
        <v>14</v>
      </c>
      <c r="C428" s="2" t="str">
        <f t="shared" si="20"/>
        <v>lunes</v>
      </c>
      <c r="D428" s="16" t="s">
        <v>962</v>
      </c>
      <c r="E428" s="7" t="s">
        <v>963</v>
      </c>
      <c r="F428" s="7">
        <v>114</v>
      </c>
      <c r="G428" s="7">
        <v>121</v>
      </c>
      <c r="H428" s="7" t="s">
        <v>76</v>
      </c>
      <c r="I428" s="7" t="s">
        <v>76</v>
      </c>
      <c r="J428" s="7" t="s">
        <v>23</v>
      </c>
      <c r="K428" s="7">
        <v>2161</v>
      </c>
      <c r="L428" s="7">
        <v>7777</v>
      </c>
      <c r="M428" s="7" t="s">
        <v>24</v>
      </c>
      <c r="N428" s="7" t="s">
        <v>31</v>
      </c>
      <c r="O428" s="7" t="s">
        <v>25</v>
      </c>
      <c r="P428" s="7">
        <v>16400</v>
      </c>
      <c r="Q428" s="7">
        <v>12270</v>
      </c>
      <c r="R428" s="8">
        <v>4130</v>
      </c>
      <c r="S428" s="2">
        <v>4.13</v>
      </c>
    </row>
    <row r="429" spans="1:19" x14ac:dyDescent="0.25">
      <c r="A429" s="2">
        <f t="shared" si="18"/>
        <v>5</v>
      </c>
      <c r="B429" s="2">
        <f t="shared" si="19"/>
        <v>14</v>
      </c>
      <c r="C429" s="2" t="str">
        <f t="shared" si="20"/>
        <v>lunes</v>
      </c>
      <c r="D429" s="16" t="s">
        <v>964</v>
      </c>
      <c r="E429" s="7" t="s">
        <v>965</v>
      </c>
      <c r="F429" s="7">
        <v>121</v>
      </c>
      <c r="G429" s="7">
        <v>131</v>
      </c>
      <c r="H429" s="7" t="s">
        <v>59</v>
      </c>
      <c r="I429" s="7" t="s">
        <v>87</v>
      </c>
      <c r="J429" s="7" t="s">
        <v>23</v>
      </c>
      <c r="K429" s="7">
        <v>2361</v>
      </c>
      <c r="L429" s="7">
        <v>7777</v>
      </c>
      <c r="M429" s="7" t="s">
        <v>24</v>
      </c>
      <c r="N429" s="7" t="s">
        <v>31</v>
      </c>
      <c r="O429" s="7" t="s">
        <v>25</v>
      </c>
      <c r="P429" s="7">
        <v>22620</v>
      </c>
      <c r="Q429" s="7">
        <v>12130</v>
      </c>
      <c r="R429" s="8">
        <v>10490</v>
      </c>
      <c r="S429" s="2">
        <v>10.49</v>
      </c>
    </row>
    <row r="430" spans="1:19" x14ac:dyDescent="0.25">
      <c r="A430" s="2">
        <f t="shared" si="18"/>
        <v>5</v>
      </c>
      <c r="B430" s="2">
        <f t="shared" si="19"/>
        <v>14</v>
      </c>
      <c r="C430" s="2" t="str">
        <f t="shared" si="20"/>
        <v>lunes</v>
      </c>
      <c r="D430" s="16" t="s">
        <v>966</v>
      </c>
      <c r="E430" s="7" t="s">
        <v>967</v>
      </c>
      <c r="F430" s="7">
        <v>133</v>
      </c>
      <c r="G430" s="7">
        <v>140</v>
      </c>
      <c r="H430" s="7" t="s">
        <v>38</v>
      </c>
      <c r="I430" s="7" t="s">
        <v>38</v>
      </c>
      <c r="J430" s="7" t="s">
        <v>23</v>
      </c>
      <c r="K430" s="7">
        <v>2161</v>
      </c>
      <c r="L430" s="7">
        <v>7777</v>
      </c>
      <c r="M430" s="7" t="s">
        <v>24</v>
      </c>
      <c r="N430" s="7" t="s">
        <v>31</v>
      </c>
      <c r="O430" s="7" t="s">
        <v>25</v>
      </c>
      <c r="P430" s="7">
        <v>23090</v>
      </c>
      <c r="Q430" s="7">
        <v>12450</v>
      </c>
      <c r="R430" s="8">
        <v>10640</v>
      </c>
      <c r="S430" s="2">
        <v>10.64</v>
      </c>
    </row>
    <row r="431" spans="1:19" x14ac:dyDescent="0.25">
      <c r="A431" s="2">
        <f t="shared" si="18"/>
        <v>5</v>
      </c>
      <c r="B431" s="2">
        <f t="shared" si="19"/>
        <v>14</v>
      </c>
      <c r="C431" s="2" t="str">
        <f t="shared" si="20"/>
        <v>lunes</v>
      </c>
      <c r="D431" s="16" t="s">
        <v>968</v>
      </c>
      <c r="E431" s="7" t="s">
        <v>969</v>
      </c>
      <c r="F431" s="7">
        <v>164</v>
      </c>
      <c r="G431" s="7">
        <v>163</v>
      </c>
      <c r="H431" s="7" t="s">
        <v>56</v>
      </c>
      <c r="I431" s="7">
        <v>1305</v>
      </c>
      <c r="J431" s="7" t="s">
        <v>23</v>
      </c>
      <c r="K431" s="7">
        <v>2161</v>
      </c>
      <c r="L431" s="7">
        <v>7777</v>
      </c>
      <c r="M431" s="7" t="s">
        <v>24</v>
      </c>
      <c r="N431" s="7" t="s">
        <v>31</v>
      </c>
      <c r="O431" s="7" t="s">
        <v>25</v>
      </c>
      <c r="P431" s="7">
        <v>16130</v>
      </c>
      <c r="Q431" s="7">
        <v>12310</v>
      </c>
      <c r="R431" s="8">
        <v>3820</v>
      </c>
      <c r="S431" s="2">
        <v>3.82</v>
      </c>
    </row>
    <row r="432" spans="1:19" x14ac:dyDescent="0.25">
      <c r="A432" s="2">
        <f t="shared" si="18"/>
        <v>5</v>
      </c>
      <c r="B432" s="2">
        <f t="shared" si="19"/>
        <v>14</v>
      </c>
      <c r="C432" s="2" t="str">
        <f t="shared" si="20"/>
        <v>lunes</v>
      </c>
      <c r="D432" s="16" t="s">
        <v>970</v>
      </c>
      <c r="E432" s="7" t="s">
        <v>971</v>
      </c>
      <c r="F432" s="7">
        <v>176</v>
      </c>
      <c r="G432" s="7">
        <v>185</v>
      </c>
      <c r="H432" s="7" t="s">
        <v>95</v>
      </c>
      <c r="I432" s="7" t="s">
        <v>95</v>
      </c>
      <c r="J432" s="7" t="s">
        <v>23</v>
      </c>
      <c r="K432" s="7">
        <v>2161</v>
      </c>
      <c r="L432" s="7">
        <v>7777</v>
      </c>
      <c r="M432" s="7" t="s">
        <v>24</v>
      </c>
      <c r="N432" s="7" t="s">
        <v>31</v>
      </c>
      <c r="O432" s="7" t="s">
        <v>25</v>
      </c>
      <c r="P432" s="7">
        <v>16220</v>
      </c>
      <c r="Q432" s="7">
        <v>11840</v>
      </c>
      <c r="R432" s="8">
        <v>4380</v>
      </c>
      <c r="S432" s="2">
        <v>4.38</v>
      </c>
    </row>
    <row r="433" spans="1:19" x14ac:dyDescent="0.25">
      <c r="A433" s="2">
        <f t="shared" si="18"/>
        <v>5</v>
      </c>
      <c r="B433" s="2">
        <f t="shared" si="19"/>
        <v>14</v>
      </c>
      <c r="C433" s="2" t="str">
        <f t="shared" si="20"/>
        <v>lunes</v>
      </c>
      <c r="D433" s="16" t="s">
        <v>972</v>
      </c>
      <c r="E433" s="7" t="s">
        <v>973</v>
      </c>
      <c r="F433" s="7">
        <v>180</v>
      </c>
      <c r="G433" s="7">
        <v>186</v>
      </c>
      <c r="H433" s="7" t="s">
        <v>53</v>
      </c>
      <c r="I433" s="7" t="s">
        <v>53</v>
      </c>
      <c r="J433" s="7" t="s">
        <v>23</v>
      </c>
      <c r="K433" s="7">
        <v>2361</v>
      </c>
      <c r="L433" s="7">
        <v>7777</v>
      </c>
      <c r="M433" s="7" t="s">
        <v>24</v>
      </c>
      <c r="N433" s="7" t="s">
        <v>31</v>
      </c>
      <c r="O433" s="7" t="s">
        <v>25</v>
      </c>
      <c r="P433" s="7">
        <v>21850</v>
      </c>
      <c r="Q433" s="7">
        <v>12110</v>
      </c>
      <c r="R433" s="8">
        <v>9740</v>
      </c>
      <c r="S433" s="2">
        <v>9.74</v>
      </c>
    </row>
    <row r="434" spans="1:19" x14ac:dyDescent="0.25">
      <c r="A434" s="2">
        <f t="shared" si="18"/>
        <v>5</v>
      </c>
      <c r="B434" s="2">
        <f t="shared" si="19"/>
        <v>14</v>
      </c>
      <c r="C434" s="2" t="str">
        <f t="shared" si="20"/>
        <v>lunes</v>
      </c>
      <c r="D434" s="16" t="s">
        <v>974</v>
      </c>
      <c r="E434" s="7" t="s">
        <v>975</v>
      </c>
      <c r="F434" s="7">
        <v>188</v>
      </c>
      <c r="G434" s="7">
        <v>203</v>
      </c>
      <c r="H434" s="7" t="s">
        <v>110</v>
      </c>
      <c r="I434" s="7" t="s">
        <v>110</v>
      </c>
      <c r="J434" s="7" t="s">
        <v>23</v>
      </c>
      <c r="K434" s="7">
        <v>2161</v>
      </c>
      <c r="L434" s="7">
        <v>7777</v>
      </c>
      <c r="M434" s="7" t="s">
        <v>24</v>
      </c>
      <c r="N434" s="7" t="s">
        <v>31</v>
      </c>
      <c r="O434" s="7" t="s">
        <v>25</v>
      </c>
      <c r="P434" s="7">
        <v>19460</v>
      </c>
      <c r="Q434" s="7">
        <v>10550</v>
      </c>
      <c r="R434" s="8">
        <v>8910</v>
      </c>
      <c r="S434" s="2">
        <v>8.91</v>
      </c>
    </row>
    <row r="435" spans="1:19" x14ac:dyDescent="0.25">
      <c r="A435" s="2">
        <f t="shared" si="18"/>
        <v>5</v>
      </c>
      <c r="B435" s="2">
        <f t="shared" si="19"/>
        <v>14</v>
      </c>
      <c r="C435" s="2" t="str">
        <f t="shared" si="20"/>
        <v>lunes</v>
      </c>
      <c r="D435" s="16" t="s">
        <v>976</v>
      </c>
      <c r="E435" s="7" t="s">
        <v>977</v>
      </c>
      <c r="F435" s="7">
        <v>207</v>
      </c>
      <c r="G435" s="7">
        <v>209</v>
      </c>
      <c r="H435" s="7" t="s">
        <v>125</v>
      </c>
      <c r="I435" s="7">
        <v>1306</v>
      </c>
      <c r="J435" s="7" t="s">
        <v>23</v>
      </c>
      <c r="K435" s="7">
        <v>2161</v>
      </c>
      <c r="L435" s="7">
        <v>7777</v>
      </c>
      <c r="M435" s="7" t="s">
        <v>24</v>
      </c>
      <c r="N435" s="7" t="s">
        <v>31</v>
      </c>
      <c r="O435" s="7" t="s">
        <v>25</v>
      </c>
      <c r="P435" s="7">
        <v>18320</v>
      </c>
      <c r="Q435" s="7">
        <v>12120</v>
      </c>
      <c r="R435" s="8">
        <v>6200</v>
      </c>
      <c r="S435" s="2">
        <v>6.2</v>
      </c>
    </row>
    <row r="436" spans="1:19" x14ac:dyDescent="0.25">
      <c r="A436" s="2">
        <f t="shared" si="18"/>
        <v>5</v>
      </c>
      <c r="B436" s="2">
        <f t="shared" si="19"/>
        <v>14</v>
      </c>
      <c r="C436" s="2" t="str">
        <f t="shared" si="20"/>
        <v>lunes</v>
      </c>
      <c r="D436" s="16" t="s">
        <v>978</v>
      </c>
      <c r="E436" s="7" t="s">
        <v>979</v>
      </c>
      <c r="F436" s="7">
        <v>246</v>
      </c>
      <c r="G436" s="7">
        <v>317</v>
      </c>
      <c r="H436" s="7" t="s">
        <v>62</v>
      </c>
      <c r="I436" s="7" t="s">
        <v>62</v>
      </c>
      <c r="J436" s="7" t="s">
        <v>23</v>
      </c>
      <c r="K436" s="7">
        <v>2161</v>
      </c>
      <c r="L436" s="7">
        <v>7777</v>
      </c>
      <c r="M436" s="7" t="s">
        <v>24</v>
      </c>
      <c r="N436" s="7" t="s">
        <v>31</v>
      </c>
      <c r="O436" s="7" t="s">
        <v>25</v>
      </c>
      <c r="P436" s="7">
        <v>23490</v>
      </c>
      <c r="Q436" s="7">
        <v>11870</v>
      </c>
      <c r="R436" s="8">
        <v>11620</v>
      </c>
      <c r="S436" s="2">
        <v>11.62</v>
      </c>
    </row>
    <row r="437" spans="1:19" x14ac:dyDescent="0.25">
      <c r="A437" s="2">
        <f t="shared" si="18"/>
        <v>5</v>
      </c>
      <c r="B437" s="2">
        <f t="shared" si="19"/>
        <v>14</v>
      </c>
      <c r="C437" s="2" t="str">
        <f t="shared" si="20"/>
        <v>lunes</v>
      </c>
      <c r="D437" s="16" t="s">
        <v>981</v>
      </c>
      <c r="E437" s="7" t="s">
        <v>982</v>
      </c>
      <c r="F437" s="7">
        <v>255</v>
      </c>
      <c r="G437" s="7">
        <v>316</v>
      </c>
      <c r="H437" s="7" t="s">
        <v>42</v>
      </c>
      <c r="I437" s="7" t="s">
        <v>42</v>
      </c>
      <c r="J437" s="7" t="s">
        <v>23</v>
      </c>
      <c r="K437" s="7">
        <v>2161</v>
      </c>
      <c r="L437" s="7">
        <v>7777</v>
      </c>
      <c r="M437" s="7" t="s">
        <v>24</v>
      </c>
      <c r="N437" s="7" t="s">
        <v>31</v>
      </c>
      <c r="O437" s="7" t="s">
        <v>25</v>
      </c>
      <c r="P437" s="7">
        <v>23740</v>
      </c>
      <c r="Q437" s="7">
        <v>12040</v>
      </c>
      <c r="R437" s="8">
        <v>11700</v>
      </c>
      <c r="S437" s="2">
        <v>11.7</v>
      </c>
    </row>
    <row r="438" spans="1:19" x14ac:dyDescent="0.25">
      <c r="A438" s="2">
        <f t="shared" si="18"/>
        <v>5</v>
      </c>
      <c r="B438" s="2">
        <f t="shared" si="19"/>
        <v>14</v>
      </c>
      <c r="C438" s="2" t="str">
        <f t="shared" si="20"/>
        <v>lunes</v>
      </c>
      <c r="D438" s="16" t="s">
        <v>984</v>
      </c>
      <c r="E438" s="7" t="s">
        <v>985</v>
      </c>
      <c r="F438" s="7">
        <v>305</v>
      </c>
      <c r="G438" s="7">
        <v>309</v>
      </c>
      <c r="H438" s="7" t="s">
        <v>35</v>
      </c>
      <c r="I438" s="7" t="s">
        <v>35</v>
      </c>
      <c r="J438" s="7" t="s">
        <v>23</v>
      </c>
      <c r="K438" s="7">
        <v>2161</v>
      </c>
      <c r="L438" s="7">
        <v>7777</v>
      </c>
      <c r="M438" s="7" t="s">
        <v>24</v>
      </c>
      <c r="N438" s="7" t="s">
        <v>31</v>
      </c>
      <c r="O438" s="7" t="s">
        <v>25</v>
      </c>
      <c r="P438" s="7">
        <v>25290</v>
      </c>
      <c r="Q438" s="7">
        <v>12990</v>
      </c>
      <c r="R438" s="8">
        <v>12300</v>
      </c>
      <c r="S438" s="2">
        <v>12.3</v>
      </c>
    </row>
    <row r="439" spans="1:19" x14ac:dyDescent="0.25">
      <c r="A439" s="2">
        <f t="shared" si="18"/>
        <v>5</v>
      </c>
      <c r="B439" s="2">
        <f t="shared" si="19"/>
        <v>14</v>
      </c>
      <c r="C439" s="2" t="str">
        <f t="shared" si="20"/>
        <v>lunes</v>
      </c>
      <c r="D439" s="16" t="s">
        <v>986</v>
      </c>
      <c r="E439" s="7" t="s">
        <v>987</v>
      </c>
      <c r="F439" s="7">
        <v>367</v>
      </c>
      <c r="G439" s="7">
        <v>368</v>
      </c>
      <c r="H439" s="7" t="s">
        <v>46</v>
      </c>
      <c r="I439" s="7" t="s">
        <v>46</v>
      </c>
      <c r="J439" s="7" t="s">
        <v>23</v>
      </c>
      <c r="K439" s="7">
        <v>2161</v>
      </c>
      <c r="L439" s="7">
        <v>7777</v>
      </c>
      <c r="M439" s="7" t="s">
        <v>24</v>
      </c>
      <c r="N439" s="7" t="s">
        <v>31</v>
      </c>
      <c r="O439" s="7" t="s">
        <v>43</v>
      </c>
      <c r="P439" s="7">
        <v>22890</v>
      </c>
      <c r="Q439" s="7">
        <v>12130</v>
      </c>
      <c r="R439" s="8">
        <v>10760</v>
      </c>
      <c r="S439" s="2">
        <v>10.76</v>
      </c>
    </row>
    <row r="440" spans="1:19" x14ac:dyDescent="0.25">
      <c r="A440" s="2">
        <f t="shared" si="18"/>
        <v>5</v>
      </c>
      <c r="B440" s="2">
        <f t="shared" si="19"/>
        <v>14</v>
      </c>
      <c r="C440" s="2" t="str">
        <f t="shared" si="20"/>
        <v>lunes</v>
      </c>
      <c r="D440" s="16" t="s">
        <v>988</v>
      </c>
      <c r="E440" s="7" t="s">
        <v>989</v>
      </c>
      <c r="F440" s="7">
        <v>380</v>
      </c>
      <c r="G440" s="7">
        <v>385</v>
      </c>
      <c r="H440" s="7" t="s">
        <v>76</v>
      </c>
      <c r="I440" s="7" t="s">
        <v>76</v>
      </c>
      <c r="J440" s="7" t="s">
        <v>23</v>
      </c>
      <c r="K440" s="7">
        <v>2161</v>
      </c>
      <c r="L440" s="7">
        <v>7777</v>
      </c>
      <c r="M440" s="7" t="s">
        <v>24</v>
      </c>
      <c r="N440" s="7" t="s">
        <v>31</v>
      </c>
      <c r="O440" s="7" t="s">
        <v>25</v>
      </c>
      <c r="P440" s="7">
        <v>26680</v>
      </c>
      <c r="Q440" s="7">
        <v>12250</v>
      </c>
      <c r="R440" s="8">
        <v>14430</v>
      </c>
      <c r="S440" s="2">
        <v>14.43</v>
      </c>
    </row>
    <row r="441" spans="1:19" x14ac:dyDescent="0.25">
      <c r="A441" s="2">
        <f t="shared" si="18"/>
        <v>5</v>
      </c>
      <c r="B441" s="2">
        <f t="shared" si="19"/>
        <v>14</v>
      </c>
      <c r="C441" s="2" t="str">
        <f t="shared" si="20"/>
        <v>lunes</v>
      </c>
      <c r="D441" s="16" t="s">
        <v>990</v>
      </c>
      <c r="E441" s="7" t="s">
        <v>991</v>
      </c>
      <c r="F441" s="7">
        <v>386</v>
      </c>
      <c r="G441" s="7">
        <v>394</v>
      </c>
      <c r="H441" s="7" t="s">
        <v>70</v>
      </c>
      <c r="I441" s="7" t="s">
        <v>70</v>
      </c>
      <c r="J441" s="7" t="s">
        <v>23</v>
      </c>
      <c r="K441" s="7">
        <v>2161</v>
      </c>
      <c r="L441" s="7">
        <v>7777</v>
      </c>
      <c r="M441" s="7" t="s">
        <v>24</v>
      </c>
      <c r="N441" s="7" t="s">
        <v>31</v>
      </c>
      <c r="O441" s="7" t="s">
        <v>43</v>
      </c>
      <c r="P441" s="7">
        <v>23450</v>
      </c>
      <c r="Q441" s="7">
        <v>10480</v>
      </c>
      <c r="R441" s="8">
        <v>12970</v>
      </c>
      <c r="S441" s="2">
        <v>12.97</v>
      </c>
    </row>
    <row r="442" spans="1:19" x14ac:dyDescent="0.25">
      <c r="A442" s="2">
        <f t="shared" si="18"/>
        <v>5</v>
      </c>
      <c r="B442" s="2">
        <f t="shared" si="19"/>
        <v>14</v>
      </c>
      <c r="C442" s="2" t="str">
        <f t="shared" si="20"/>
        <v>lunes</v>
      </c>
      <c r="D442" s="16" t="s">
        <v>992</v>
      </c>
      <c r="E442" s="7" t="s">
        <v>993</v>
      </c>
      <c r="F442" s="7">
        <v>390</v>
      </c>
      <c r="G442" s="7">
        <v>395</v>
      </c>
      <c r="H442" s="7" t="s">
        <v>30</v>
      </c>
      <c r="I442" s="7" t="s">
        <v>30</v>
      </c>
      <c r="J442" s="7" t="s">
        <v>23</v>
      </c>
      <c r="K442" s="7">
        <v>2161</v>
      </c>
      <c r="L442" s="7">
        <v>7777</v>
      </c>
      <c r="M442" s="7" t="s">
        <v>24</v>
      </c>
      <c r="N442" s="7" t="s">
        <v>31</v>
      </c>
      <c r="O442" s="7" t="s">
        <v>25</v>
      </c>
      <c r="P442" s="7">
        <v>25390</v>
      </c>
      <c r="Q442" s="7">
        <v>12000</v>
      </c>
      <c r="R442" s="8">
        <v>13390</v>
      </c>
      <c r="S442" s="2">
        <v>13.39</v>
      </c>
    </row>
    <row r="443" spans="1:19" x14ac:dyDescent="0.25">
      <c r="A443" s="2">
        <f t="shared" si="18"/>
        <v>5</v>
      </c>
      <c r="B443" s="2">
        <f t="shared" si="19"/>
        <v>14</v>
      </c>
      <c r="C443" s="2" t="str">
        <f t="shared" si="20"/>
        <v>lunes</v>
      </c>
      <c r="D443" s="16" t="s">
        <v>994</v>
      </c>
      <c r="E443" s="7" t="s">
        <v>995</v>
      </c>
      <c r="F443" s="7">
        <v>427</v>
      </c>
      <c r="G443" s="7">
        <v>433</v>
      </c>
      <c r="H443" s="7" t="s">
        <v>49</v>
      </c>
      <c r="I443" s="7" t="s">
        <v>49</v>
      </c>
      <c r="J443" s="7" t="s">
        <v>23</v>
      </c>
      <c r="K443" s="7">
        <v>2161</v>
      </c>
      <c r="L443" s="7">
        <v>7777</v>
      </c>
      <c r="M443" s="7" t="s">
        <v>24</v>
      </c>
      <c r="N443" s="7" t="s">
        <v>31</v>
      </c>
      <c r="O443" s="7" t="s">
        <v>25</v>
      </c>
      <c r="P443" s="7">
        <v>20770</v>
      </c>
      <c r="Q443" s="7">
        <v>12850</v>
      </c>
      <c r="R443" s="8">
        <v>7920</v>
      </c>
      <c r="S443" s="2">
        <v>7.92</v>
      </c>
    </row>
    <row r="444" spans="1:19" x14ac:dyDescent="0.25">
      <c r="A444" s="2">
        <f t="shared" si="18"/>
        <v>5</v>
      </c>
      <c r="B444" s="2">
        <f t="shared" si="19"/>
        <v>14</v>
      </c>
      <c r="C444" s="2" t="str">
        <f t="shared" si="20"/>
        <v>lunes</v>
      </c>
      <c r="D444" s="16" t="s">
        <v>996</v>
      </c>
      <c r="E444" s="7" t="s">
        <v>997</v>
      </c>
      <c r="F444" s="7">
        <v>432</v>
      </c>
      <c r="G444" s="7">
        <v>437</v>
      </c>
      <c r="H444" s="7" t="s">
        <v>38</v>
      </c>
      <c r="I444" s="7" t="s">
        <v>38</v>
      </c>
      <c r="J444" s="7" t="s">
        <v>23</v>
      </c>
      <c r="K444" s="7">
        <v>2361</v>
      </c>
      <c r="L444" s="7">
        <v>7777</v>
      </c>
      <c r="M444" s="7" t="s">
        <v>24</v>
      </c>
      <c r="N444" s="7" t="s">
        <v>31</v>
      </c>
      <c r="O444" s="7" t="s">
        <v>25</v>
      </c>
      <c r="P444" s="7">
        <v>21330</v>
      </c>
      <c r="Q444" s="7">
        <v>12430</v>
      </c>
      <c r="R444" s="8">
        <v>8900</v>
      </c>
      <c r="S444" s="2">
        <v>8.9</v>
      </c>
    </row>
    <row r="445" spans="1:19" x14ac:dyDescent="0.25">
      <c r="A445" s="2">
        <f t="shared" si="18"/>
        <v>5</v>
      </c>
      <c r="B445" s="2">
        <f t="shared" si="19"/>
        <v>14</v>
      </c>
      <c r="C445" s="2" t="str">
        <f t="shared" si="20"/>
        <v>lunes</v>
      </c>
      <c r="D445" s="16" t="s">
        <v>998</v>
      </c>
      <c r="E445" s="7" t="s">
        <v>999</v>
      </c>
      <c r="F445" s="7">
        <v>446</v>
      </c>
      <c r="G445" s="7">
        <v>477</v>
      </c>
      <c r="H445" s="7" t="s">
        <v>62</v>
      </c>
      <c r="I445" s="7" t="s">
        <v>62</v>
      </c>
      <c r="J445" s="7" t="s">
        <v>23</v>
      </c>
      <c r="K445" s="7">
        <v>2361</v>
      </c>
      <c r="L445" s="7">
        <v>7777</v>
      </c>
      <c r="M445" s="7" t="s">
        <v>24</v>
      </c>
      <c r="N445" s="7" t="s">
        <v>31</v>
      </c>
      <c r="O445" s="7" t="s">
        <v>25</v>
      </c>
      <c r="P445" s="7">
        <v>19060</v>
      </c>
      <c r="Q445" s="7">
        <v>11830</v>
      </c>
      <c r="R445" s="8">
        <v>7230</v>
      </c>
      <c r="S445" s="2">
        <v>7.23</v>
      </c>
    </row>
    <row r="446" spans="1:19" x14ac:dyDescent="0.25">
      <c r="A446" s="2">
        <f t="shared" si="18"/>
        <v>5</v>
      </c>
      <c r="B446" s="2">
        <f t="shared" si="19"/>
        <v>14</v>
      </c>
      <c r="C446" s="2" t="str">
        <f t="shared" si="20"/>
        <v>lunes</v>
      </c>
      <c r="D446" s="16" t="s">
        <v>1000</v>
      </c>
      <c r="E446" s="7" t="s">
        <v>1001</v>
      </c>
      <c r="F446" s="7">
        <v>470</v>
      </c>
      <c r="G446" s="7">
        <v>476</v>
      </c>
      <c r="H446" s="7" t="s">
        <v>110</v>
      </c>
      <c r="I446" s="7" t="s">
        <v>110</v>
      </c>
      <c r="J446" s="7" t="s">
        <v>23</v>
      </c>
      <c r="K446" s="7">
        <v>2161</v>
      </c>
      <c r="L446" s="7">
        <v>7777</v>
      </c>
      <c r="M446" s="7" t="s">
        <v>24</v>
      </c>
      <c r="N446" s="7" t="s">
        <v>31</v>
      </c>
      <c r="O446" s="7" t="s">
        <v>43</v>
      </c>
      <c r="P446" s="7">
        <v>16410</v>
      </c>
      <c r="Q446" s="7">
        <v>10490</v>
      </c>
      <c r="R446" s="8">
        <v>5920</v>
      </c>
      <c r="S446" s="2">
        <v>5.92</v>
      </c>
    </row>
    <row r="447" spans="1:19" x14ac:dyDescent="0.25">
      <c r="A447" s="2">
        <f t="shared" si="18"/>
        <v>5</v>
      </c>
      <c r="B447" s="2">
        <f t="shared" si="19"/>
        <v>14</v>
      </c>
      <c r="C447" s="2" t="str">
        <f t="shared" si="20"/>
        <v>lunes</v>
      </c>
      <c r="D447" s="16" t="s">
        <v>1002</v>
      </c>
      <c r="E447" s="7" t="s">
        <v>1003</v>
      </c>
      <c r="F447" s="7">
        <v>500</v>
      </c>
      <c r="G447" s="7">
        <v>512</v>
      </c>
      <c r="H447" s="7" t="s">
        <v>35</v>
      </c>
      <c r="I447" s="7" t="s">
        <v>35</v>
      </c>
      <c r="J447" s="7" t="s">
        <v>23</v>
      </c>
      <c r="K447" s="7">
        <v>2361</v>
      </c>
      <c r="L447" s="7">
        <v>7777</v>
      </c>
      <c r="M447" s="7" t="s">
        <v>24</v>
      </c>
      <c r="N447" s="7" t="s">
        <v>31</v>
      </c>
      <c r="O447" s="7" t="s">
        <v>25</v>
      </c>
      <c r="P447" s="7">
        <v>21540</v>
      </c>
      <c r="Q447" s="7">
        <v>13010</v>
      </c>
      <c r="R447" s="8">
        <v>8530</v>
      </c>
      <c r="S447" s="2">
        <v>8.5299999999999994</v>
      </c>
    </row>
    <row r="448" spans="1:19" x14ac:dyDescent="0.25">
      <c r="A448" s="2">
        <f t="shared" si="18"/>
        <v>5</v>
      </c>
      <c r="B448" s="2">
        <f t="shared" si="19"/>
        <v>14</v>
      </c>
      <c r="C448" s="2" t="str">
        <f t="shared" si="20"/>
        <v>lunes</v>
      </c>
      <c r="D448" s="16" t="s">
        <v>1004</v>
      </c>
      <c r="E448" s="7" t="s">
        <v>1005</v>
      </c>
      <c r="F448" s="7">
        <v>512</v>
      </c>
      <c r="G448" s="7">
        <v>518</v>
      </c>
      <c r="H448" s="7" t="s">
        <v>76</v>
      </c>
      <c r="I448" s="7" t="s">
        <v>76</v>
      </c>
      <c r="J448" s="7" t="s">
        <v>23</v>
      </c>
      <c r="K448" s="7">
        <v>2361</v>
      </c>
      <c r="L448" s="7">
        <v>7777</v>
      </c>
      <c r="M448" s="7" t="s">
        <v>24</v>
      </c>
      <c r="N448" s="7" t="s">
        <v>31</v>
      </c>
      <c r="O448" s="7" t="s">
        <v>25</v>
      </c>
      <c r="P448" s="7">
        <v>16940</v>
      </c>
      <c r="Q448" s="7">
        <v>12230</v>
      </c>
      <c r="R448" s="8">
        <v>4710</v>
      </c>
      <c r="S448" s="2">
        <v>4.71</v>
      </c>
    </row>
    <row r="449" spans="1:19" x14ac:dyDescent="0.25">
      <c r="A449" s="2">
        <f t="shared" si="18"/>
        <v>5</v>
      </c>
      <c r="B449" s="2">
        <f t="shared" si="19"/>
        <v>14</v>
      </c>
      <c r="C449" s="2" t="str">
        <f t="shared" si="20"/>
        <v>lunes</v>
      </c>
      <c r="D449" s="16" t="s">
        <v>1006</v>
      </c>
      <c r="E449" s="7" t="s">
        <v>1007</v>
      </c>
      <c r="F449" s="7">
        <v>529</v>
      </c>
      <c r="G449" s="7">
        <v>539</v>
      </c>
      <c r="H449" s="7" t="s">
        <v>59</v>
      </c>
      <c r="I449" s="7" t="s">
        <v>87</v>
      </c>
      <c r="J449" s="7" t="s">
        <v>23</v>
      </c>
      <c r="K449" s="7">
        <v>2361</v>
      </c>
      <c r="L449" s="7">
        <v>7777</v>
      </c>
      <c r="M449" s="7" t="s">
        <v>24</v>
      </c>
      <c r="N449" s="7" t="s">
        <v>31</v>
      </c>
      <c r="O449" s="7" t="s">
        <v>25</v>
      </c>
      <c r="P449" s="7">
        <v>18590</v>
      </c>
      <c r="Q449" s="7">
        <v>12160</v>
      </c>
      <c r="R449" s="8">
        <v>6430</v>
      </c>
      <c r="S449" s="2">
        <v>6.43</v>
      </c>
    </row>
    <row r="450" spans="1:19" x14ac:dyDescent="0.25">
      <c r="A450" s="2">
        <f t="shared" si="18"/>
        <v>5</v>
      </c>
      <c r="B450" s="2">
        <f t="shared" si="19"/>
        <v>14</v>
      </c>
      <c r="C450" s="2" t="str">
        <f t="shared" si="20"/>
        <v>lunes</v>
      </c>
      <c r="D450" s="16" t="s">
        <v>1008</v>
      </c>
      <c r="E450" s="7" t="s">
        <v>1009</v>
      </c>
      <c r="F450" s="7">
        <v>597</v>
      </c>
      <c r="G450" s="7">
        <v>45</v>
      </c>
      <c r="H450" s="7" t="s">
        <v>38</v>
      </c>
      <c r="I450" s="7" t="s">
        <v>38</v>
      </c>
      <c r="J450" s="7" t="s">
        <v>23</v>
      </c>
      <c r="K450" s="7">
        <v>2361</v>
      </c>
      <c r="L450" s="7">
        <v>7777</v>
      </c>
      <c r="M450" s="7" t="s">
        <v>24</v>
      </c>
      <c r="N450" s="7" t="s">
        <v>31</v>
      </c>
      <c r="O450" s="7" t="s">
        <v>25</v>
      </c>
      <c r="P450" s="7">
        <v>18780</v>
      </c>
      <c r="Q450" s="7">
        <v>12400</v>
      </c>
      <c r="R450" s="8">
        <v>6380</v>
      </c>
      <c r="S450" s="2">
        <v>6.38</v>
      </c>
    </row>
    <row r="451" spans="1:19" x14ac:dyDescent="0.25">
      <c r="A451" s="2">
        <f t="shared" ref="A451:A514" si="21">MONTH(D451)</f>
        <v>5</v>
      </c>
      <c r="B451" s="2">
        <f t="shared" ref="B451:B514" si="22">DAY(D451)</f>
        <v>14</v>
      </c>
      <c r="C451" s="2" t="str">
        <f t="shared" ref="C451:C514" si="23">TEXT(D451,"DDDD")</f>
        <v>lunes</v>
      </c>
      <c r="D451" s="16" t="s">
        <v>1010</v>
      </c>
      <c r="E451" s="7" t="s">
        <v>1011</v>
      </c>
      <c r="F451" s="7">
        <v>609</v>
      </c>
      <c r="G451" s="7">
        <v>57</v>
      </c>
      <c r="H451" s="7" t="s">
        <v>49</v>
      </c>
      <c r="I451" s="7" t="s">
        <v>49</v>
      </c>
      <c r="J451" s="7" t="s">
        <v>23</v>
      </c>
      <c r="K451" s="7">
        <v>2361</v>
      </c>
      <c r="L451" s="7">
        <v>7777</v>
      </c>
      <c r="M451" s="7" t="s">
        <v>24</v>
      </c>
      <c r="N451" s="7" t="s">
        <v>31</v>
      </c>
      <c r="O451" s="7" t="s">
        <v>25</v>
      </c>
      <c r="P451" s="7">
        <v>24780</v>
      </c>
      <c r="Q451" s="7">
        <v>12890</v>
      </c>
      <c r="R451" s="8">
        <v>11890</v>
      </c>
      <c r="S451" s="2">
        <v>11.89</v>
      </c>
    </row>
    <row r="452" spans="1:19" x14ac:dyDescent="0.25">
      <c r="A452" s="2">
        <f t="shared" si="21"/>
        <v>5</v>
      </c>
      <c r="B452" s="2">
        <f t="shared" si="22"/>
        <v>15</v>
      </c>
      <c r="C452" s="2" t="str">
        <f t="shared" si="23"/>
        <v>martes</v>
      </c>
      <c r="D452" s="16" t="s">
        <v>1012</v>
      </c>
      <c r="E452" s="7" t="s">
        <v>1013</v>
      </c>
      <c r="F452" s="7">
        <v>11</v>
      </c>
      <c r="G452" s="7">
        <v>64</v>
      </c>
      <c r="H452" s="7" t="s">
        <v>65</v>
      </c>
      <c r="I452" s="7">
        <v>1304</v>
      </c>
      <c r="J452" s="7" t="s">
        <v>23</v>
      </c>
      <c r="K452" s="7">
        <v>2361</v>
      </c>
      <c r="L452" s="7">
        <v>7777</v>
      </c>
      <c r="M452" s="7" t="s">
        <v>24</v>
      </c>
      <c r="N452" s="7" t="s">
        <v>31</v>
      </c>
      <c r="O452" s="7" t="s">
        <v>25</v>
      </c>
      <c r="P452" s="7">
        <v>22420</v>
      </c>
      <c r="Q452" s="7">
        <v>12150</v>
      </c>
      <c r="R452" s="8">
        <v>10270</v>
      </c>
      <c r="S452" s="2">
        <v>10.27</v>
      </c>
    </row>
    <row r="453" spans="1:19" x14ac:dyDescent="0.25">
      <c r="A453" s="2">
        <f t="shared" si="21"/>
        <v>5</v>
      </c>
      <c r="B453" s="2">
        <f t="shared" si="22"/>
        <v>15</v>
      </c>
      <c r="C453" s="2" t="str">
        <f t="shared" si="23"/>
        <v>martes</v>
      </c>
      <c r="D453" s="16" t="s">
        <v>1014</v>
      </c>
      <c r="E453" s="7" t="s">
        <v>1015</v>
      </c>
      <c r="F453" s="7">
        <v>12</v>
      </c>
      <c r="G453" s="7">
        <v>33</v>
      </c>
      <c r="H453" s="7" t="s">
        <v>30</v>
      </c>
      <c r="I453" s="7" t="s">
        <v>30</v>
      </c>
      <c r="J453" s="7" t="s">
        <v>23</v>
      </c>
      <c r="K453" s="7">
        <v>2161</v>
      </c>
      <c r="L453" s="7">
        <v>7777</v>
      </c>
      <c r="M453" s="7" t="s">
        <v>24</v>
      </c>
      <c r="N453" s="7" t="s">
        <v>31</v>
      </c>
      <c r="O453" s="7" t="s">
        <v>43</v>
      </c>
      <c r="P453" s="7">
        <v>17590</v>
      </c>
      <c r="Q453" s="7">
        <v>11960</v>
      </c>
      <c r="R453" s="8">
        <v>5630</v>
      </c>
      <c r="S453" s="2">
        <v>5.63</v>
      </c>
    </row>
    <row r="454" spans="1:19" x14ac:dyDescent="0.25">
      <c r="A454" s="2">
        <f t="shared" si="21"/>
        <v>5</v>
      </c>
      <c r="B454" s="2">
        <f t="shared" si="22"/>
        <v>15</v>
      </c>
      <c r="C454" s="2" t="str">
        <f t="shared" si="23"/>
        <v>martes</v>
      </c>
      <c r="D454" s="16" t="s">
        <v>1016</v>
      </c>
      <c r="E454" s="7" t="s">
        <v>1017</v>
      </c>
      <c r="F454" s="7">
        <v>23</v>
      </c>
      <c r="G454" s="7">
        <v>83</v>
      </c>
      <c r="H454" s="7" t="s">
        <v>42</v>
      </c>
      <c r="I454" s="7" t="s">
        <v>42</v>
      </c>
      <c r="J454" s="7" t="s">
        <v>23</v>
      </c>
      <c r="K454" s="7">
        <v>2361</v>
      </c>
      <c r="L454" s="7">
        <v>7777</v>
      </c>
      <c r="M454" s="7" t="s">
        <v>24</v>
      </c>
      <c r="N454" s="7" t="s">
        <v>31</v>
      </c>
      <c r="O454" s="7" t="s">
        <v>25</v>
      </c>
      <c r="P454" s="7">
        <v>19150</v>
      </c>
      <c r="Q454" s="7">
        <v>11690</v>
      </c>
      <c r="R454" s="8">
        <v>7460</v>
      </c>
      <c r="S454" s="2">
        <v>7.46</v>
      </c>
    </row>
    <row r="455" spans="1:19" x14ac:dyDescent="0.25">
      <c r="A455" s="2">
        <f t="shared" si="21"/>
        <v>5</v>
      </c>
      <c r="B455" s="2">
        <f t="shared" si="22"/>
        <v>15</v>
      </c>
      <c r="C455" s="2" t="str">
        <f t="shared" si="23"/>
        <v>martes</v>
      </c>
      <c r="D455" s="16" t="s">
        <v>1018</v>
      </c>
      <c r="E455" s="7" t="s">
        <v>1019</v>
      </c>
      <c r="F455" s="7">
        <v>77</v>
      </c>
      <c r="G455" s="7">
        <v>151</v>
      </c>
      <c r="H455" s="7" t="s">
        <v>62</v>
      </c>
      <c r="I455" s="7" t="s">
        <v>62</v>
      </c>
      <c r="J455" s="7" t="s">
        <v>23</v>
      </c>
      <c r="K455" s="7">
        <v>2361</v>
      </c>
      <c r="L455" s="7">
        <v>7777</v>
      </c>
      <c r="M455" s="7" t="s">
        <v>24</v>
      </c>
      <c r="N455" s="7" t="s">
        <v>31</v>
      </c>
      <c r="O455" s="7" t="s">
        <v>25</v>
      </c>
      <c r="P455" s="7">
        <v>31940</v>
      </c>
      <c r="Q455" s="7">
        <v>11830</v>
      </c>
      <c r="R455" s="8">
        <v>20110</v>
      </c>
      <c r="S455" s="2">
        <v>20.11</v>
      </c>
    </row>
    <row r="456" spans="1:19" x14ac:dyDescent="0.25">
      <c r="A456" s="2">
        <f t="shared" si="21"/>
        <v>5</v>
      </c>
      <c r="B456" s="2">
        <f t="shared" si="22"/>
        <v>15</v>
      </c>
      <c r="C456" s="2" t="str">
        <f t="shared" si="23"/>
        <v>martes</v>
      </c>
      <c r="D456" s="16" t="s">
        <v>1021</v>
      </c>
      <c r="E456" s="7" t="s">
        <v>1022</v>
      </c>
      <c r="F456" s="7">
        <v>98</v>
      </c>
      <c r="G456" s="7">
        <v>155</v>
      </c>
      <c r="H456" s="7" t="s">
        <v>53</v>
      </c>
      <c r="I456" s="7" t="s">
        <v>53</v>
      </c>
      <c r="J456" s="7" t="s">
        <v>23</v>
      </c>
      <c r="K456" s="7">
        <v>2361</v>
      </c>
      <c r="L456" s="7">
        <v>7777</v>
      </c>
      <c r="M456" s="7" t="s">
        <v>24</v>
      </c>
      <c r="N456" s="7" t="s">
        <v>31</v>
      </c>
      <c r="O456" s="7" t="s">
        <v>25</v>
      </c>
      <c r="P456" s="7">
        <v>17110</v>
      </c>
      <c r="Q456" s="7">
        <v>12040</v>
      </c>
      <c r="R456" s="8">
        <v>5070</v>
      </c>
      <c r="S456" s="2">
        <v>5.07</v>
      </c>
    </row>
    <row r="457" spans="1:19" x14ac:dyDescent="0.25">
      <c r="A457" s="2">
        <f t="shared" si="21"/>
        <v>5</v>
      </c>
      <c r="B457" s="2">
        <f t="shared" si="22"/>
        <v>15</v>
      </c>
      <c r="C457" s="2" t="str">
        <f t="shared" si="23"/>
        <v>martes</v>
      </c>
      <c r="D457" s="16" t="s">
        <v>1023</v>
      </c>
      <c r="E457" s="7" t="s">
        <v>1024</v>
      </c>
      <c r="F457" s="7">
        <v>113</v>
      </c>
      <c r="G457" s="7">
        <v>177</v>
      </c>
      <c r="H457" s="7" t="s">
        <v>59</v>
      </c>
      <c r="I457" s="7" t="s">
        <v>87</v>
      </c>
      <c r="J457" s="7" t="s">
        <v>23</v>
      </c>
      <c r="K457" s="7">
        <v>2361</v>
      </c>
      <c r="L457" s="7">
        <v>7777</v>
      </c>
      <c r="M457" s="7" t="s">
        <v>24</v>
      </c>
      <c r="N457" s="7" t="s">
        <v>31</v>
      </c>
      <c r="O457" s="7" t="s">
        <v>25</v>
      </c>
      <c r="P457" s="7">
        <v>18960</v>
      </c>
      <c r="Q457" s="7">
        <v>12190</v>
      </c>
      <c r="R457" s="8">
        <v>6770</v>
      </c>
      <c r="S457" s="2">
        <v>6.77</v>
      </c>
    </row>
    <row r="458" spans="1:19" x14ac:dyDescent="0.25">
      <c r="A458" s="2">
        <f t="shared" si="21"/>
        <v>5</v>
      </c>
      <c r="B458" s="2">
        <f t="shared" si="22"/>
        <v>15</v>
      </c>
      <c r="C458" s="2" t="str">
        <f t="shared" si="23"/>
        <v>martes</v>
      </c>
      <c r="D458" s="16" t="s">
        <v>1025</v>
      </c>
      <c r="E458" s="7" t="s">
        <v>1026</v>
      </c>
      <c r="F458" s="7">
        <v>119</v>
      </c>
      <c r="G458" s="7">
        <v>176</v>
      </c>
      <c r="H458" s="7" t="s">
        <v>125</v>
      </c>
      <c r="I458" s="7">
        <v>1306</v>
      </c>
      <c r="J458" s="7" t="s">
        <v>23</v>
      </c>
      <c r="K458" s="7">
        <v>2361</v>
      </c>
      <c r="L458" s="7">
        <v>7777</v>
      </c>
      <c r="M458" s="7" t="s">
        <v>24</v>
      </c>
      <c r="N458" s="7" t="s">
        <v>31</v>
      </c>
      <c r="O458" s="7" t="s">
        <v>25</v>
      </c>
      <c r="P458" s="7">
        <v>13060</v>
      </c>
      <c r="Q458" s="7">
        <v>12120</v>
      </c>
      <c r="R458" s="8">
        <v>940</v>
      </c>
      <c r="S458" s="2">
        <v>0.94</v>
      </c>
    </row>
    <row r="459" spans="1:19" x14ac:dyDescent="0.25">
      <c r="A459" s="2">
        <f t="shared" si="21"/>
        <v>5</v>
      </c>
      <c r="B459" s="2">
        <f t="shared" si="22"/>
        <v>15</v>
      </c>
      <c r="C459" s="2" t="str">
        <f t="shared" si="23"/>
        <v>martes</v>
      </c>
      <c r="D459" s="16" t="s">
        <v>1027</v>
      </c>
      <c r="E459" s="7" t="s">
        <v>1028</v>
      </c>
      <c r="F459" s="7">
        <v>126</v>
      </c>
      <c r="G459" s="7">
        <v>189</v>
      </c>
      <c r="H459" s="7" t="s">
        <v>56</v>
      </c>
      <c r="I459" s="7">
        <v>1305</v>
      </c>
      <c r="J459" s="7" t="s">
        <v>23</v>
      </c>
      <c r="K459" s="7">
        <v>2361</v>
      </c>
      <c r="L459" s="7">
        <v>7777</v>
      </c>
      <c r="M459" s="7" t="s">
        <v>24</v>
      </c>
      <c r="N459" s="7" t="s">
        <v>31</v>
      </c>
      <c r="O459" s="7" t="s">
        <v>25</v>
      </c>
      <c r="P459" s="7">
        <v>17130</v>
      </c>
      <c r="Q459" s="7">
        <v>12450</v>
      </c>
      <c r="R459" s="8">
        <v>4680</v>
      </c>
      <c r="S459" s="2">
        <v>4.68</v>
      </c>
    </row>
    <row r="460" spans="1:19" x14ac:dyDescent="0.25">
      <c r="A460" s="2">
        <f t="shared" si="21"/>
        <v>5</v>
      </c>
      <c r="B460" s="2">
        <f t="shared" si="22"/>
        <v>15</v>
      </c>
      <c r="C460" s="2" t="str">
        <f t="shared" si="23"/>
        <v>martes</v>
      </c>
      <c r="D460" s="16" t="s">
        <v>1029</v>
      </c>
      <c r="E460" s="7" t="s">
        <v>1030</v>
      </c>
      <c r="F460" s="7">
        <v>140</v>
      </c>
      <c r="G460" s="7">
        <v>187</v>
      </c>
      <c r="H460" s="7" t="s">
        <v>46</v>
      </c>
      <c r="I460" s="7" t="s">
        <v>46</v>
      </c>
      <c r="J460" s="7" t="s">
        <v>23</v>
      </c>
      <c r="K460" s="7">
        <v>2161</v>
      </c>
      <c r="L460" s="7">
        <v>7777</v>
      </c>
      <c r="M460" s="7" t="s">
        <v>24</v>
      </c>
      <c r="N460" s="7" t="s">
        <v>31</v>
      </c>
      <c r="O460" s="7" t="s">
        <v>43</v>
      </c>
      <c r="P460" s="7">
        <v>20500</v>
      </c>
      <c r="Q460" s="7">
        <v>12380</v>
      </c>
      <c r="R460" s="8">
        <v>8120</v>
      </c>
      <c r="S460" s="2">
        <v>8.1199999999999992</v>
      </c>
    </row>
    <row r="461" spans="1:19" x14ac:dyDescent="0.25">
      <c r="A461" s="2">
        <f t="shared" si="21"/>
        <v>5</v>
      </c>
      <c r="B461" s="2">
        <f t="shared" si="22"/>
        <v>15</v>
      </c>
      <c r="C461" s="2" t="str">
        <f t="shared" si="23"/>
        <v>martes</v>
      </c>
      <c r="D461" s="16" t="s">
        <v>1031</v>
      </c>
      <c r="E461" s="7" t="s">
        <v>1032</v>
      </c>
      <c r="F461" s="7">
        <v>9</v>
      </c>
      <c r="G461" s="7">
        <v>262</v>
      </c>
      <c r="H461" s="7" t="s">
        <v>110</v>
      </c>
      <c r="I461" s="7" t="s">
        <v>110</v>
      </c>
      <c r="J461" s="7" t="s">
        <v>23</v>
      </c>
      <c r="K461" s="7">
        <v>2161</v>
      </c>
      <c r="L461" s="7">
        <v>7777</v>
      </c>
      <c r="M461" s="7" t="s">
        <v>24</v>
      </c>
      <c r="N461" s="7" t="s">
        <v>31</v>
      </c>
      <c r="O461" s="7" t="s">
        <v>43</v>
      </c>
      <c r="P461" s="7">
        <v>27330</v>
      </c>
      <c r="Q461" s="7">
        <v>10530</v>
      </c>
      <c r="R461" s="8">
        <v>16800</v>
      </c>
      <c r="S461" s="2">
        <v>16.8</v>
      </c>
    </row>
    <row r="462" spans="1:19" x14ac:dyDescent="0.25">
      <c r="A462" s="2">
        <f t="shared" si="21"/>
        <v>5</v>
      </c>
      <c r="B462" s="2">
        <f t="shared" si="22"/>
        <v>15</v>
      </c>
      <c r="C462" s="2" t="str">
        <f t="shared" si="23"/>
        <v>martes</v>
      </c>
      <c r="D462" s="16" t="s">
        <v>1033</v>
      </c>
      <c r="E462" s="7" t="s">
        <v>1034</v>
      </c>
      <c r="F462" s="7">
        <v>20</v>
      </c>
      <c r="G462" s="7">
        <v>275</v>
      </c>
      <c r="H462" s="7" t="s">
        <v>70</v>
      </c>
      <c r="I462" s="7" t="s">
        <v>70</v>
      </c>
      <c r="J462" s="7" t="s">
        <v>23</v>
      </c>
      <c r="K462" s="7">
        <v>2361</v>
      </c>
      <c r="L462" s="7">
        <v>7777</v>
      </c>
      <c r="M462" s="7" t="s">
        <v>24</v>
      </c>
      <c r="N462" s="7" t="s">
        <v>31</v>
      </c>
      <c r="O462" s="7" t="s">
        <v>25</v>
      </c>
      <c r="P462" s="7">
        <v>17190</v>
      </c>
      <c r="Q462" s="7">
        <v>10360</v>
      </c>
      <c r="R462" s="8">
        <v>6830</v>
      </c>
      <c r="S462" s="2">
        <v>6.83</v>
      </c>
    </row>
    <row r="463" spans="1:19" x14ac:dyDescent="0.25">
      <c r="A463" s="2">
        <f t="shared" si="21"/>
        <v>5</v>
      </c>
      <c r="B463" s="2">
        <f t="shared" si="22"/>
        <v>15</v>
      </c>
      <c r="C463" s="2" t="str">
        <f t="shared" si="23"/>
        <v>martes</v>
      </c>
      <c r="D463" s="16" t="s">
        <v>1035</v>
      </c>
      <c r="E463" s="7" t="s">
        <v>1036</v>
      </c>
      <c r="F463" s="7">
        <v>197</v>
      </c>
      <c r="G463" s="7">
        <v>282</v>
      </c>
      <c r="H463" s="7" t="s">
        <v>35</v>
      </c>
      <c r="I463" s="7" t="s">
        <v>35</v>
      </c>
      <c r="J463" s="7" t="s">
        <v>23</v>
      </c>
      <c r="K463" s="7">
        <v>2161</v>
      </c>
      <c r="L463" s="7">
        <v>7777</v>
      </c>
      <c r="M463" s="7" t="s">
        <v>24</v>
      </c>
      <c r="N463" s="7" t="s">
        <v>31</v>
      </c>
      <c r="O463" s="7" t="s">
        <v>25</v>
      </c>
      <c r="P463" s="7">
        <v>23310</v>
      </c>
      <c r="Q463" s="7">
        <v>13060</v>
      </c>
      <c r="R463" s="8">
        <v>10250</v>
      </c>
      <c r="S463" s="2">
        <v>10.25</v>
      </c>
    </row>
    <row r="464" spans="1:19" x14ac:dyDescent="0.25">
      <c r="A464" s="2">
        <f t="shared" si="21"/>
        <v>5</v>
      </c>
      <c r="B464" s="2">
        <f t="shared" si="22"/>
        <v>15</v>
      </c>
      <c r="C464" s="2" t="str">
        <f t="shared" si="23"/>
        <v>martes</v>
      </c>
      <c r="D464" s="16" t="s">
        <v>1037</v>
      </c>
      <c r="E464" s="7" t="s">
        <v>1038</v>
      </c>
      <c r="F464" s="7">
        <v>224</v>
      </c>
      <c r="G464" s="7">
        <v>313</v>
      </c>
      <c r="H464" s="7" t="s">
        <v>62</v>
      </c>
      <c r="I464" s="7" t="s">
        <v>62</v>
      </c>
      <c r="J464" s="7" t="s">
        <v>23</v>
      </c>
      <c r="K464" s="7">
        <v>2161</v>
      </c>
      <c r="L464" s="7">
        <v>7777</v>
      </c>
      <c r="M464" s="7" t="s">
        <v>24</v>
      </c>
      <c r="N464" s="7" t="s">
        <v>31</v>
      </c>
      <c r="O464" s="7" t="s">
        <v>25</v>
      </c>
      <c r="P464" s="7">
        <v>22400</v>
      </c>
      <c r="Q464" s="7">
        <v>11870</v>
      </c>
      <c r="R464" s="8">
        <v>10530</v>
      </c>
      <c r="S464" s="2">
        <v>10.53</v>
      </c>
    </row>
    <row r="465" spans="1:19" x14ac:dyDescent="0.25">
      <c r="A465" s="2">
        <f t="shared" si="21"/>
        <v>5</v>
      </c>
      <c r="B465" s="2">
        <f t="shared" si="22"/>
        <v>15</v>
      </c>
      <c r="C465" s="2" t="str">
        <f t="shared" si="23"/>
        <v>martes</v>
      </c>
      <c r="D465" s="16" t="s">
        <v>1039</v>
      </c>
      <c r="E465" s="7" t="s">
        <v>1040</v>
      </c>
      <c r="F465" s="7">
        <v>226</v>
      </c>
      <c r="G465" s="7">
        <v>316</v>
      </c>
      <c r="H465" s="7" t="s">
        <v>110</v>
      </c>
      <c r="I465" s="7" t="s">
        <v>110</v>
      </c>
      <c r="J465" s="7" t="s">
        <v>23</v>
      </c>
      <c r="K465" s="7">
        <v>2161</v>
      </c>
      <c r="L465" s="7">
        <v>7777</v>
      </c>
      <c r="M465" s="7" t="s">
        <v>24</v>
      </c>
      <c r="N465" s="7" t="s">
        <v>31</v>
      </c>
      <c r="O465" s="7" t="s">
        <v>43</v>
      </c>
      <c r="P465" s="7">
        <v>26500</v>
      </c>
      <c r="Q465" s="7">
        <v>10530</v>
      </c>
      <c r="R465" s="8">
        <v>15970</v>
      </c>
      <c r="S465" s="2">
        <v>15.97</v>
      </c>
    </row>
    <row r="466" spans="1:19" x14ac:dyDescent="0.25">
      <c r="A466" s="2">
        <f t="shared" si="21"/>
        <v>5</v>
      </c>
      <c r="B466" s="2">
        <f t="shared" si="22"/>
        <v>15</v>
      </c>
      <c r="C466" s="2" t="str">
        <f t="shared" si="23"/>
        <v>martes</v>
      </c>
      <c r="D466" s="16" t="s">
        <v>1041</v>
      </c>
      <c r="E466" s="7" t="s">
        <v>1042</v>
      </c>
      <c r="F466" s="7">
        <v>278</v>
      </c>
      <c r="G466" s="7">
        <v>372</v>
      </c>
      <c r="H466" s="7" t="s">
        <v>30</v>
      </c>
      <c r="I466" s="7" t="s">
        <v>30</v>
      </c>
      <c r="J466" s="7" t="s">
        <v>23</v>
      </c>
      <c r="K466" s="7">
        <v>2161</v>
      </c>
      <c r="L466" s="7">
        <v>7777</v>
      </c>
      <c r="M466" s="7" t="s">
        <v>24</v>
      </c>
      <c r="N466" s="7" t="s">
        <v>31</v>
      </c>
      <c r="O466" s="7" t="s">
        <v>25</v>
      </c>
      <c r="P466" s="7">
        <v>19630</v>
      </c>
      <c r="Q466" s="7">
        <v>11920</v>
      </c>
      <c r="R466" s="8">
        <v>7710</v>
      </c>
      <c r="S466" s="2">
        <v>7.71</v>
      </c>
    </row>
    <row r="467" spans="1:19" x14ac:dyDescent="0.25">
      <c r="A467" s="2">
        <f t="shared" si="21"/>
        <v>5</v>
      </c>
      <c r="B467" s="2">
        <f t="shared" si="22"/>
        <v>15</v>
      </c>
      <c r="C467" s="2" t="str">
        <f t="shared" si="23"/>
        <v>martes</v>
      </c>
      <c r="D467" s="16" t="s">
        <v>1043</v>
      </c>
      <c r="E467" s="7" t="s">
        <v>1044</v>
      </c>
      <c r="F467" s="7">
        <v>309</v>
      </c>
      <c r="G467" s="7">
        <v>402</v>
      </c>
      <c r="H467" s="7" t="s">
        <v>95</v>
      </c>
      <c r="I467" s="7" t="s">
        <v>95</v>
      </c>
      <c r="J467" s="7" t="s">
        <v>23</v>
      </c>
      <c r="K467" s="7">
        <v>2161</v>
      </c>
      <c r="L467" s="7">
        <v>7777</v>
      </c>
      <c r="M467" s="7" t="s">
        <v>24</v>
      </c>
      <c r="N467" s="7" t="s">
        <v>31</v>
      </c>
      <c r="O467" s="7" t="s">
        <v>25</v>
      </c>
      <c r="P467" s="7">
        <v>13860</v>
      </c>
      <c r="Q467" s="7">
        <v>11850</v>
      </c>
      <c r="R467" s="8">
        <v>2010</v>
      </c>
      <c r="S467" s="2">
        <v>2.0099999999999998</v>
      </c>
    </row>
    <row r="468" spans="1:19" x14ac:dyDescent="0.25">
      <c r="A468" s="2">
        <f t="shared" si="21"/>
        <v>5</v>
      </c>
      <c r="B468" s="2">
        <f t="shared" si="22"/>
        <v>15</v>
      </c>
      <c r="C468" s="2" t="str">
        <f t="shared" si="23"/>
        <v>martes</v>
      </c>
      <c r="D468" s="16" t="s">
        <v>1045</v>
      </c>
      <c r="E468" s="7" t="s">
        <v>1046</v>
      </c>
      <c r="F468" s="7">
        <v>328</v>
      </c>
      <c r="G468" s="7">
        <v>420</v>
      </c>
      <c r="H468" s="7" t="s">
        <v>53</v>
      </c>
      <c r="I468" s="7" t="s">
        <v>53</v>
      </c>
      <c r="J468" s="7" t="s">
        <v>23</v>
      </c>
      <c r="K468" s="7">
        <v>2361</v>
      </c>
      <c r="L468" s="7">
        <v>7777</v>
      </c>
      <c r="M468" s="7" t="s">
        <v>24</v>
      </c>
      <c r="N468" s="7" t="s">
        <v>31</v>
      </c>
      <c r="O468" s="7" t="s">
        <v>25</v>
      </c>
      <c r="P468" s="7">
        <v>26330</v>
      </c>
      <c r="Q468" s="7">
        <v>12060</v>
      </c>
      <c r="R468" s="8">
        <v>14270</v>
      </c>
      <c r="S468" s="2">
        <v>14.27</v>
      </c>
    </row>
    <row r="469" spans="1:19" x14ac:dyDescent="0.25">
      <c r="A469" s="2">
        <f t="shared" si="21"/>
        <v>5</v>
      </c>
      <c r="B469" s="2">
        <f t="shared" si="22"/>
        <v>15</v>
      </c>
      <c r="C469" s="2" t="str">
        <f t="shared" si="23"/>
        <v>martes</v>
      </c>
      <c r="D469" s="16" t="s">
        <v>1047</v>
      </c>
      <c r="E469" s="7" t="s">
        <v>1048</v>
      </c>
      <c r="F469" s="7">
        <v>333</v>
      </c>
      <c r="G469" s="7">
        <v>460</v>
      </c>
      <c r="H469" s="7" t="s">
        <v>70</v>
      </c>
      <c r="I469" s="7" t="s">
        <v>70</v>
      </c>
      <c r="J469" s="7" t="s">
        <v>23</v>
      </c>
      <c r="K469" s="7">
        <v>2161</v>
      </c>
      <c r="L469" s="7">
        <v>7777</v>
      </c>
      <c r="M469" s="7" t="s">
        <v>24</v>
      </c>
      <c r="N469" s="7" t="s">
        <v>31</v>
      </c>
      <c r="O469" s="7" t="s">
        <v>25</v>
      </c>
      <c r="P469" s="7">
        <v>32600</v>
      </c>
      <c r="Q469" s="7">
        <v>10500</v>
      </c>
      <c r="R469" s="8">
        <v>22100</v>
      </c>
      <c r="S469" s="2">
        <v>22.1</v>
      </c>
    </row>
    <row r="470" spans="1:19" x14ac:dyDescent="0.25">
      <c r="A470" s="2">
        <f t="shared" si="21"/>
        <v>5</v>
      </c>
      <c r="B470" s="2">
        <f t="shared" si="22"/>
        <v>15</v>
      </c>
      <c r="C470" s="2" t="str">
        <f t="shared" si="23"/>
        <v>martes</v>
      </c>
      <c r="D470" s="16" t="s">
        <v>1049</v>
      </c>
      <c r="E470" s="7" t="s">
        <v>1050</v>
      </c>
      <c r="F470" s="7">
        <v>343</v>
      </c>
      <c r="G470" s="7">
        <v>437</v>
      </c>
      <c r="H470" s="7" t="s">
        <v>38</v>
      </c>
      <c r="I470" s="7" t="s">
        <v>38</v>
      </c>
      <c r="J470" s="7" t="s">
        <v>23</v>
      </c>
      <c r="K470" s="7">
        <v>2161</v>
      </c>
      <c r="L470" s="7">
        <v>7777</v>
      </c>
      <c r="M470" s="7" t="s">
        <v>24</v>
      </c>
      <c r="N470" s="7" t="s">
        <v>31</v>
      </c>
      <c r="O470" s="7" t="s">
        <v>25</v>
      </c>
      <c r="P470" s="7">
        <v>38250</v>
      </c>
      <c r="Q470" s="7">
        <v>12490</v>
      </c>
      <c r="R470" s="8">
        <v>25760</v>
      </c>
      <c r="S470" s="2">
        <v>25.76</v>
      </c>
    </row>
    <row r="471" spans="1:19" x14ac:dyDescent="0.25">
      <c r="A471" s="2">
        <f t="shared" si="21"/>
        <v>5</v>
      </c>
      <c r="B471" s="2">
        <f t="shared" si="22"/>
        <v>15</v>
      </c>
      <c r="C471" s="2" t="str">
        <f t="shared" si="23"/>
        <v>martes</v>
      </c>
      <c r="D471" s="16" t="s">
        <v>1051</v>
      </c>
      <c r="E471" s="7" t="s">
        <v>1052</v>
      </c>
      <c r="F471" s="7">
        <v>385</v>
      </c>
      <c r="G471" s="7">
        <v>511</v>
      </c>
      <c r="H471" s="7" t="s">
        <v>49</v>
      </c>
      <c r="I471" s="7" t="s">
        <v>49</v>
      </c>
      <c r="J471" s="7" t="s">
        <v>23</v>
      </c>
      <c r="K471" s="7">
        <v>2161</v>
      </c>
      <c r="L471" s="7">
        <v>7777</v>
      </c>
      <c r="M471" s="7" t="s">
        <v>24</v>
      </c>
      <c r="N471" s="7" t="s">
        <v>31</v>
      </c>
      <c r="O471" s="7" t="s">
        <v>25</v>
      </c>
      <c r="P471" s="7">
        <v>19930</v>
      </c>
      <c r="Q471" s="7">
        <v>13020</v>
      </c>
      <c r="R471" s="8">
        <v>6910</v>
      </c>
      <c r="S471" s="2">
        <v>6.91</v>
      </c>
    </row>
    <row r="472" spans="1:19" x14ac:dyDescent="0.25">
      <c r="A472" s="2">
        <f t="shared" si="21"/>
        <v>5</v>
      </c>
      <c r="B472" s="2">
        <f t="shared" si="22"/>
        <v>15</v>
      </c>
      <c r="C472" s="2" t="str">
        <f t="shared" si="23"/>
        <v>martes</v>
      </c>
      <c r="D472" s="16" t="s">
        <v>1053</v>
      </c>
      <c r="E472" s="7" t="s">
        <v>1054</v>
      </c>
      <c r="F472" s="7">
        <v>411</v>
      </c>
      <c r="G472" s="7">
        <v>510</v>
      </c>
      <c r="H472" s="7" t="s">
        <v>110</v>
      </c>
      <c r="I472" s="7" t="s">
        <v>110</v>
      </c>
      <c r="J472" s="7" t="s">
        <v>23</v>
      </c>
      <c r="K472" s="7">
        <v>2161</v>
      </c>
      <c r="L472" s="7">
        <v>7777</v>
      </c>
      <c r="M472" s="7" t="s">
        <v>24</v>
      </c>
      <c r="N472" s="7" t="s">
        <v>31</v>
      </c>
      <c r="O472" s="7" t="s">
        <v>25</v>
      </c>
      <c r="P472" s="7">
        <v>20540</v>
      </c>
      <c r="Q472" s="7">
        <v>10480</v>
      </c>
      <c r="R472" s="8">
        <v>10060</v>
      </c>
      <c r="S472" s="2">
        <v>10.06</v>
      </c>
    </row>
    <row r="473" spans="1:19" x14ac:dyDescent="0.25">
      <c r="A473" s="2">
        <f t="shared" si="21"/>
        <v>5</v>
      </c>
      <c r="B473" s="2">
        <f t="shared" si="22"/>
        <v>15</v>
      </c>
      <c r="C473" s="2" t="str">
        <f t="shared" si="23"/>
        <v>martes</v>
      </c>
      <c r="D473" s="16" t="s">
        <v>1055</v>
      </c>
      <c r="E473" s="7" t="s">
        <v>1056</v>
      </c>
      <c r="F473" s="7">
        <v>500</v>
      </c>
      <c r="G473" s="7">
        <v>488</v>
      </c>
      <c r="H473" s="7" t="s">
        <v>46</v>
      </c>
      <c r="I473" s="7" t="s">
        <v>46</v>
      </c>
      <c r="J473" s="7" t="s">
        <v>23</v>
      </c>
      <c r="K473" s="7">
        <v>2161</v>
      </c>
      <c r="L473" s="7">
        <v>7777</v>
      </c>
      <c r="M473" s="7" t="s">
        <v>24</v>
      </c>
      <c r="N473" s="7" t="s">
        <v>31</v>
      </c>
      <c r="O473" s="7" t="s">
        <v>43</v>
      </c>
      <c r="P473" s="7">
        <v>26640</v>
      </c>
      <c r="Q473" s="7">
        <v>12310</v>
      </c>
      <c r="R473" s="8">
        <v>14330</v>
      </c>
      <c r="S473" s="2">
        <v>14.33</v>
      </c>
    </row>
    <row r="474" spans="1:19" x14ac:dyDescent="0.25">
      <c r="A474" s="2">
        <f t="shared" si="21"/>
        <v>5</v>
      </c>
      <c r="B474" s="2">
        <f t="shared" si="22"/>
        <v>15</v>
      </c>
      <c r="C474" s="2" t="str">
        <f t="shared" si="23"/>
        <v>martes</v>
      </c>
      <c r="D474" s="16" t="s">
        <v>1057</v>
      </c>
      <c r="E474" s="7" t="s">
        <v>1058</v>
      </c>
      <c r="F474" s="7">
        <v>522</v>
      </c>
      <c r="G474" s="7">
        <v>618</v>
      </c>
      <c r="H474" s="7" t="s">
        <v>59</v>
      </c>
      <c r="I474" s="7" t="s">
        <v>87</v>
      </c>
      <c r="J474" s="7" t="s">
        <v>23</v>
      </c>
      <c r="K474" s="7">
        <v>2361</v>
      </c>
      <c r="L474" s="7">
        <v>7777</v>
      </c>
      <c r="M474" s="7" t="s">
        <v>24</v>
      </c>
      <c r="N474" s="7" t="s">
        <v>31</v>
      </c>
      <c r="O474" s="7" t="s">
        <v>25</v>
      </c>
      <c r="P474" s="7">
        <v>27630</v>
      </c>
      <c r="Q474" s="7">
        <v>12230</v>
      </c>
      <c r="R474" s="8">
        <v>15400</v>
      </c>
      <c r="S474" s="2">
        <v>15.4</v>
      </c>
    </row>
    <row r="475" spans="1:19" x14ac:dyDescent="0.25">
      <c r="A475" s="2">
        <f t="shared" si="21"/>
        <v>5</v>
      </c>
      <c r="B475" s="2">
        <f t="shared" si="22"/>
        <v>15</v>
      </c>
      <c r="C475" s="2" t="str">
        <f t="shared" si="23"/>
        <v>martes</v>
      </c>
      <c r="D475" s="16" t="s">
        <v>1059</v>
      </c>
      <c r="E475" s="7" t="s">
        <v>1060</v>
      </c>
      <c r="F475" s="7">
        <v>540</v>
      </c>
      <c r="G475" s="7">
        <v>639</v>
      </c>
      <c r="H475" s="7" t="s">
        <v>76</v>
      </c>
      <c r="I475" s="7" t="s">
        <v>76</v>
      </c>
      <c r="J475" s="7" t="s">
        <v>23</v>
      </c>
      <c r="K475" s="7">
        <v>2161</v>
      </c>
      <c r="L475" s="7">
        <v>7777</v>
      </c>
      <c r="M475" s="7" t="s">
        <v>24</v>
      </c>
      <c r="N475" s="7" t="s">
        <v>31</v>
      </c>
      <c r="O475" s="7" t="s">
        <v>25</v>
      </c>
      <c r="P475" s="7">
        <v>37750</v>
      </c>
      <c r="Q475" s="7">
        <v>12250</v>
      </c>
      <c r="R475" s="8">
        <v>25500</v>
      </c>
      <c r="S475" s="2">
        <v>25.5</v>
      </c>
    </row>
    <row r="476" spans="1:19" x14ac:dyDescent="0.25">
      <c r="A476" s="2">
        <f t="shared" si="21"/>
        <v>5</v>
      </c>
      <c r="B476" s="2">
        <f t="shared" si="22"/>
        <v>15</v>
      </c>
      <c r="C476" s="2" t="str">
        <f t="shared" si="23"/>
        <v>martes</v>
      </c>
      <c r="D476" s="16" t="s">
        <v>1061</v>
      </c>
      <c r="E476" s="7" t="s">
        <v>1062</v>
      </c>
      <c r="F476" s="7">
        <v>568</v>
      </c>
      <c r="G476" s="7">
        <v>539</v>
      </c>
      <c r="H476" s="7" t="s">
        <v>30</v>
      </c>
      <c r="I476" s="7" t="s">
        <v>30</v>
      </c>
      <c r="J476" s="7" t="s">
        <v>23</v>
      </c>
      <c r="K476" s="7">
        <v>2161</v>
      </c>
      <c r="L476" s="7">
        <v>7777</v>
      </c>
      <c r="M476" s="7" t="s">
        <v>24</v>
      </c>
      <c r="N476" s="7" t="s">
        <v>31</v>
      </c>
      <c r="O476" s="7" t="s">
        <v>43</v>
      </c>
      <c r="P476" s="7">
        <v>21210</v>
      </c>
      <c r="Q476" s="7">
        <v>12050</v>
      </c>
      <c r="R476" s="8">
        <v>9160</v>
      </c>
      <c r="S476" s="2">
        <v>9.16</v>
      </c>
    </row>
    <row r="477" spans="1:19" x14ac:dyDescent="0.25">
      <c r="A477" s="2">
        <f t="shared" si="21"/>
        <v>5</v>
      </c>
      <c r="B477" s="2">
        <f t="shared" si="22"/>
        <v>15</v>
      </c>
      <c r="C477" s="2" t="str">
        <f t="shared" si="23"/>
        <v>martes</v>
      </c>
      <c r="D477" s="16" t="s">
        <v>1063</v>
      </c>
      <c r="E477" s="7" t="s">
        <v>1064</v>
      </c>
      <c r="F477" s="7">
        <v>624</v>
      </c>
      <c r="G477" s="7">
        <v>644</v>
      </c>
      <c r="H477" s="7" t="s">
        <v>35</v>
      </c>
      <c r="I477" s="7" t="s">
        <v>35</v>
      </c>
      <c r="J477" s="7" t="s">
        <v>23</v>
      </c>
      <c r="K477" s="7">
        <v>2361</v>
      </c>
      <c r="L477" s="7">
        <v>7777</v>
      </c>
      <c r="M477" s="7" t="s">
        <v>24</v>
      </c>
      <c r="N477" s="7" t="s">
        <v>31</v>
      </c>
      <c r="O477" s="7" t="s">
        <v>25</v>
      </c>
      <c r="P477" s="7">
        <v>22750</v>
      </c>
      <c r="Q477" s="7">
        <v>12950</v>
      </c>
      <c r="R477" s="8">
        <v>9800</v>
      </c>
      <c r="S477" s="2">
        <v>9.8000000000000007</v>
      </c>
    </row>
    <row r="478" spans="1:19" x14ac:dyDescent="0.25">
      <c r="A478" s="2">
        <f t="shared" si="21"/>
        <v>5</v>
      </c>
      <c r="B478" s="2">
        <f t="shared" si="22"/>
        <v>15</v>
      </c>
      <c r="C478" s="2" t="str">
        <f t="shared" si="23"/>
        <v>martes</v>
      </c>
      <c r="D478" s="16" t="s">
        <v>1065</v>
      </c>
      <c r="E478" s="7" t="s">
        <v>1066</v>
      </c>
      <c r="F478" s="7">
        <v>658</v>
      </c>
      <c r="G478" s="7">
        <v>686</v>
      </c>
      <c r="H478" s="7" t="s">
        <v>38</v>
      </c>
      <c r="I478" s="7" t="s">
        <v>38</v>
      </c>
      <c r="J478" s="7" t="s">
        <v>23</v>
      </c>
      <c r="K478" s="7">
        <v>2361</v>
      </c>
      <c r="L478" s="7">
        <v>7777</v>
      </c>
      <c r="M478" s="7" t="s">
        <v>24</v>
      </c>
      <c r="N478" s="7" t="s">
        <v>31</v>
      </c>
      <c r="O478" s="7" t="s">
        <v>43</v>
      </c>
      <c r="P478" s="7">
        <v>29920</v>
      </c>
      <c r="Q478" s="7">
        <v>12400</v>
      </c>
      <c r="R478" s="8">
        <v>17520</v>
      </c>
      <c r="S478" s="2">
        <v>17.52</v>
      </c>
    </row>
    <row r="479" spans="1:19" x14ac:dyDescent="0.25">
      <c r="A479" s="2">
        <f t="shared" si="21"/>
        <v>5</v>
      </c>
      <c r="B479" s="2">
        <f t="shared" si="22"/>
        <v>15</v>
      </c>
      <c r="C479" s="2" t="str">
        <f t="shared" si="23"/>
        <v>martes</v>
      </c>
      <c r="D479" s="16" t="s">
        <v>1068</v>
      </c>
      <c r="E479" s="7" t="s">
        <v>1069</v>
      </c>
      <c r="F479" s="7">
        <v>697</v>
      </c>
      <c r="G479" s="7">
        <v>726</v>
      </c>
      <c r="H479" s="7" t="s">
        <v>76</v>
      </c>
      <c r="I479" s="7" t="s">
        <v>76</v>
      </c>
      <c r="J479" s="7" t="s">
        <v>23</v>
      </c>
      <c r="K479" s="7">
        <v>2361</v>
      </c>
      <c r="L479" s="7">
        <v>7777</v>
      </c>
      <c r="M479" s="7" t="s">
        <v>24</v>
      </c>
      <c r="N479" s="7" t="s">
        <v>31</v>
      </c>
      <c r="O479" s="7" t="s">
        <v>43</v>
      </c>
      <c r="P479" s="7">
        <v>25640</v>
      </c>
      <c r="Q479" s="7">
        <v>12410</v>
      </c>
      <c r="R479" s="8">
        <v>13230</v>
      </c>
      <c r="S479" s="2">
        <v>13.23</v>
      </c>
    </row>
    <row r="480" spans="1:19" x14ac:dyDescent="0.25">
      <c r="A480" s="2">
        <f t="shared" si="21"/>
        <v>5</v>
      </c>
      <c r="B480" s="2">
        <f t="shared" si="22"/>
        <v>15</v>
      </c>
      <c r="C480" s="2" t="str">
        <f t="shared" si="23"/>
        <v>martes</v>
      </c>
      <c r="D480" s="16" t="s">
        <v>1070</v>
      </c>
      <c r="E480" s="7" t="s">
        <v>1071</v>
      </c>
      <c r="F480" s="7">
        <v>732</v>
      </c>
      <c r="G480" s="7">
        <v>80</v>
      </c>
      <c r="H480" s="7" t="s">
        <v>35</v>
      </c>
      <c r="I480" s="7" t="s">
        <v>35</v>
      </c>
      <c r="J480" s="7" t="s">
        <v>23</v>
      </c>
      <c r="K480" s="7">
        <v>2361</v>
      </c>
      <c r="L480" s="7">
        <v>7777</v>
      </c>
      <c r="M480" s="7" t="s">
        <v>24</v>
      </c>
      <c r="N480" s="7" t="s">
        <v>31</v>
      </c>
      <c r="O480" s="7" t="s">
        <v>25</v>
      </c>
      <c r="P480" s="7">
        <v>18980</v>
      </c>
      <c r="Q480" s="7">
        <v>12940</v>
      </c>
      <c r="R480" s="8">
        <v>6040</v>
      </c>
      <c r="S480" s="2">
        <v>6.04</v>
      </c>
    </row>
    <row r="481" spans="1:19" x14ac:dyDescent="0.25">
      <c r="A481" s="2">
        <f t="shared" si="21"/>
        <v>5</v>
      </c>
      <c r="B481" s="2">
        <f t="shared" si="22"/>
        <v>15</v>
      </c>
      <c r="C481" s="2" t="str">
        <f t="shared" si="23"/>
        <v>martes</v>
      </c>
      <c r="D481" s="16" t="s">
        <v>1072</v>
      </c>
      <c r="E481" s="7" t="s">
        <v>1073</v>
      </c>
      <c r="F481" s="7">
        <v>752</v>
      </c>
      <c r="G481" s="7">
        <v>11</v>
      </c>
      <c r="H481" s="7" t="s">
        <v>53</v>
      </c>
      <c r="I481" s="7" t="s">
        <v>53</v>
      </c>
      <c r="J481" s="7" t="s">
        <v>23</v>
      </c>
      <c r="K481" s="7">
        <v>2361</v>
      </c>
      <c r="L481" s="7">
        <v>7777</v>
      </c>
      <c r="M481" s="7" t="s">
        <v>24</v>
      </c>
      <c r="N481" s="7" t="s">
        <v>31</v>
      </c>
      <c r="O481" s="7" t="s">
        <v>43</v>
      </c>
      <c r="P481" s="7">
        <v>27010</v>
      </c>
      <c r="Q481" s="7">
        <v>12050</v>
      </c>
      <c r="R481" s="8">
        <v>14960</v>
      </c>
      <c r="S481" s="2">
        <v>14.96</v>
      </c>
    </row>
    <row r="482" spans="1:19" x14ac:dyDescent="0.25">
      <c r="A482" s="2">
        <f t="shared" si="21"/>
        <v>5</v>
      </c>
      <c r="B482" s="2">
        <f t="shared" si="22"/>
        <v>16</v>
      </c>
      <c r="C482" s="2" t="str">
        <f t="shared" si="23"/>
        <v>miércoles</v>
      </c>
      <c r="D482" s="16" t="s">
        <v>1074</v>
      </c>
      <c r="E482" s="7" t="s">
        <v>1075</v>
      </c>
      <c r="F482" s="7">
        <v>30</v>
      </c>
      <c r="G482" s="7">
        <v>78</v>
      </c>
      <c r="H482" s="7" t="s">
        <v>42</v>
      </c>
      <c r="I482" s="7" t="s">
        <v>42</v>
      </c>
      <c r="J482" s="7" t="s">
        <v>23</v>
      </c>
      <c r="K482" s="7">
        <v>2361</v>
      </c>
      <c r="L482" s="7">
        <v>7777</v>
      </c>
      <c r="M482" s="7" t="s">
        <v>24</v>
      </c>
      <c r="N482" s="7" t="s">
        <v>31</v>
      </c>
      <c r="O482" s="7" t="s">
        <v>25</v>
      </c>
      <c r="P482" s="7">
        <v>27450</v>
      </c>
      <c r="Q482" s="7">
        <v>12300</v>
      </c>
      <c r="R482" s="8">
        <v>15150</v>
      </c>
      <c r="S482" s="2">
        <v>15.15</v>
      </c>
    </row>
    <row r="483" spans="1:19" x14ac:dyDescent="0.25">
      <c r="A483" s="2">
        <f t="shared" si="21"/>
        <v>5</v>
      </c>
      <c r="B483" s="2">
        <f t="shared" si="22"/>
        <v>16</v>
      </c>
      <c r="C483" s="2" t="str">
        <f t="shared" si="23"/>
        <v>miércoles</v>
      </c>
      <c r="D483" s="16" t="s">
        <v>1076</v>
      </c>
      <c r="E483" s="7" t="s">
        <v>1077</v>
      </c>
      <c r="F483" s="7">
        <v>31</v>
      </c>
      <c r="G483" s="7">
        <v>79</v>
      </c>
      <c r="H483" s="7" t="s">
        <v>30</v>
      </c>
      <c r="I483" s="7" t="s">
        <v>30</v>
      </c>
      <c r="J483" s="7" t="s">
        <v>23</v>
      </c>
      <c r="K483" s="7">
        <v>2361</v>
      </c>
      <c r="L483" s="7">
        <v>7777</v>
      </c>
      <c r="M483" s="7" t="s">
        <v>24</v>
      </c>
      <c r="N483" s="7" t="s">
        <v>31</v>
      </c>
      <c r="O483" s="7" t="s">
        <v>25</v>
      </c>
      <c r="P483" s="7">
        <v>22210</v>
      </c>
      <c r="Q483" s="7">
        <v>11970</v>
      </c>
      <c r="R483" s="8">
        <v>10240</v>
      </c>
      <c r="S483" s="2">
        <v>10.24</v>
      </c>
    </row>
    <row r="484" spans="1:19" x14ac:dyDescent="0.25">
      <c r="A484" s="2">
        <f t="shared" si="21"/>
        <v>5</v>
      </c>
      <c r="B484" s="2">
        <f t="shared" si="22"/>
        <v>16</v>
      </c>
      <c r="C484" s="2" t="str">
        <f t="shared" si="23"/>
        <v>miércoles</v>
      </c>
      <c r="D484" s="16" t="s">
        <v>1078</v>
      </c>
      <c r="E484" s="7" t="s">
        <v>1079</v>
      </c>
      <c r="F484" s="7">
        <v>33</v>
      </c>
      <c r="G484" s="7">
        <v>116</v>
      </c>
      <c r="H484" s="7" t="s">
        <v>59</v>
      </c>
      <c r="I484" s="7" t="s">
        <v>87</v>
      </c>
      <c r="J484" s="7" t="s">
        <v>23</v>
      </c>
      <c r="K484" s="7">
        <v>2161</v>
      </c>
      <c r="L484" s="7">
        <v>7777</v>
      </c>
      <c r="M484" s="7" t="s">
        <v>24</v>
      </c>
      <c r="N484" s="7" t="s">
        <v>31</v>
      </c>
      <c r="O484" s="7" t="s">
        <v>25</v>
      </c>
      <c r="P484" s="7">
        <v>20020</v>
      </c>
      <c r="Q484" s="7">
        <v>12210</v>
      </c>
      <c r="R484" s="8">
        <v>7810</v>
      </c>
      <c r="S484" s="2">
        <v>7.81</v>
      </c>
    </row>
    <row r="485" spans="1:19" x14ac:dyDescent="0.25">
      <c r="A485" s="2">
        <f t="shared" si="21"/>
        <v>5</v>
      </c>
      <c r="B485" s="2">
        <f t="shared" si="22"/>
        <v>16</v>
      </c>
      <c r="C485" s="2" t="str">
        <f t="shared" si="23"/>
        <v>miércoles</v>
      </c>
      <c r="D485" s="16" t="s">
        <v>1080</v>
      </c>
      <c r="E485" s="7" t="s">
        <v>1081</v>
      </c>
      <c r="F485" s="7">
        <v>53</v>
      </c>
      <c r="G485" s="7">
        <v>136</v>
      </c>
      <c r="H485" s="7" t="s">
        <v>111</v>
      </c>
      <c r="I485" s="7">
        <v>1307</v>
      </c>
      <c r="J485" s="7" t="s">
        <v>23</v>
      </c>
      <c r="K485" s="7">
        <v>2361</v>
      </c>
      <c r="L485" s="7">
        <v>7777</v>
      </c>
      <c r="M485" s="7" t="s">
        <v>24</v>
      </c>
      <c r="N485" s="7" t="s">
        <v>31</v>
      </c>
      <c r="O485" s="7" t="s">
        <v>25</v>
      </c>
      <c r="P485" s="7">
        <v>15790</v>
      </c>
      <c r="Q485" s="7">
        <v>12660</v>
      </c>
      <c r="R485" s="8">
        <v>3130</v>
      </c>
      <c r="S485" s="2">
        <v>3.13</v>
      </c>
    </row>
    <row r="486" spans="1:19" x14ac:dyDescent="0.25">
      <c r="A486" s="2">
        <f t="shared" si="21"/>
        <v>5</v>
      </c>
      <c r="B486" s="2">
        <f t="shared" si="22"/>
        <v>16</v>
      </c>
      <c r="C486" s="2" t="str">
        <f t="shared" si="23"/>
        <v>miércoles</v>
      </c>
      <c r="D486" s="16" t="s">
        <v>1082</v>
      </c>
      <c r="E486" s="7" t="s">
        <v>1083</v>
      </c>
      <c r="F486" s="7">
        <v>54</v>
      </c>
      <c r="G486" s="7">
        <v>299</v>
      </c>
      <c r="H486" s="7" t="s">
        <v>70</v>
      </c>
      <c r="I486" s="7" t="s">
        <v>70</v>
      </c>
      <c r="J486" s="7" t="s">
        <v>23</v>
      </c>
      <c r="K486" s="7">
        <v>2361</v>
      </c>
      <c r="L486" s="7">
        <v>7777</v>
      </c>
      <c r="M486" s="7" t="s">
        <v>24</v>
      </c>
      <c r="N486" s="7" t="s">
        <v>31</v>
      </c>
      <c r="O486" s="7" t="s">
        <v>25</v>
      </c>
      <c r="P486" s="7">
        <v>16070</v>
      </c>
      <c r="Q486" s="7">
        <v>9950</v>
      </c>
      <c r="R486" s="8">
        <v>6120</v>
      </c>
      <c r="S486" s="2">
        <v>6.12</v>
      </c>
    </row>
    <row r="487" spans="1:19" x14ac:dyDescent="0.25">
      <c r="A487" s="2">
        <f t="shared" si="21"/>
        <v>5</v>
      </c>
      <c r="B487" s="2">
        <f t="shared" si="22"/>
        <v>16</v>
      </c>
      <c r="C487" s="2" t="str">
        <f t="shared" si="23"/>
        <v>miércoles</v>
      </c>
      <c r="D487" s="16" t="s">
        <v>1084</v>
      </c>
      <c r="E487" s="7" t="s">
        <v>1085</v>
      </c>
      <c r="F487" s="7">
        <v>106</v>
      </c>
      <c r="G487" s="7">
        <v>101</v>
      </c>
      <c r="H487" s="7" t="s">
        <v>46</v>
      </c>
      <c r="I487" s="7" t="s">
        <v>46</v>
      </c>
      <c r="J487" s="7" t="s">
        <v>23</v>
      </c>
      <c r="K487" s="7">
        <v>2361</v>
      </c>
      <c r="L487" s="7">
        <v>7777</v>
      </c>
      <c r="M487" s="7" t="s">
        <v>24</v>
      </c>
      <c r="N487" s="7" t="s">
        <v>31</v>
      </c>
      <c r="O487" s="7" t="s">
        <v>43</v>
      </c>
      <c r="P487" s="7">
        <v>34670</v>
      </c>
      <c r="Q487" s="7">
        <v>12340</v>
      </c>
      <c r="R487" s="8">
        <v>22330</v>
      </c>
      <c r="S487" s="2">
        <v>22.33</v>
      </c>
    </row>
    <row r="488" spans="1:19" x14ac:dyDescent="0.25">
      <c r="A488" s="2">
        <f t="shared" si="21"/>
        <v>5</v>
      </c>
      <c r="B488" s="2">
        <f t="shared" si="22"/>
        <v>16</v>
      </c>
      <c r="C488" s="2" t="str">
        <f t="shared" si="23"/>
        <v>miércoles</v>
      </c>
      <c r="D488" s="16" t="s">
        <v>1087</v>
      </c>
      <c r="E488" s="7" t="s">
        <v>1088</v>
      </c>
      <c r="F488" s="7">
        <v>108</v>
      </c>
      <c r="G488" s="7">
        <v>302</v>
      </c>
      <c r="H488" s="7" t="s">
        <v>49</v>
      </c>
      <c r="I488" s="7" t="s">
        <v>49</v>
      </c>
      <c r="J488" s="7" t="s">
        <v>23</v>
      </c>
      <c r="K488" s="7">
        <v>2361</v>
      </c>
      <c r="L488" s="7">
        <v>7777</v>
      </c>
      <c r="M488" s="7" t="s">
        <v>24</v>
      </c>
      <c r="N488" s="7" t="s">
        <v>31</v>
      </c>
      <c r="O488" s="7" t="s">
        <v>25</v>
      </c>
      <c r="P488" s="7">
        <v>23590</v>
      </c>
      <c r="Q488" s="7">
        <v>12970</v>
      </c>
      <c r="R488" s="8">
        <v>10620</v>
      </c>
      <c r="S488" s="2">
        <v>10.62</v>
      </c>
    </row>
    <row r="489" spans="1:19" x14ac:dyDescent="0.25">
      <c r="A489" s="2">
        <f t="shared" si="21"/>
        <v>5</v>
      </c>
      <c r="B489" s="2">
        <f t="shared" si="22"/>
        <v>16</v>
      </c>
      <c r="C489" s="2" t="str">
        <f t="shared" si="23"/>
        <v>miércoles</v>
      </c>
      <c r="D489" s="16" t="s">
        <v>1090</v>
      </c>
      <c r="E489" s="7" t="s">
        <v>1091</v>
      </c>
      <c r="F489" s="7">
        <v>115</v>
      </c>
      <c r="G489" s="7">
        <v>100</v>
      </c>
      <c r="H489" s="7" t="s">
        <v>62</v>
      </c>
      <c r="I489" s="7" t="s">
        <v>62</v>
      </c>
      <c r="J489" s="7" t="s">
        <v>23</v>
      </c>
      <c r="K489" s="7">
        <v>2361</v>
      </c>
      <c r="L489" s="7">
        <v>7777</v>
      </c>
      <c r="M489" s="7" t="s">
        <v>24</v>
      </c>
      <c r="N489" s="7" t="s">
        <v>31</v>
      </c>
      <c r="O489" s="7" t="s">
        <v>43</v>
      </c>
      <c r="P489" s="7">
        <v>29600</v>
      </c>
      <c r="Q489" s="7">
        <v>11840</v>
      </c>
      <c r="R489" s="8">
        <v>17760</v>
      </c>
      <c r="S489" s="2">
        <v>17.760000000000002</v>
      </c>
    </row>
    <row r="490" spans="1:19" x14ac:dyDescent="0.25">
      <c r="A490" s="2">
        <f t="shared" si="21"/>
        <v>5</v>
      </c>
      <c r="B490" s="2">
        <f t="shared" si="22"/>
        <v>16</v>
      </c>
      <c r="C490" s="2" t="str">
        <f t="shared" si="23"/>
        <v>miércoles</v>
      </c>
      <c r="D490" s="16" t="s">
        <v>1093</v>
      </c>
      <c r="E490" s="7" t="s">
        <v>1094</v>
      </c>
      <c r="F490" s="7">
        <v>163</v>
      </c>
      <c r="G490" s="7">
        <v>210</v>
      </c>
      <c r="H490" s="7" t="s">
        <v>110</v>
      </c>
      <c r="I490" s="7" t="s">
        <v>110</v>
      </c>
      <c r="J490" s="7" t="s">
        <v>23</v>
      </c>
      <c r="K490" s="7">
        <v>2161</v>
      </c>
      <c r="L490" s="7">
        <v>7777</v>
      </c>
      <c r="M490" s="7" t="s">
        <v>24</v>
      </c>
      <c r="N490" s="7" t="s">
        <v>31</v>
      </c>
      <c r="O490" s="7" t="s">
        <v>25</v>
      </c>
      <c r="P490" s="7">
        <v>19740</v>
      </c>
      <c r="Q490" s="7">
        <v>10460</v>
      </c>
      <c r="R490" s="8">
        <v>9280</v>
      </c>
      <c r="S490" s="2">
        <v>9.2799999999999994</v>
      </c>
    </row>
    <row r="491" spans="1:19" x14ac:dyDescent="0.25">
      <c r="A491" s="2">
        <f t="shared" si="21"/>
        <v>5</v>
      </c>
      <c r="B491" s="2">
        <f t="shared" si="22"/>
        <v>16</v>
      </c>
      <c r="C491" s="2" t="str">
        <f t="shared" si="23"/>
        <v>miércoles</v>
      </c>
      <c r="D491" s="16" t="s">
        <v>1095</v>
      </c>
      <c r="E491" s="7" t="s">
        <v>1096</v>
      </c>
      <c r="F491" s="7">
        <v>305</v>
      </c>
      <c r="G491" s="7">
        <v>404</v>
      </c>
      <c r="H491" s="7" t="s">
        <v>46</v>
      </c>
      <c r="I491" s="7" t="s">
        <v>46</v>
      </c>
      <c r="J491" s="7" t="s">
        <v>23</v>
      </c>
      <c r="K491" s="7">
        <v>2161</v>
      </c>
      <c r="L491" s="7">
        <v>7777</v>
      </c>
      <c r="M491" s="7" t="s">
        <v>24</v>
      </c>
      <c r="N491" s="7" t="s">
        <v>31</v>
      </c>
      <c r="O491" s="7" t="s">
        <v>25</v>
      </c>
      <c r="P491" s="7">
        <v>20980</v>
      </c>
      <c r="Q491" s="7">
        <v>12330</v>
      </c>
      <c r="R491" s="8">
        <v>8650</v>
      </c>
      <c r="S491" s="2">
        <v>8.65</v>
      </c>
    </row>
    <row r="492" spans="1:19" x14ac:dyDescent="0.25">
      <c r="A492" s="2">
        <f t="shared" si="21"/>
        <v>5</v>
      </c>
      <c r="B492" s="2">
        <f t="shared" si="22"/>
        <v>16</v>
      </c>
      <c r="C492" s="2" t="str">
        <f t="shared" si="23"/>
        <v>miércoles</v>
      </c>
      <c r="D492" s="16" t="s">
        <v>1097</v>
      </c>
      <c r="E492" s="7" t="s">
        <v>1098</v>
      </c>
      <c r="F492" s="7">
        <v>315</v>
      </c>
      <c r="G492" s="7">
        <v>422</v>
      </c>
      <c r="H492" s="7" t="s">
        <v>59</v>
      </c>
      <c r="I492" s="7" t="s">
        <v>87</v>
      </c>
      <c r="J492" s="7" t="s">
        <v>23</v>
      </c>
      <c r="K492" s="7">
        <v>2361</v>
      </c>
      <c r="L492" s="7">
        <v>7777</v>
      </c>
      <c r="M492" s="7" t="s">
        <v>24</v>
      </c>
      <c r="N492" s="7" t="s">
        <v>31</v>
      </c>
      <c r="O492" s="7" t="s">
        <v>25</v>
      </c>
      <c r="P492" s="7">
        <v>23270</v>
      </c>
      <c r="Q492" s="7">
        <v>12180</v>
      </c>
      <c r="R492" s="8">
        <v>11090</v>
      </c>
      <c r="S492" s="2">
        <v>11.09</v>
      </c>
    </row>
    <row r="493" spans="1:19" x14ac:dyDescent="0.25">
      <c r="A493" s="2">
        <f t="shared" si="21"/>
        <v>5</v>
      </c>
      <c r="B493" s="2">
        <f t="shared" si="22"/>
        <v>16</v>
      </c>
      <c r="C493" s="2" t="str">
        <f t="shared" si="23"/>
        <v>miércoles</v>
      </c>
      <c r="D493" s="16" t="s">
        <v>1099</v>
      </c>
      <c r="E493" s="7" t="s">
        <v>1100</v>
      </c>
      <c r="F493" s="7">
        <v>355</v>
      </c>
      <c r="G493" s="7">
        <v>460</v>
      </c>
      <c r="H493" s="7" t="s">
        <v>110</v>
      </c>
      <c r="I493" s="7" t="s">
        <v>110</v>
      </c>
      <c r="J493" s="7" t="s">
        <v>23</v>
      </c>
      <c r="K493" s="7">
        <v>2161</v>
      </c>
      <c r="L493" s="7">
        <v>7777</v>
      </c>
      <c r="M493" s="7" t="s">
        <v>24</v>
      </c>
      <c r="N493" s="7" t="s">
        <v>31</v>
      </c>
      <c r="O493" s="7" t="s">
        <v>25</v>
      </c>
      <c r="P493" s="7">
        <v>23150</v>
      </c>
      <c r="Q493" s="7">
        <v>10660</v>
      </c>
      <c r="R493" s="8">
        <v>12490</v>
      </c>
      <c r="S493" s="2">
        <v>12.49</v>
      </c>
    </row>
    <row r="494" spans="1:19" x14ac:dyDescent="0.25">
      <c r="A494" s="2">
        <f t="shared" si="21"/>
        <v>5</v>
      </c>
      <c r="B494" s="2">
        <f t="shared" si="22"/>
        <v>16</v>
      </c>
      <c r="C494" s="2" t="str">
        <f t="shared" si="23"/>
        <v>miércoles</v>
      </c>
      <c r="D494" s="16" t="s">
        <v>1101</v>
      </c>
      <c r="E494" s="7" t="s">
        <v>1102</v>
      </c>
      <c r="F494" s="7">
        <v>369</v>
      </c>
      <c r="G494" s="7">
        <v>470</v>
      </c>
      <c r="H494" s="7" t="s">
        <v>49</v>
      </c>
      <c r="I494" s="7" t="s">
        <v>49</v>
      </c>
      <c r="J494" s="7" t="s">
        <v>23</v>
      </c>
      <c r="K494" s="7">
        <v>2161</v>
      </c>
      <c r="L494" s="7">
        <v>7777</v>
      </c>
      <c r="M494" s="7" t="s">
        <v>24</v>
      </c>
      <c r="N494" s="7" t="s">
        <v>31</v>
      </c>
      <c r="O494" s="7" t="s">
        <v>25</v>
      </c>
      <c r="P494" s="7">
        <v>36310</v>
      </c>
      <c r="Q494" s="7">
        <v>12950</v>
      </c>
      <c r="R494" s="8">
        <v>23360</v>
      </c>
      <c r="S494" s="2">
        <v>23.36</v>
      </c>
    </row>
    <row r="495" spans="1:19" x14ac:dyDescent="0.25">
      <c r="A495" s="2">
        <f t="shared" si="21"/>
        <v>5</v>
      </c>
      <c r="B495" s="2">
        <f t="shared" si="22"/>
        <v>16</v>
      </c>
      <c r="C495" s="2" t="str">
        <f t="shared" si="23"/>
        <v>miércoles</v>
      </c>
      <c r="D495" s="16" t="s">
        <v>1103</v>
      </c>
      <c r="E495" s="7" t="s">
        <v>1104</v>
      </c>
      <c r="F495" s="7">
        <v>387</v>
      </c>
      <c r="G495" s="7">
        <v>502</v>
      </c>
      <c r="H495" s="7" t="s">
        <v>70</v>
      </c>
      <c r="I495" s="7" t="s">
        <v>70</v>
      </c>
      <c r="J495" s="7" t="s">
        <v>23</v>
      </c>
      <c r="K495" s="7">
        <v>2161</v>
      </c>
      <c r="L495" s="7">
        <v>7777</v>
      </c>
      <c r="M495" s="7" t="s">
        <v>24</v>
      </c>
      <c r="N495" s="7" t="s">
        <v>31</v>
      </c>
      <c r="O495" s="7" t="s">
        <v>25</v>
      </c>
      <c r="P495" s="7">
        <v>31140</v>
      </c>
      <c r="Q495" s="7">
        <v>9900</v>
      </c>
      <c r="R495" s="8">
        <v>21240</v>
      </c>
      <c r="S495" s="2">
        <v>21.24</v>
      </c>
    </row>
    <row r="496" spans="1:19" x14ac:dyDescent="0.25">
      <c r="A496" s="2">
        <f t="shared" si="21"/>
        <v>5</v>
      </c>
      <c r="B496" s="2">
        <f t="shared" si="22"/>
        <v>16</v>
      </c>
      <c r="C496" s="2" t="str">
        <f t="shared" si="23"/>
        <v>miércoles</v>
      </c>
      <c r="D496" s="16" t="s">
        <v>1105</v>
      </c>
      <c r="E496" s="7" t="s">
        <v>1106</v>
      </c>
      <c r="F496" s="7">
        <v>439</v>
      </c>
      <c r="G496" s="7">
        <v>496</v>
      </c>
      <c r="H496" s="7" t="s">
        <v>35</v>
      </c>
      <c r="I496" s="7" t="s">
        <v>35</v>
      </c>
      <c r="J496" s="7" t="s">
        <v>23</v>
      </c>
      <c r="K496" s="7">
        <v>2161</v>
      </c>
      <c r="L496" s="7">
        <v>7777</v>
      </c>
      <c r="M496" s="7" t="s">
        <v>24</v>
      </c>
      <c r="N496" s="7" t="s">
        <v>31</v>
      </c>
      <c r="O496" s="7" t="s">
        <v>43</v>
      </c>
      <c r="P496" s="7">
        <v>28610</v>
      </c>
      <c r="Q496" s="7">
        <v>12890</v>
      </c>
      <c r="R496" s="8">
        <v>15720</v>
      </c>
      <c r="S496" s="2">
        <v>15.72</v>
      </c>
    </row>
    <row r="497" spans="1:19" x14ac:dyDescent="0.25">
      <c r="A497" s="2">
        <f t="shared" si="21"/>
        <v>5</v>
      </c>
      <c r="B497" s="2">
        <f t="shared" si="22"/>
        <v>16</v>
      </c>
      <c r="C497" s="2" t="str">
        <f t="shared" si="23"/>
        <v>miércoles</v>
      </c>
      <c r="D497" s="16" t="s">
        <v>1107</v>
      </c>
      <c r="E497" s="7" t="s">
        <v>1108</v>
      </c>
      <c r="F497" s="7">
        <v>465</v>
      </c>
      <c r="G497" s="7">
        <v>576</v>
      </c>
      <c r="H497" s="7" t="s">
        <v>38</v>
      </c>
      <c r="I497" s="7" t="s">
        <v>38</v>
      </c>
      <c r="J497" s="7" t="s">
        <v>23</v>
      </c>
      <c r="K497" s="7">
        <v>2161</v>
      </c>
      <c r="L497" s="7">
        <v>7777</v>
      </c>
      <c r="M497" s="7" t="s">
        <v>24</v>
      </c>
      <c r="N497" s="7" t="s">
        <v>31</v>
      </c>
      <c r="O497" s="7" t="s">
        <v>25</v>
      </c>
      <c r="P497" s="7">
        <v>22580</v>
      </c>
      <c r="Q497" s="7">
        <v>12320</v>
      </c>
      <c r="R497" s="8">
        <v>10260</v>
      </c>
      <c r="S497" s="2">
        <v>10.26</v>
      </c>
    </row>
    <row r="498" spans="1:19" x14ac:dyDescent="0.25">
      <c r="A498" s="2">
        <f t="shared" si="21"/>
        <v>5</v>
      </c>
      <c r="B498" s="2">
        <f t="shared" si="22"/>
        <v>16</v>
      </c>
      <c r="C498" s="2" t="str">
        <f t="shared" si="23"/>
        <v>miércoles</v>
      </c>
      <c r="D498" s="16" t="s">
        <v>1109</v>
      </c>
      <c r="E498" s="7" t="s">
        <v>1110</v>
      </c>
      <c r="F498" s="7">
        <v>468</v>
      </c>
      <c r="G498" s="7">
        <v>587</v>
      </c>
      <c r="H498" s="7" t="s">
        <v>42</v>
      </c>
      <c r="I498" s="7" t="s">
        <v>42</v>
      </c>
      <c r="J498" s="7" t="s">
        <v>23</v>
      </c>
      <c r="K498" s="7">
        <v>2161</v>
      </c>
      <c r="L498" s="7">
        <v>7777</v>
      </c>
      <c r="M498" s="7" t="s">
        <v>24</v>
      </c>
      <c r="N498" s="7" t="s">
        <v>31</v>
      </c>
      <c r="O498" s="7" t="s">
        <v>25</v>
      </c>
      <c r="P498" s="7">
        <v>20850</v>
      </c>
      <c r="Q498" s="7">
        <v>12200</v>
      </c>
      <c r="R498" s="8">
        <v>8650</v>
      </c>
      <c r="S498" s="2">
        <v>8.65</v>
      </c>
    </row>
    <row r="499" spans="1:19" x14ac:dyDescent="0.25">
      <c r="A499" s="2">
        <f t="shared" si="21"/>
        <v>5</v>
      </c>
      <c r="B499" s="2">
        <f t="shared" si="22"/>
        <v>16</v>
      </c>
      <c r="C499" s="2" t="str">
        <f t="shared" si="23"/>
        <v>miércoles</v>
      </c>
      <c r="D499" s="16" t="s">
        <v>1111</v>
      </c>
      <c r="E499" s="7" t="s">
        <v>1112</v>
      </c>
      <c r="F499" s="7">
        <v>482</v>
      </c>
      <c r="G499" s="7">
        <v>532</v>
      </c>
      <c r="H499" s="7" t="s">
        <v>30</v>
      </c>
      <c r="I499" s="7" t="s">
        <v>30</v>
      </c>
      <c r="J499" s="7" t="s">
        <v>23</v>
      </c>
      <c r="K499" s="7">
        <v>2161</v>
      </c>
      <c r="L499" s="7">
        <v>7777</v>
      </c>
      <c r="M499" s="7" t="s">
        <v>24</v>
      </c>
      <c r="N499" s="7" t="s">
        <v>31</v>
      </c>
      <c r="O499" s="7" t="s">
        <v>43</v>
      </c>
      <c r="P499" s="7">
        <v>26560</v>
      </c>
      <c r="Q499" s="7">
        <v>12230</v>
      </c>
      <c r="R499" s="8">
        <v>14330</v>
      </c>
      <c r="S499" s="2">
        <v>14.33</v>
      </c>
    </row>
    <row r="500" spans="1:19" x14ac:dyDescent="0.25">
      <c r="A500" s="2">
        <f t="shared" si="21"/>
        <v>5</v>
      </c>
      <c r="B500" s="2">
        <f t="shared" si="22"/>
        <v>16</v>
      </c>
      <c r="C500" s="2" t="str">
        <f t="shared" si="23"/>
        <v>miércoles</v>
      </c>
      <c r="D500" s="16" t="s">
        <v>1113</v>
      </c>
      <c r="E500" s="7" t="s">
        <v>1114</v>
      </c>
      <c r="F500" s="7">
        <v>621</v>
      </c>
      <c r="G500" s="7">
        <v>656</v>
      </c>
      <c r="H500" s="7" t="s">
        <v>110</v>
      </c>
      <c r="I500" s="7" t="s">
        <v>110</v>
      </c>
      <c r="J500" s="7" t="s">
        <v>23</v>
      </c>
      <c r="K500" s="7">
        <v>2161</v>
      </c>
      <c r="L500" s="7">
        <v>7777</v>
      </c>
      <c r="M500" s="7" t="s">
        <v>24</v>
      </c>
      <c r="N500" s="7" t="s">
        <v>31</v>
      </c>
      <c r="O500" s="7" t="s">
        <v>43</v>
      </c>
      <c r="P500" s="7">
        <v>27520</v>
      </c>
      <c r="Q500" s="7">
        <v>10570</v>
      </c>
      <c r="R500" s="8">
        <v>16950</v>
      </c>
      <c r="S500" s="2">
        <v>16.95</v>
      </c>
    </row>
    <row r="501" spans="1:19" x14ac:dyDescent="0.25">
      <c r="A501" s="2">
        <f t="shared" si="21"/>
        <v>5</v>
      </c>
      <c r="B501" s="2">
        <f t="shared" si="22"/>
        <v>16</v>
      </c>
      <c r="C501" s="2" t="str">
        <f t="shared" si="23"/>
        <v>miércoles</v>
      </c>
      <c r="D501" s="16" t="s">
        <v>1115</v>
      </c>
      <c r="E501" s="7" t="s">
        <v>1116</v>
      </c>
      <c r="F501" s="7">
        <v>622</v>
      </c>
      <c r="G501" s="7">
        <v>21</v>
      </c>
      <c r="H501" s="7" t="s">
        <v>59</v>
      </c>
      <c r="I501" s="7" t="s">
        <v>87</v>
      </c>
      <c r="J501" s="7" t="s">
        <v>23</v>
      </c>
      <c r="K501" s="7">
        <v>2361</v>
      </c>
      <c r="L501" s="7">
        <v>7777</v>
      </c>
      <c r="M501" s="7" t="s">
        <v>24</v>
      </c>
      <c r="N501" s="7" t="s">
        <v>31</v>
      </c>
      <c r="O501" s="7" t="s">
        <v>25</v>
      </c>
      <c r="P501" s="7">
        <v>19240</v>
      </c>
      <c r="Q501" s="7">
        <v>12380</v>
      </c>
      <c r="R501" s="8">
        <v>6860</v>
      </c>
      <c r="S501" s="2">
        <v>6.86</v>
      </c>
    </row>
    <row r="502" spans="1:19" x14ac:dyDescent="0.25">
      <c r="A502" s="2">
        <f t="shared" si="21"/>
        <v>5</v>
      </c>
      <c r="B502" s="2">
        <f t="shared" si="22"/>
        <v>16</v>
      </c>
      <c r="C502" s="2" t="str">
        <f t="shared" si="23"/>
        <v>miércoles</v>
      </c>
      <c r="D502" s="16" t="s">
        <v>1117</v>
      </c>
      <c r="E502" s="7" t="s">
        <v>1118</v>
      </c>
      <c r="F502" s="7">
        <v>623</v>
      </c>
      <c r="G502" s="7">
        <v>28</v>
      </c>
      <c r="H502" s="7" t="s">
        <v>35</v>
      </c>
      <c r="I502" s="7" t="s">
        <v>35</v>
      </c>
      <c r="J502" s="7" t="s">
        <v>23</v>
      </c>
      <c r="K502" s="7">
        <v>2361</v>
      </c>
      <c r="L502" s="7">
        <v>7777</v>
      </c>
      <c r="M502" s="7" t="s">
        <v>24</v>
      </c>
      <c r="N502" s="7" t="s">
        <v>31</v>
      </c>
      <c r="O502" s="7" t="s">
        <v>25</v>
      </c>
      <c r="P502" s="7">
        <v>14740</v>
      </c>
      <c r="Q502" s="7">
        <v>12890</v>
      </c>
      <c r="R502" s="8">
        <v>1850</v>
      </c>
      <c r="S502" s="2">
        <v>1.85</v>
      </c>
    </row>
    <row r="503" spans="1:19" x14ac:dyDescent="0.25">
      <c r="A503" s="2">
        <f t="shared" si="21"/>
        <v>5</v>
      </c>
      <c r="B503" s="2">
        <f t="shared" si="22"/>
        <v>16</v>
      </c>
      <c r="C503" s="2" t="str">
        <f t="shared" si="23"/>
        <v>miércoles</v>
      </c>
      <c r="D503" s="16" t="s">
        <v>1119</v>
      </c>
      <c r="E503" s="7" t="s">
        <v>1120</v>
      </c>
      <c r="F503" s="7">
        <v>634</v>
      </c>
      <c r="G503" s="7">
        <v>29</v>
      </c>
      <c r="H503" s="7" t="s">
        <v>53</v>
      </c>
      <c r="I503" s="7" t="s">
        <v>53</v>
      </c>
      <c r="J503" s="7" t="s">
        <v>23</v>
      </c>
      <c r="K503" s="7">
        <v>2361</v>
      </c>
      <c r="L503" s="7">
        <v>7777</v>
      </c>
      <c r="M503" s="7" t="s">
        <v>24</v>
      </c>
      <c r="N503" s="7" t="s">
        <v>31</v>
      </c>
      <c r="O503" s="7" t="s">
        <v>25</v>
      </c>
      <c r="P503" s="7">
        <v>20190</v>
      </c>
      <c r="Q503" s="7">
        <v>12250</v>
      </c>
      <c r="R503" s="8">
        <v>7940</v>
      </c>
      <c r="S503" s="2">
        <v>7.94</v>
      </c>
    </row>
    <row r="504" spans="1:19" x14ac:dyDescent="0.25">
      <c r="A504" s="2">
        <f t="shared" si="21"/>
        <v>5</v>
      </c>
      <c r="B504" s="2">
        <f t="shared" si="22"/>
        <v>16</v>
      </c>
      <c r="C504" s="2" t="str">
        <f t="shared" si="23"/>
        <v>miércoles</v>
      </c>
      <c r="D504" s="16" t="s">
        <v>1121</v>
      </c>
      <c r="E504" s="7" t="s">
        <v>1122</v>
      </c>
      <c r="F504" s="7">
        <v>9</v>
      </c>
      <c r="G504" s="7">
        <v>687</v>
      </c>
      <c r="H504" s="7" t="s">
        <v>46</v>
      </c>
      <c r="I504" s="7" t="s">
        <v>46</v>
      </c>
      <c r="J504" s="7" t="s">
        <v>23</v>
      </c>
      <c r="K504" s="7">
        <v>2361</v>
      </c>
      <c r="L504" s="7">
        <v>7777</v>
      </c>
      <c r="M504" s="7" t="s">
        <v>24</v>
      </c>
      <c r="N504" s="7" t="s">
        <v>31</v>
      </c>
      <c r="O504" s="7" t="s">
        <v>43</v>
      </c>
      <c r="P504" s="7">
        <v>27470</v>
      </c>
      <c r="Q504" s="7">
        <v>12270</v>
      </c>
      <c r="R504" s="8">
        <v>15200</v>
      </c>
      <c r="S504" s="2">
        <v>15.2</v>
      </c>
    </row>
    <row r="505" spans="1:19" x14ac:dyDescent="0.25">
      <c r="A505" s="2">
        <f t="shared" si="21"/>
        <v>5</v>
      </c>
      <c r="B505" s="2">
        <f t="shared" si="22"/>
        <v>16</v>
      </c>
      <c r="C505" s="2" t="str">
        <f t="shared" si="23"/>
        <v>miércoles</v>
      </c>
      <c r="D505" s="16" t="s">
        <v>1123</v>
      </c>
      <c r="E505" s="7" t="s">
        <v>1124</v>
      </c>
      <c r="F505" s="7">
        <v>19</v>
      </c>
      <c r="G505" s="7">
        <v>235</v>
      </c>
      <c r="H505" s="7" t="s">
        <v>62</v>
      </c>
      <c r="I505" s="7" t="s">
        <v>62</v>
      </c>
      <c r="J505" s="7" t="s">
        <v>23</v>
      </c>
      <c r="K505" s="7">
        <v>2361</v>
      </c>
      <c r="L505" s="7">
        <v>7777</v>
      </c>
      <c r="M505" s="7" t="s">
        <v>24</v>
      </c>
      <c r="N505" s="7" t="s">
        <v>31</v>
      </c>
      <c r="O505" s="7" t="s">
        <v>25</v>
      </c>
      <c r="P505" s="7">
        <v>23490</v>
      </c>
      <c r="Q505" s="7">
        <v>12010</v>
      </c>
      <c r="R505" s="8">
        <v>11480</v>
      </c>
      <c r="S505" s="2">
        <v>11.48</v>
      </c>
    </row>
    <row r="506" spans="1:19" x14ac:dyDescent="0.25">
      <c r="A506" s="2">
        <f t="shared" si="21"/>
        <v>5</v>
      </c>
      <c r="B506" s="2">
        <f t="shared" si="22"/>
        <v>16</v>
      </c>
      <c r="C506" s="2" t="str">
        <f t="shared" si="23"/>
        <v>miércoles</v>
      </c>
      <c r="D506" s="16" t="s">
        <v>1126</v>
      </c>
      <c r="E506" s="7" t="s">
        <v>1127</v>
      </c>
      <c r="F506" s="7">
        <v>27</v>
      </c>
      <c r="G506" s="7">
        <v>108</v>
      </c>
      <c r="H506" s="7" t="s">
        <v>76</v>
      </c>
      <c r="I506" s="7" t="s">
        <v>76</v>
      </c>
      <c r="J506" s="7" t="s">
        <v>23</v>
      </c>
      <c r="K506" s="7">
        <v>2361</v>
      </c>
      <c r="L506" s="7">
        <v>7777</v>
      </c>
      <c r="M506" s="7" t="s">
        <v>24</v>
      </c>
      <c r="N506" s="7" t="s">
        <v>31</v>
      </c>
      <c r="O506" s="7" t="s">
        <v>25</v>
      </c>
      <c r="P506" s="7">
        <v>31240</v>
      </c>
      <c r="Q506" s="7">
        <v>12420</v>
      </c>
      <c r="R506" s="8">
        <v>18820</v>
      </c>
      <c r="S506" s="2">
        <v>18.82</v>
      </c>
    </row>
    <row r="507" spans="1:19" x14ac:dyDescent="0.25">
      <c r="A507" s="2">
        <f t="shared" si="21"/>
        <v>5</v>
      </c>
      <c r="B507" s="2">
        <f t="shared" si="22"/>
        <v>16</v>
      </c>
      <c r="C507" s="2" t="str">
        <f t="shared" si="23"/>
        <v>miércoles</v>
      </c>
      <c r="D507" s="16" t="s">
        <v>1128</v>
      </c>
      <c r="E507" s="7" t="s">
        <v>1129</v>
      </c>
      <c r="F507" s="7">
        <v>33</v>
      </c>
      <c r="G507" s="7">
        <v>692</v>
      </c>
      <c r="H507" s="7" t="s">
        <v>70</v>
      </c>
      <c r="I507" s="7" t="s">
        <v>70</v>
      </c>
      <c r="J507" s="7" t="s">
        <v>23</v>
      </c>
      <c r="K507" s="7">
        <v>2361</v>
      </c>
      <c r="L507" s="7">
        <v>7777</v>
      </c>
      <c r="M507" s="7" t="s">
        <v>24</v>
      </c>
      <c r="N507" s="7" t="s">
        <v>31</v>
      </c>
      <c r="O507" s="7" t="s">
        <v>43</v>
      </c>
      <c r="P507" s="7">
        <v>20840</v>
      </c>
      <c r="Q507" s="7">
        <v>10000</v>
      </c>
      <c r="R507" s="8">
        <v>10840</v>
      </c>
      <c r="S507" s="2">
        <v>10.84</v>
      </c>
    </row>
    <row r="508" spans="1:19" x14ac:dyDescent="0.25">
      <c r="A508" s="2">
        <f t="shared" si="21"/>
        <v>5</v>
      </c>
      <c r="B508" s="2">
        <f t="shared" si="22"/>
        <v>16</v>
      </c>
      <c r="C508" s="2" t="str">
        <f t="shared" si="23"/>
        <v>miércoles</v>
      </c>
      <c r="D508" s="16" t="s">
        <v>1130</v>
      </c>
      <c r="E508" s="7" t="s">
        <v>1131</v>
      </c>
      <c r="F508" s="7">
        <v>35</v>
      </c>
      <c r="G508" s="7">
        <v>695</v>
      </c>
      <c r="H508" s="7" t="s">
        <v>42</v>
      </c>
      <c r="I508" s="7" t="s">
        <v>42</v>
      </c>
      <c r="J508" s="7" t="s">
        <v>23</v>
      </c>
      <c r="K508" s="7">
        <v>2361</v>
      </c>
      <c r="L508" s="7">
        <v>7777</v>
      </c>
      <c r="M508" s="7" t="s">
        <v>24</v>
      </c>
      <c r="N508" s="7" t="s">
        <v>31</v>
      </c>
      <c r="O508" s="7" t="s">
        <v>43</v>
      </c>
      <c r="P508" s="7">
        <v>29710</v>
      </c>
      <c r="Q508" s="7">
        <v>12210</v>
      </c>
      <c r="R508" s="8">
        <v>17500</v>
      </c>
      <c r="S508" s="2">
        <v>17.5</v>
      </c>
    </row>
    <row r="509" spans="1:19" x14ac:dyDescent="0.25">
      <c r="A509" s="2">
        <f t="shared" si="21"/>
        <v>5</v>
      </c>
      <c r="B509" s="2">
        <f t="shared" si="22"/>
        <v>16</v>
      </c>
      <c r="C509" s="2" t="str">
        <f t="shared" si="23"/>
        <v>miércoles</v>
      </c>
      <c r="D509" s="16" t="s">
        <v>1132</v>
      </c>
      <c r="E509" s="7" t="s">
        <v>1133</v>
      </c>
      <c r="F509" s="7">
        <v>59</v>
      </c>
      <c r="G509" s="7">
        <v>705</v>
      </c>
      <c r="H509" s="7" t="s">
        <v>49</v>
      </c>
      <c r="I509" s="7" t="s">
        <v>49</v>
      </c>
      <c r="J509" s="7" t="s">
        <v>23</v>
      </c>
      <c r="K509" s="7">
        <v>2361</v>
      </c>
      <c r="L509" s="7">
        <v>7777</v>
      </c>
      <c r="M509" s="7" t="s">
        <v>24</v>
      </c>
      <c r="N509" s="7" t="s">
        <v>31</v>
      </c>
      <c r="O509" s="7" t="s">
        <v>43</v>
      </c>
      <c r="P509" s="7">
        <v>27370</v>
      </c>
      <c r="Q509" s="7">
        <v>12170</v>
      </c>
      <c r="R509" s="8">
        <v>15200</v>
      </c>
      <c r="S509" s="2">
        <v>15.2</v>
      </c>
    </row>
    <row r="510" spans="1:19" x14ac:dyDescent="0.25">
      <c r="A510" s="2">
        <f t="shared" si="21"/>
        <v>5</v>
      </c>
      <c r="B510" s="2">
        <f t="shared" si="22"/>
        <v>16</v>
      </c>
      <c r="C510" s="2" t="str">
        <f t="shared" si="23"/>
        <v>miércoles</v>
      </c>
      <c r="D510" s="16" t="s">
        <v>1134</v>
      </c>
      <c r="E510" s="7" t="s">
        <v>1135</v>
      </c>
      <c r="F510" s="7">
        <v>87</v>
      </c>
      <c r="G510" s="7">
        <v>1</v>
      </c>
      <c r="H510" s="7" t="s">
        <v>38</v>
      </c>
      <c r="I510" s="7" t="s">
        <v>38</v>
      </c>
      <c r="J510" s="7" t="s">
        <v>23</v>
      </c>
      <c r="K510" s="7">
        <v>2361</v>
      </c>
      <c r="L510" s="7">
        <v>7777</v>
      </c>
      <c r="M510" s="7" t="s">
        <v>24</v>
      </c>
      <c r="N510" s="7" t="s">
        <v>31</v>
      </c>
      <c r="O510" s="7" t="s">
        <v>43</v>
      </c>
      <c r="P510" s="7">
        <v>27220</v>
      </c>
      <c r="Q510" s="7">
        <v>12360</v>
      </c>
      <c r="R510" s="8">
        <v>14860</v>
      </c>
      <c r="S510" s="2">
        <v>14.86</v>
      </c>
    </row>
    <row r="511" spans="1:19" x14ac:dyDescent="0.25">
      <c r="A511" s="2">
        <f t="shared" si="21"/>
        <v>5</v>
      </c>
      <c r="B511" s="2">
        <f t="shared" si="22"/>
        <v>17</v>
      </c>
      <c r="C511" s="2" t="str">
        <f t="shared" si="23"/>
        <v>jueves</v>
      </c>
      <c r="D511" s="16" t="s">
        <v>1136</v>
      </c>
      <c r="E511" s="7" t="s">
        <v>1137</v>
      </c>
      <c r="F511" s="7">
        <v>6</v>
      </c>
      <c r="G511" s="7">
        <v>34</v>
      </c>
      <c r="H511" s="7" t="s">
        <v>46</v>
      </c>
      <c r="I511" s="7" t="s">
        <v>46</v>
      </c>
      <c r="J511" s="7" t="s">
        <v>23</v>
      </c>
      <c r="K511" s="7">
        <v>2361</v>
      </c>
      <c r="L511" s="7">
        <v>7777</v>
      </c>
      <c r="M511" s="7" t="s">
        <v>24</v>
      </c>
      <c r="N511" s="7" t="s">
        <v>31</v>
      </c>
      <c r="O511" s="7" t="s">
        <v>43</v>
      </c>
      <c r="P511" s="7">
        <v>27300</v>
      </c>
      <c r="Q511" s="7">
        <v>12250</v>
      </c>
      <c r="R511" s="8">
        <v>15050</v>
      </c>
      <c r="S511" s="2">
        <v>15.05</v>
      </c>
    </row>
    <row r="512" spans="1:19" x14ac:dyDescent="0.25">
      <c r="A512" s="2">
        <f t="shared" si="21"/>
        <v>5</v>
      </c>
      <c r="B512" s="2">
        <f t="shared" si="22"/>
        <v>17</v>
      </c>
      <c r="C512" s="2" t="str">
        <f t="shared" si="23"/>
        <v>jueves</v>
      </c>
      <c r="D512" s="16" t="s">
        <v>1138</v>
      </c>
      <c r="E512" s="7" t="s">
        <v>1139</v>
      </c>
      <c r="F512" s="7">
        <v>44</v>
      </c>
      <c r="G512" s="7">
        <v>114</v>
      </c>
      <c r="H512" s="7" t="s">
        <v>30</v>
      </c>
      <c r="I512" s="7" t="s">
        <v>30</v>
      </c>
      <c r="J512" s="7" t="s">
        <v>23</v>
      </c>
      <c r="K512" s="7">
        <v>2161</v>
      </c>
      <c r="L512" s="7">
        <v>7777</v>
      </c>
      <c r="M512" s="7" t="s">
        <v>24</v>
      </c>
      <c r="N512" s="7" t="s">
        <v>31</v>
      </c>
      <c r="O512" s="7" t="s">
        <v>43</v>
      </c>
      <c r="P512" s="7">
        <v>20100</v>
      </c>
      <c r="Q512" s="7">
        <v>12040</v>
      </c>
      <c r="R512" s="8">
        <v>8060</v>
      </c>
      <c r="S512" s="2">
        <v>8.06</v>
      </c>
    </row>
    <row r="513" spans="1:19" x14ac:dyDescent="0.25">
      <c r="A513" s="2">
        <f t="shared" si="21"/>
        <v>5</v>
      </c>
      <c r="B513" s="2">
        <f t="shared" si="22"/>
        <v>17</v>
      </c>
      <c r="C513" s="2" t="str">
        <f t="shared" si="23"/>
        <v>jueves</v>
      </c>
      <c r="D513" s="16" t="s">
        <v>1140</v>
      </c>
      <c r="E513" s="7" t="s">
        <v>1141</v>
      </c>
      <c r="F513" s="7">
        <v>11</v>
      </c>
      <c r="G513" s="7">
        <v>263</v>
      </c>
      <c r="H513" s="7" t="s">
        <v>38</v>
      </c>
      <c r="I513" s="7" t="s">
        <v>38</v>
      </c>
      <c r="J513" s="7" t="s">
        <v>23</v>
      </c>
      <c r="K513" s="7">
        <v>2361</v>
      </c>
      <c r="L513" s="7">
        <v>7777</v>
      </c>
      <c r="M513" s="7" t="s">
        <v>24</v>
      </c>
      <c r="N513" s="7" t="s">
        <v>31</v>
      </c>
      <c r="O513" s="7" t="s">
        <v>25</v>
      </c>
      <c r="P513" s="7">
        <v>15730</v>
      </c>
      <c r="Q513" s="7">
        <v>12210</v>
      </c>
      <c r="R513" s="8">
        <v>3520</v>
      </c>
      <c r="S513" s="2">
        <v>3.52</v>
      </c>
    </row>
    <row r="514" spans="1:19" x14ac:dyDescent="0.25">
      <c r="A514" s="2">
        <f t="shared" si="21"/>
        <v>5</v>
      </c>
      <c r="B514" s="2">
        <f t="shared" si="22"/>
        <v>17</v>
      </c>
      <c r="C514" s="2" t="str">
        <f t="shared" si="23"/>
        <v>jueves</v>
      </c>
      <c r="D514" s="16" t="s">
        <v>1142</v>
      </c>
      <c r="E514" s="7" t="s">
        <v>1143</v>
      </c>
      <c r="F514" s="7">
        <v>33</v>
      </c>
      <c r="G514" s="7">
        <v>202</v>
      </c>
      <c r="H514" s="7" t="s">
        <v>42</v>
      </c>
      <c r="I514" s="7" t="s">
        <v>42</v>
      </c>
      <c r="J514" s="7" t="s">
        <v>23</v>
      </c>
      <c r="K514" s="7">
        <v>2361</v>
      </c>
      <c r="L514" s="7">
        <v>7777</v>
      </c>
      <c r="M514" s="7" t="s">
        <v>24</v>
      </c>
      <c r="N514" s="7" t="s">
        <v>31</v>
      </c>
      <c r="O514" s="7" t="s">
        <v>43</v>
      </c>
      <c r="P514" s="7">
        <v>19200</v>
      </c>
      <c r="Q514" s="7">
        <v>12140</v>
      </c>
      <c r="R514" s="8">
        <v>7060</v>
      </c>
      <c r="S514" s="2">
        <v>7.06</v>
      </c>
    </row>
    <row r="515" spans="1:19" x14ac:dyDescent="0.25">
      <c r="A515" s="2">
        <f t="shared" ref="A515:A578" si="24">MONTH(D515)</f>
        <v>5</v>
      </c>
      <c r="B515" s="2">
        <f t="shared" ref="B515:B578" si="25">DAY(D515)</f>
        <v>17</v>
      </c>
      <c r="C515" s="2" t="str">
        <f t="shared" ref="C515:C578" si="26">TEXT(D515,"DDDD")</f>
        <v>jueves</v>
      </c>
      <c r="D515" s="16" t="s">
        <v>1144</v>
      </c>
      <c r="E515" s="7" t="s">
        <v>1145</v>
      </c>
      <c r="F515" s="7">
        <v>63</v>
      </c>
      <c r="G515" s="7">
        <v>264</v>
      </c>
      <c r="H515" s="7" t="s">
        <v>70</v>
      </c>
      <c r="I515" s="7" t="s">
        <v>70</v>
      </c>
      <c r="J515" s="7" t="s">
        <v>23</v>
      </c>
      <c r="K515" s="7">
        <v>2361</v>
      </c>
      <c r="L515" s="7">
        <v>7777</v>
      </c>
      <c r="M515" s="7" t="s">
        <v>24</v>
      </c>
      <c r="N515" s="7" t="s">
        <v>31</v>
      </c>
      <c r="O515" s="7" t="s">
        <v>25</v>
      </c>
      <c r="P515" s="7">
        <v>15900</v>
      </c>
      <c r="Q515" s="7">
        <v>9980</v>
      </c>
      <c r="R515" s="8">
        <v>5920</v>
      </c>
      <c r="S515" s="2">
        <v>5.92</v>
      </c>
    </row>
    <row r="516" spans="1:19" x14ac:dyDescent="0.25">
      <c r="A516" s="2">
        <f t="shared" si="24"/>
        <v>5</v>
      </c>
      <c r="B516" s="2">
        <f t="shared" si="25"/>
        <v>17</v>
      </c>
      <c r="C516" s="2" t="str">
        <f t="shared" si="26"/>
        <v>jueves</v>
      </c>
      <c r="D516" s="16" t="s">
        <v>1146</v>
      </c>
      <c r="E516" s="7" t="s">
        <v>1147</v>
      </c>
      <c r="F516" s="7">
        <v>71</v>
      </c>
      <c r="G516" s="7">
        <v>220</v>
      </c>
      <c r="H516" s="7" t="s">
        <v>35</v>
      </c>
      <c r="I516" s="7" t="s">
        <v>35</v>
      </c>
      <c r="J516" s="7" t="s">
        <v>23</v>
      </c>
      <c r="K516" s="7">
        <v>2361</v>
      </c>
      <c r="L516" s="7">
        <v>7777</v>
      </c>
      <c r="M516" s="7" t="s">
        <v>24</v>
      </c>
      <c r="N516" s="7" t="s">
        <v>31</v>
      </c>
      <c r="O516" s="7" t="s">
        <v>25</v>
      </c>
      <c r="P516" s="7">
        <v>19790</v>
      </c>
      <c r="Q516" s="7">
        <v>12950</v>
      </c>
      <c r="R516" s="8">
        <v>6840</v>
      </c>
      <c r="S516" s="2">
        <v>6.84</v>
      </c>
    </row>
    <row r="517" spans="1:19" x14ac:dyDescent="0.25">
      <c r="A517" s="2">
        <f t="shared" si="24"/>
        <v>5</v>
      </c>
      <c r="B517" s="2">
        <f t="shared" si="25"/>
        <v>17</v>
      </c>
      <c r="C517" s="2" t="str">
        <f t="shared" si="26"/>
        <v>jueves</v>
      </c>
      <c r="D517" s="16" t="s">
        <v>1148</v>
      </c>
      <c r="E517" s="7" t="s">
        <v>1149</v>
      </c>
      <c r="F517" s="7">
        <v>76</v>
      </c>
      <c r="G517" s="7">
        <v>271</v>
      </c>
      <c r="H517" s="7" t="s">
        <v>59</v>
      </c>
      <c r="I517" s="7" t="s">
        <v>87</v>
      </c>
      <c r="J517" s="7" t="s">
        <v>23</v>
      </c>
      <c r="K517" s="7">
        <v>2361</v>
      </c>
      <c r="L517" s="7">
        <v>7777</v>
      </c>
      <c r="M517" s="7" t="s">
        <v>24</v>
      </c>
      <c r="N517" s="7" t="s">
        <v>31</v>
      </c>
      <c r="O517" s="7" t="s">
        <v>25</v>
      </c>
      <c r="P517" s="7">
        <v>17040</v>
      </c>
      <c r="Q517" s="7">
        <v>12310</v>
      </c>
      <c r="R517" s="8">
        <v>4730</v>
      </c>
      <c r="S517" s="2">
        <v>4.7300000000000004</v>
      </c>
    </row>
    <row r="518" spans="1:19" x14ac:dyDescent="0.25">
      <c r="A518" s="2">
        <f t="shared" si="24"/>
        <v>5</v>
      </c>
      <c r="B518" s="2">
        <f t="shared" si="25"/>
        <v>17</v>
      </c>
      <c r="C518" s="2" t="str">
        <f t="shared" si="26"/>
        <v>jueves</v>
      </c>
      <c r="D518" s="16" t="s">
        <v>1150</v>
      </c>
      <c r="E518" s="7" t="s">
        <v>1151</v>
      </c>
      <c r="F518" s="7">
        <v>91</v>
      </c>
      <c r="G518" s="7">
        <v>237</v>
      </c>
      <c r="H518" s="7" t="s">
        <v>110</v>
      </c>
      <c r="I518" s="7" t="s">
        <v>110</v>
      </c>
      <c r="J518" s="7" t="s">
        <v>23</v>
      </c>
      <c r="K518" s="7">
        <v>2161</v>
      </c>
      <c r="L518" s="7">
        <v>7777</v>
      </c>
      <c r="M518" s="7" t="s">
        <v>24</v>
      </c>
      <c r="N518" s="7" t="s">
        <v>31</v>
      </c>
      <c r="O518" s="7" t="s">
        <v>25</v>
      </c>
      <c r="P518" s="7">
        <v>15440</v>
      </c>
      <c r="Q518" s="7">
        <v>10540</v>
      </c>
      <c r="R518" s="8">
        <v>4900</v>
      </c>
      <c r="S518" s="2">
        <v>4.9000000000000004</v>
      </c>
    </row>
    <row r="519" spans="1:19" x14ac:dyDescent="0.25">
      <c r="A519" s="2">
        <f t="shared" si="24"/>
        <v>5</v>
      </c>
      <c r="B519" s="2">
        <f t="shared" si="25"/>
        <v>17</v>
      </c>
      <c r="C519" s="2" t="str">
        <f t="shared" si="26"/>
        <v>jueves</v>
      </c>
      <c r="D519" s="16" t="s">
        <v>1153</v>
      </c>
      <c r="E519" s="7" t="s">
        <v>1154</v>
      </c>
      <c r="F519" s="7">
        <v>218</v>
      </c>
      <c r="G519" s="7">
        <v>438</v>
      </c>
      <c r="H519" s="7" t="s">
        <v>53</v>
      </c>
      <c r="I519" s="7" t="s">
        <v>53</v>
      </c>
      <c r="J519" s="7" t="s">
        <v>23</v>
      </c>
      <c r="K519" s="7">
        <v>2361</v>
      </c>
      <c r="L519" s="7">
        <v>7777</v>
      </c>
      <c r="M519" s="7" t="s">
        <v>24</v>
      </c>
      <c r="N519" s="7" t="s">
        <v>31</v>
      </c>
      <c r="O519" s="7" t="s">
        <v>25</v>
      </c>
      <c r="P519" s="7">
        <v>28760</v>
      </c>
      <c r="Q519" s="7">
        <v>12200</v>
      </c>
      <c r="R519" s="8">
        <v>16560</v>
      </c>
      <c r="S519" s="2">
        <v>16.559999999999999</v>
      </c>
    </row>
    <row r="520" spans="1:19" x14ac:dyDescent="0.25">
      <c r="A520" s="2">
        <f t="shared" si="24"/>
        <v>5</v>
      </c>
      <c r="B520" s="2">
        <f t="shared" si="25"/>
        <v>17</v>
      </c>
      <c r="C520" s="2" t="str">
        <f t="shared" si="26"/>
        <v>jueves</v>
      </c>
      <c r="D520" s="16" t="s">
        <v>1155</v>
      </c>
      <c r="E520" s="7" t="s">
        <v>1156</v>
      </c>
      <c r="F520" s="7">
        <v>253</v>
      </c>
      <c r="G520" s="7">
        <v>429</v>
      </c>
      <c r="H520" s="7" t="s">
        <v>110</v>
      </c>
      <c r="I520" s="7" t="s">
        <v>110</v>
      </c>
      <c r="J520" s="7" t="s">
        <v>23</v>
      </c>
      <c r="K520" s="7">
        <v>2161</v>
      </c>
      <c r="L520" s="7">
        <v>7777</v>
      </c>
      <c r="M520" s="7" t="s">
        <v>24</v>
      </c>
      <c r="N520" s="7" t="s">
        <v>31</v>
      </c>
      <c r="O520" s="7" t="s">
        <v>43</v>
      </c>
      <c r="P520" s="7">
        <v>19320</v>
      </c>
      <c r="Q520" s="7">
        <v>10510</v>
      </c>
      <c r="R520" s="8">
        <v>8810</v>
      </c>
      <c r="S520" s="2">
        <v>8.81</v>
      </c>
    </row>
    <row r="521" spans="1:19" x14ac:dyDescent="0.25">
      <c r="A521" s="2">
        <f t="shared" si="24"/>
        <v>5</v>
      </c>
      <c r="B521" s="2">
        <f t="shared" si="25"/>
        <v>17</v>
      </c>
      <c r="C521" s="2" t="str">
        <f t="shared" si="26"/>
        <v>jueves</v>
      </c>
      <c r="D521" s="16" t="s">
        <v>1157</v>
      </c>
      <c r="E521" s="7" t="s">
        <v>1158</v>
      </c>
      <c r="F521" s="7">
        <v>268</v>
      </c>
      <c r="G521" s="7">
        <v>470</v>
      </c>
      <c r="H521" s="7" t="s">
        <v>59</v>
      </c>
      <c r="I521" s="7" t="s">
        <v>87</v>
      </c>
      <c r="J521" s="7" t="s">
        <v>23</v>
      </c>
      <c r="K521" s="7">
        <v>2361</v>
      </c>
      <c r="L521" s="7">
        <v>7777</v>
      </c>
      <c r="M521" s="7" t="s">
        <v>24</v>
      </c>
      <c r="N521" s="7" t="s">
        <v>31</v>
      </c>
      <c r="O521" s="7" t="s">
        <v>25</v>
      </c>
      <c r="P521" s="7">
        <v>18730</v>
      </c>
      <c r="Q521" s="7">
        <v>12290</v>
      </c>
      <c r="R521" s="8">
        <v>6440</v>
      </c>
      <c r="S521" s="2">
        <v>6.44</v>
      </c>
    </row>
    <row r="522" spans="1:19" x14ac:dyDescent="0.25">
      <c r="A522" s="2">
        <f t="shared" si="24"/>
        <v>5</v>
      </c>
      <c r="B522" s="2">
        <f t="shared" si="25"/>
        <v>17</v>
      </c>
      <c r="C522" s="2" t="str">
        <f t="shared" si="26"/>
        <v>jueves</v>
      </c>
      <c r="D522" s="16" t="s">
        <v>1159</v>
      </c>
      <c r="E522" s="7" t="s">
        <v>1160</v>
      </c>
      <c r="F522" s="7">
        <v>295</v>
      </c>
      <c r="G522" s="7">
        <v>499</v>
      </c>
      <c r="H522" s="7" t="s">
        <v>49</v>
      </c>
      <c r="I522" s="7" t="s">
        <v>49</v>
      </c>
      <c r="J522" s="7" t="s">
        <v>23</v>
      </c>
      <c r="K522" s="7">
        <v>2161</v>
      </c>
      <c r="L522" s="7">
        <v>7777</v>
      </c>
      <c r="M522" s="7" t="s">
        <v>24</v>
      </c>
      <c r="N522" s="7" t="s">
        <v>31</v>
      </c>
      <c r="O522" s="7" t="s">
        <v>25</v>
      </c>
      <c r="P522" s="7">
        <v>20460</v>
      </c>
      <c r="Q522" s="7">
        <v>12090</v>
      </c>
      <c r="R522" s="8">
        <v>8370</v>
      </c>
      <c r="S522" s="2">
        <v>8.3699999999999992</v>
      </c>
    </row>
    <row r="523" spans="1:19" x14ac:dyDescent="0.25">
      <c r="A523" s="2">
        <f t="shared" si="24"/>
        <v>5</v>
      </c>
      <c r="B523" s="2">
        <f t="shared" si="25"/>
        <v>17</v>
      </c>
      <c r="C523" s="2" t="str">
        <f t="shared" si="26"/>
        <v>jueves</v>
      </c>
      <c r="D523" s="16" t="s">
        <v>1161</v>
      </c>
      <c r="E523" s="7" t="s">
        <v>1162</v>
      </c>
      <c r="F523" s="7">
        <v>311</v>
      </c>
      <c r="G523" s="7">
        <v>518</v>
      </c>
      <c r="H523" s="7" t="s">
        <v>76</v>
      </c>
      <c r="I523" s="7" t="s">
        <v>76</v>
      </c>
      <c r="J523" s="7" t="s">
        <v>23</v>
      </c>
      <c r="K523" s="7">
        <v>2161</v>
      </c>
      <c r="L523" s="7">
        <v>7777</v>
      </c>
      <c r="M523" s="7" t="s">
        <v>24</v>
      </c>
      <c r="N523" s="7" t="s">
        <v>31</v>
      </c>
      <c r="O523" s="7" t="s">
        <v>25</v>
      </c>
      <c r="P523" s="7">
        <v>23310</v>
      </c>
      <c r="Q523" s="7">
        <v>12450</v>
      </c>
      <c r="R523" s="8">
        <v>10860</v>
      </c>
      <c r="S523" s="2">
        <v>10.86</v>
      </c>
    </row>
    <row r="524" spans="1:19" x14ac:dyDescent="0.25">
      <c r="A524" s="2">
        <f t="shared" si="24"/>
        <v>5</v>
      </c>
      <c r="B524" s="2">
        <f t="shared" si="25"/>
        <v>17</v>
      </c>
      <c r="C524" s="2" t="str">
        <f t="shared" si="26"/>
        <v>jueves</v>
      </c>
      <c r="D524" s="16" t="s">
        <v>1163</v>
      </c>
      <c r="E524" s="7" t="s">
        <v>1164</v>
      </c>
      <c r="F524" s="7">
        <v>313</v>
      </c>
      <c r="G524" s="7">
        <v>514</v>
      </c>
      <c r="H524" s="7" t="s">
        <v>46</v>
      </c>
      <c r="I524" s="7" t="s">
        <v>46</v>
      </c>
      <c r="J524" s="7" t="s">
        <v>23</v>
      </c>
      <c r="K524" s="7">
        <v>2161</v>
      </c>
      <c r="L524" s="7">
        <v>7777</v>
      </c>
      <c r="M524" s="7" t="s">
        <v>24</v>
      </c>
      <c r="N524" s="7" t="s">
        <v>31</v>
      </c>
      <c r="O524" s="7" t="s">
        <v>43</v>
      </c>
      <c r="P524" s="7">
        <v>32730</v>
      </c>
      <c r="Q524" s="7">
        <v>12160</v>
      </c>
      <c r="R524" s="8">
        <v>20570</v>
      </c>
      <c r="S524" s="2">
        <v>20.57</v>
      </c>
    </row>
    <row r="525" spans="1:19" x14ac:dyDescent="0.25">
      <c r="A525" s="2">
        <f t="shared" si="24"/>
        <v>5</v>
      </c>
      <c r="B525" s="2">
        <f t="shared" si="25"/>
        <v>17</v>
      </c>
      <c r="C525" s="2" t="str">
        <f t="shared" si="26"/>
        <v>jueves</v>
      </c>
      <c r="D525" s="16" t="s">
        <v>1165</v>
      </c>
      <c r="E525" s="7" t="s">
        <v>1166</v>
      </c>
      <c r="F525" s="7">
        <v>346</v>
      </c>
      <c r="G525" s="7">
        <v>574</v>
      </c>
      <c r="H525" s="7" t="s">
        <v>70</v>
      </c>
      <c r="I525" s="7" t="s">
        <v>70</v>
      </c>
      <c r="J525" s="7" t="s">
        <v>23</v>
      </c>
      <c r="K525" s="7">
        <v>2161</v>
      </c>
      <c r="L525" s="7">
        <v>7777</v>
      </c>
      <c r="M525" s="7" t="s">
        <v>24</v>
      </c>
      <c r="N525" s="7" t="s">
        <v>31</v>
      </c>
      <c r="O525" s="7" t="s">
        <v>25</v>
      </c>
      <c r="P525" s="7">
        <v>33030</v>
      </c>
      <c r="Q525" s="7">
        <v>10090</v>
      </c>
      <c r="R525" s="8">
        <v>22940</v>
      </c>
      <c r="S525" s="2">
        <v>22.94</v>
      </c>
    </row>
    <row r="526" spans="1:19" x14ac:dyDescent="0.25">
      <c r="A526" s="2">
        <f t="shared" si="24"/>
        <v>5</v>
      </c>
      <c r="B526" s="2">
        <f t="shared" si="25"/>
        <v>17</v>
      </c>
      <c r="C526" s="2" t="str">
        <f t="shared" si="26"/>
        <v>jueves</v>
      </c>
      <c r="D526" s="16" t="s">
        <v>1168</v>
      </c>
      <c r="E526" s="7" t="s">
        <v>1169</v>
      </c>
      <c r="F526" s="7">
        <v>458</v>
      </c>
      <c r="G526" s="7">
        <v>629</v>
      </c>
      <c r="H526" s="7" t="s">
        <v>53</v>
      </c>
      <c r="I526" s="7" t="s">
        <v>53</v>
      </c>
      <c r="J526" s="7" t="s">
        <v>23</v>
      </c>
      <c r="K526" s="7">
        <v>2161</v>
      </c>
      <c r="L526" s="7">
        <v>7777</v>
      </c>
      <c r="M526" s="7" t="s">
        <v>24</v>
      </c>
      <c r="N526" s="7" t="s">
        <v>31</v>
      </c>
      <c r="O526" s="7" t="s">
        <v>43</v>
      </c>
      <c r="P526" s="7">
        <v>22410</v>
      </c>
      <c r="Q526" s="7">
        <v>12210</v>
      </c>
      <c r="R526" s="8">
        <v>10200</v>
      </c>
      <c r="S526" s="2">
        <v>10.199999999999999</v>
      </c>
    </row>
    <row r="527" spans="1:19" x14ac:dyDescent="0.25">
      <c r="A527" s="2">
        <f t="shared" si="24"/>
        <v>5</v>
      </c>
      <c r="B527" s="2">
        <f t="shared" si="25"/>
        <v>17</v>
      </c>
      <c r="C527" s="2" t="str">
        <f t="shared" si="26"/>
        <v>jueves</v>
      </c>
      <c r="D527" s="16" t="s">
        <v>1170</v>
      </c>
      <c r="E527" s="7" t="s">
        <v>1171</v>
      </c>
      <c r="F527" s="7">
        <v>490</v>
      </c>
      <c r="G527" s="7">
        <v>655</v>
      </c>
      <c r="H527" s="7" t="s">
        <v>30</v>
      </c>
      <c r="I527" s="7" t="s">
        <v>30</v>
      </c>
      <c r="J527" s="7" t="s">
        <v>23</v>
      </c>
      <c r="K527" s="7">
        <v>2161</v>
      </c>
      <c r="L527" s="7">
        <v>7777</v>
      </c>
      <c r="M527" s="7" t="s">
        <v>24</v>
      </c>
      <c r="N527" s="7" t="s">
        <v>31</v>
      </c>
      <c r="O527" s="7" t="s">
        <v>43</v>
      </c>
      <c r="P527" s="7">
        <v>35610</v>
      </c>
      <c r="Q527" s="7">
        <v>12070</v>
      </c>
      <c r="R527" s="8">
        <v>23540</v>
      </c>
      <c r="S527" s="2">
        <v>23.54</v>
      </c>
    </row>
    <row r="528" spans="1:19" x14ac:dyDescent="0.25">
      <c r="A528" s="2">
        <f t="shared" si="24"/>
        <v>5</v>
      </c>
      <c r="B528" s="2">
        <f t="shared" si="25"/>
        <v>17</v>
      </c>
      <c r="C528" s="2" t="str">
        <f t="shared" si="26"/>
        <v>jueves</v>
      </c>
      <c r="D528" s="16" t="s">
        <v>1172</v>
      </c>
      <c r="E528" s="7" t="s">
        <v>1173</v>
      </c>
      <c r="F528" s="7">
        <v>509</v>
      </c>
      <c r="G528" s="7">
        <v>727</v>
      </c>
      <c r="H528" s="7" t="s">
        <v>35</v>
      </c>
      <c r="I528" s="7" t="s">
        <v>35</v>
      </c>
      <c r="J528" s="7" t="s">
        <v>23</v>
      </c>
      <c r="K528" s="7">
        <v>2161</v>
      </c>
      <c r="L528" s="7">
        <v>7777</v>
      </c>
      <c r="M528" s="7" t="s">
        <v>24</v>
      </c>
      <c r="N528" s="7" t="s">
        <v>31</v>
      </c>
      <c r="O528" s="7" t="s">
        <v>25</v>
      </c>
      <c r="P528" s="7">
        <v>15120</v>
      </c>
      <c r="Q528" s="7">
        <v>13180</v>
      </c>
      <c r="R528" s="8">
        <v>1940</v>
      </c>
      <c r="S528" s="2">
        <v>1.94</v>
      </c>
    </row>
    <row r="529" spans="1:19" x14ac:dyDescent="0.25">
      <c r="A529" s="2">
        <f t="shared" si="24"/>
        <v>5</v>
      </c>
      <c r="B529" s="2">
        <f t="shared" si="25"/>
        <v>17</v>
      </c>
      <c r="C529" s="2" t="str">
        <f t="shared" si="26"/>
        <v>jueves</v>
      </c>
      <c r="D529" s="16" t="s">
        <v>1174</v>
      </c>
      <c r="E529" s="7" t="s">
        <v>1175</v>
      </c>
      <c r="F529" s="7">
        <v>530</v>
      </c>
      <c r="G529" s="7">
        <v>686</v>
      </c>
      <c r="H529" s="7" t="s">
        <v>110</v>
      </c>
      <c r="I529" s="7" t="s">
        <v>110</v>
      </c>
      <c r="J529" s="7" t="s">
        <v>23</v>
      </c>
      <c r="K529" s="7">
        <v>2161</v>
      </c>
      <c r="L529" s="7">
        <v>7777</v>
      </c>
      <c r="M529" s="7" t="s">
        <v>24</v>
      </c>
      <c r="N529" s="7" t="s">
        <v>31</v>
      </c>
      <c r="O529" s="7" t="s">
        <v>43</v>
      </c>
      <c r="P529" s="7">
        <v>16880</v>
      </c>
      <c r="Q529" s="7">
        <v>10540</v>
      </c>
      <c r="R529" s="8">
        <v>6340</v>
      </c>
      <c r="S529" s="2">
        <v>6.34</v>
      </c>
    </row>
    <row r="530" spans="1:19" x14ac:dyDescent="0.25">
      <c r="A530" s="2">
        <f t="shared" si="24"/>
        <v>5</v>
      </c>
      <c r="B530" s="2">
        <f t="shared" si="25"/>
        <v>17</v>
      </c>
      <c r="C530" s="2" t="str">
        <f t="shared" si="26"/>
        <v>jueves</v>
      </c>
      <c r="D530" s="16" t="s">
        <v>1176</v>
      </c>
      <c r="E530" s="7" t="s">
        <v>1177</v>
      </c>
      <c r="F530" s="7">
        <v>542</v>
      </c>
      <c r="G530" s="7">
        <v>760</v>
      </c>
      <c r="H530" s="7" t="s">
        <v>38</v>
      </c>
      <c r="I530" s="7" t="s">
        <v>38</v>
      </c>
      <c r="J530" s="7" t="s">
        <v>23</v>
      </c>
      <c r="K530" s="7">
        <v>2161</v>
      </c>
      <c r="L530" s="7">
        <v>7777</v>
      </c>
      <c r="M530" s="7" t="s">
        <v>24</v>
      </c>
      <c r="N530" s="7" t="s">
        <v>31</v>
      </c>
      <c r="O530" s="7" t="s">
        <v>25</v>
      </c>
      <c r="P530" s="7">
        <v>26670</v>
      </c>
      <c r="Q530" s="7">
        <v>12560</v>
      </c>
      <c r="R530" s="8">
        <v>14110</v>
      </c>
      <c r="S530" s="2">
        <v>14.11</v>
      </c>
    </row>
    <row r="531" spans="1:19" x14ac:dyDescent="0.25">
      <c r="A531" s="2">
        <f t="shared" si="24"/>
        <v>5</v>
      </c>
      <c r="B531" s="2">
        <f t="shared" si="25"/>
        <v>17</v>
      </c>
      <c r="C531" s="2" t="str">
        <f t="shared" si="26"/>
        <v>jueves</v>
      </c>
      <c r="D531" s="16" t="s">
        <v>1178</v>
      </c>
      <c r="E531" s="7" t="s">
        <v>1179</v>
      </c>
      <c r="F531" s="7">
        <v>554</v>
      </c>
      <c r="G531" s="7">
        <v>742</v>
      </c>
      <c r="H531" s="7" t="s">
        <v>62</v>
      </c>
      <c r="I531" s="7" t="s">
        <v>62</v>
      </c>
      <c r="J531" s="7" t="s">
        <v>23</v>
      </c>
      <c r="K531" s="7">
        <v>2361</v>
      </c>
      <c r="L531" s="7">
        <v>7777</v>
      </c>
      <c r="M531" s="7" t="s">
        <v>24</v>
      </c>
      <c r="N531" s="7" t="s">
        <v>31</v>
      </c>
      <c r="O531" s="7" t="s">
        <v>43</v>
      </c>
      <c r="P531" s="7">
        <v>32850</v>
      </c>
      <c r="Q531" s="7">
        <v>11960</v>
      </c>
      <c r="R531" s="8">
        <v>20890</v>
      </c>
      <c r="S531" s="2">
        <v>20.89</v>
      </c>
    </row>
    <row r="532" spans="1:19" x14ac:dyDescent="0.25">
      <c r="A532" s="2">
        <f t="shared" si="24"/>
        <v>5</v>
      </c>
      <c r="B532" s="2">
        <f t="shared" si="25"/>
        <v>17</v>
      </c>
      <c r="C532" s="2" t="str">
        <f t="shared" si="26"/>
        <v>jueves</v>
      </c>
      <c r="D532" s="16" t="s">
        <v>1180</v>
      </c>
      <c r="E532" s="7" t="s">
        <v>1181</v>
      </c>
      <c r="F532" s="7">
        <v>557</v>
      </c>
      <c r="G532" s="7">
        <v>741</v>
      </c>
      <c r="H532" s="7" t="s">
        <v>46</v>
      </c>
      <c r="I532" s="7" t="s">
        <v>46</v>
      </c>
      <c r="J532" s="7" t="s">
        <v>23</v>
      </c>
      <c r="K532" s="7">
        <v>2161</v>
      </c>
      <c r="L532" s="7">
        <v>7777</v>
      </c>
      <c r="M532" s="7" t="s">
        <v>24</v>
      </c>
      <c r="N532" s="7" t="s">
        <v>31</v>
      </c>
      <c r="O532" s="7" t="s">
        <v>43</v>
      </c>
      <c r="P532" s="7">
        <v>25130</v>
      </c>
      <c r="Q532" s="7">
        <v>12160</v>
      </c>
      <c r="R532" s="8">
        <v>12970</v>
      </c>
      <c r="S532" s="2">
        <v>12.97</v>
      </c>
    </row>
    <row r="533" spans="1:19" x14ac:dyDescent="0.25">
      <c r="A533" s="2">
        <f t="shared" si="24"/>
        <v>5</v>
      </c>
      <c r="B533" s="2">
        <f t="shared" si="25"/>
        <v>17</v>
      </c>
      <c r="C533" s="2" t="str">
        <f t="shared" si="26"/>
        <v>jueves</v>
      </c>
      <c r="D533" s="16" t="s">
        <v>1182</v>
      </c>
      <c r="E533" s="7" t="s">
        <v>1183</v>
      </c>
      <c r="F533" s="7">
        <v>563</v>
      </c>
      <c r="G533" s="7">
        <v>784</v>
      </c>
      <c r="H533" s="7" t="s">
        <v>59</v>
      </c>
      <c r="I533" s="7" t="s">
        <v>87</v>
      </c>
      <c r="J533" s="7" t="s">
        <v>23</v>
      </c>
      <c r="K533" s="7">
        <v>2361</v>
      </c>
      <c r="L533" s="7">
        <v>7777</v>
      </c>
      <c r="M533" s="7" t="s">
        <v>24</v>
      </c>
      <c r="N533" s="7" t="s">
        <v>31</v>
      </c>
      <c r="O533" s="7" t="s">
        <v>25</v>
      </c>
      <c r="P533" s="7">
        <v>25100</v>
      </c>
      <c r="Q533" s="7">
        <v>12170</v>
      </c>
      <c r="R533" s="8">
        <v>12930</v>
      </c>
      <c r="S533" s="2">
        <v>12.93</v>
      </c>
    </row>
    <row r="534" spans="1:19" x14ac:dyDescent="0.25">
      <c r="A534" s="2">
        <f t="shared" si="24"/>
        <v>5</v>
      </c>
      <c r="B534" s="2">
        <f t="shared" si="25"/>
        <v>17</v>
      </c>
      <c r="C534" s="2" t="str">
        <f t="shared" si="26"/>
        <v>jueves</v>
      </c>
      <c r="D534" s="16" t="s">
        <v>1184</v>
      </c>
      <c r="E534" s="7" t="s">
        <v>1185</v>
      </c>
      <c r="F534" s="7">
        <v>617</v>
      </c>
      <c r="G534" s="7">
        <v>807</v>
      </c>
      <c r="H534" s="7" t="s">
        <v>76</v>
      </c>
      <c r="I534" s="7" t="s">
        <v>76</v>
      </c>
      <c r="J534" s="7" t="s">
        <v>23</v>
      </c>
      <c r="K534" s="7">
        <v>2361</v>
      </c>
      <c r="L534" s="7">
        <v>7777</v>
      </c>
      <c r="M534" s="7" t="s">
        <v>24</v>
      </c>
      <c r="N534" s="7" t="s">
        <v>31</v>
      </c>
      <c r="O534" s="7" t="s">
        <v>43</v>
      </c>
      <c r="P534" s="7">
        <v>26620</v>
      </c>
      <c r="Q534" s="7">
        <v>12430</v>
      </c>
      <c r="R534" s="8">
        <v>14190</v>
      </c>
      <c r="S534" s="2">
        <v>14.19</v>
      </c>
    </row>
    <row r="535" spans="1:19" x14ac:dyDescent="0.25">
      <c r="A535" s="2">
        <f t="shared" si="24"/>
        <v>5</v>
      </c>
      <c r="B535" s="2">
        <f t="shared" si="25"/>
        <v>17</v>
      </c>
      <c r="C535" s="2" t="str">
        <f t="shared" si="26"/>
        <v>jueves</v>
      </c>
      <c r="D535" s="16" t="s">
        <v>1186</v>
      </c>
      <c r="E535" s="7" t="s">
        <v>1187</v>
      </c>
      <c r="F535" s="7">
        <v>658</v>
      </c>
      <c r="G535" s="7">
        <v>7</v>
      </c>
      <c r="H535" s="7" t="s">
        <v>30</v>
      </c>
      <c r="I535" s="7" t="s">
        <v>30</v>
      </c>
      <c r="J535" s="7" t="s">
        <v>23</v>
      </c>
      <c r="K535" s="7">
        <v>2361</v>
      </c>
      <c r="L535" s="7">
        <v>7777</v>
      </c>
      <c r="M535" s="7" t="s">
        <v>24</v>
      </c>
      <c r="N535" s="7" t="s">
        <v>31</v>
      </c>
      <c r="O535" s="7" t="s">
        <v>25</v>
      </c>
      <c r="P535" s="7">
        <v>20090</v>
      </c>
      <c r="Q535" s="7">
        <v>12040</v>
      </c>
      <c r="R535" s="8">
        <v>8050</v>
      </c>
      <c r="S535" s="2">
        <v>8.0500000000000007</v>
      </c>
    </row>
    <row r="536" spans="1:19" x14ac:dyDescent="0.25">
      <c r="A536" s="2">
        <f t="shared" si="24"/>
        <v>5</v>
      </c>
      <c r="B536" s="2">
        <f t="shared" si="25"/>
        <v>17</v>
      </c>
      <c r="C536" s="2" t="str">
        <f t="shared" si="26"/>
        <v>jueves</v>
      </c>
      <c r="D536" s="16" t="s">
        <v>1188</v>
      </c>
      <c r="E536" s="7" t="s">
        <v>1189</v>
      </c>
      <c r="F536" s="7">
        <v>662</v>
      </c>
      <c r="G536" s="7">
        <v>13</v>
      </c>
      <c r="H536" s="7" t="s">
        <v>42</v>
      </c>
      <c r="I536" s="7" t="s">
        <v>42</v>
      </c>
      <c r="J536" s="7" t="s">
        <v>23</v>
      </c>
      <c r="K536" s="7">
        <v>2361</v>
      </c>
      <c r="L536" s="7">
        <v>7777</v>
      </c>
      <c r="M536" s="7" t="s">
        <v>24</v>
      </c>
      <c r="N536" s="7" t="s">
        <v>31</v>
      </c>
      <c r="O536" s="7" t="s">
        <v>25</v>
      </c>
      <c r="P536" s="7">
        <v>22690</v>
      </c>
      <c r="Q536" s="7">
        <v>12170</v>
      </c>
      <c r="R536" s="8">
        <v>10520</v>
      </c>
      <c r="S536" s="2">
        <v>10.52</v>
      </c>
    </row>
    <row r="537" spans="1:19" x14ac:dyDescent="0.25">
      <c r="A537" s="2">
        <f t="shared" si="24"/>
        <v>5</v>
      </c>
      <c r="B537" s="2">
        <f t="shared" si="25"/>
        <v>18</v>
      </c>
      <c r="C537" s="2" t="str">
        <f t="shared" si="26"/>
        <v>viernes</v>
      </c>
      <c r="D537" s="16" t="s">
        <v>1190</v>
      </c>
      <c r="E537" s="7" t="s">
        <v>1191</v>
      </c>
      <c r="F537" s="7">
        <v>1</v>
      </c>
      <c r="G537" s="7">
        <v>27</v>
      </c>
      <c r="H537" s="7" t="s">
        <v>49</v>
      </c>
      <c r="I537" s="7" t="s">
        <v>49</v>
      </c>
      <c r="J537" s="7" t="s">
        <v>23</v>
      </c>
      <c r="K537" s="7">
        <v>2361</v>
      </c>
      <c r="L537" s="7">
        <v>7777</v>
      </c>
      <c r="M537" s="7" t="s">
        <v>24</v>
      </c>
      <c r="N537" s="7" t="s">
        <v>31</v>
      </c>
      <c r="O537" s="7" t="s">
        <v>43</v>
      </c>
      <c r="P537" s="7">
        <v>20370</v>
      </c>
      <c r="Q537" s="7">
        <v>12040</v>
      </c>
      <c r="R537" s="8">
        <v>8330</v>
      </c>
      <c r="S537" s="2">
        <v>8.33</v>
      </c>
    </row>
    <row r="538" spans="1:19" x14ac:dyDescent="0.25">
      <c r="A538" s="2">
        <f t="shared" si="24"/>
        <v>5</v>
      </c>
      <c r="B538" s="2">
        <f t="shared" si="25"/>
        <v>18</v>
      </c>
      <c r="C538" s="2" t="str">
        <f t="shared" si="26"/>
        <v>viernes</v>
      </c>
      <c r="D538" s="16" t="s">
        <v>1192</v>
      </c>
      <c r="E538" s="7" t="s">
        <v>1193</v>
      </c>
      <c r="F538" s="7">
        <v>2</v>
      </c>
      <c r="G538" s="7">
        <v>20</v>
      </c>
      <c r="H538" s="7" t="s">
        <v>35</v>
      </c>
      <c r="I538" s="7" t="s">
        <v>35</v>
      </c>
      <c r="J538" s="7" t="s">
        <v>23</v>
      </c>
      <c r="K538" s="7">
        <v>2361</v>
      </c>
      <c r="L538" s="7">
        <v>7777</v>
      </c>
      <c r="M538" s="7" t="s">
        <v>24</v>
      </c>
      <c r="N538" s="7" t="s">
        <v>31</v>
      </c>
      <c r="O538" s="7" t="s">
        <v>43</v>
      </c>
      <c r="P538" s="7">
        <v>35730</v>
      </c>
      <c r="Q538" s="7">
        <v>13140</v>
      </c>
      <c r="R538" s="8">
        <v>22590</v>
      </c>
      <c r="S538" s="2">
        <v>22.59</v>
      </c>
    </row>
    <row r="539" spans="1:19" x14ac:dyDescent="0.25">
      <c r="A539" s="2">
        <f t="shared" si="24"/>
        <v>5</v>
      </c>
      <c r="B539" s="2">
        <f t="shared" si="25"/>
        <v>18</v>
      </c>
      <c r="C539" s="2" t="str">
        <f t="shared" si="26"/>
        <v>viernes</v>
      </c>
      <c r="D539" s="16" t="s">
        <v>1195</v>
      </c>
      <c r="E539" s="7" t="s">
        <v>1196</v>
      </c>
      <c r="F539" s="7">
        <v>23</v>
      </c>
      <c r="G539" s="7">
        <v>60</v>
      </c>
      <c r="H539" s="7" t="s">
        <v>53</v>
      </c>
      <c r="I539" s="7" t="s">
        <v>53</v>
      </c>
      <c r="J539" s="7" t="s">
        <v>23</v>
      </c>
      <c r="K539" s="7">
        <v>2361</v>
      </c>
      <c r="L539" s="7">
        <v>7777</v>
      </c>
      <c r="M539" s="7" t="s">
        <v>24</v>
      </c>
      <c r="N539" s="7" t="s">
        <v>31</v>
      </c>
      <c r="O539" s="7" t="s">
        <v>25</v>
      </c>
      <c r="P539" s="7">
        <v>18730</v>
      </c>
      <c r="Q539" s="7">
        <v>12140</v>
      </c>
      <c r="R539" s="8">
        <v>6590</v>
      </c>
      <c r="S539" s="2">
        <v>6.59</v>
      </c>
    </row>
    <row r="540" spans="1:19" x14ac:dyDescent="0.25">
      <c r="A540" s="2">
        <f t="shared" si="24"/>
        <v>5</v>
      </c>
      <c r="B540" s="2">
        <f t="shared" si="25"/>
        <v>18</v>
      </c>
      <c r="C540" s="2" t="str">
        <f t="shared" si="26"/>
        <v>viernes</v>
      </c>
      <c r="D540" s="16" t="s">
        <v>1197</v>
      </c>
      <c r="E540" s="7" t="s">
        <v>1198</v>
      </c>
      <c r="F540" s="7">
        <v>64</v>
      </c>
      <c r="G540" s="7">
        <v>98</v>
      </c>
      <c r="H540" s="7" t="s">
        <v>62</v>
      </c>
      <c r="I540" s="7" t="s">
        <v>62</v>
      </c>
      <c r="J540" s="7" t="s">
        <v>23</v>
      </c>
      <c r="K540" s="7">
        <v>2361</v>
      </c>
      <c r="L540" s="7">
        <v>7777</v>
      </c>
      <c r="M540" s="7" t="s">
        <v>24</v>
      </c>
      <c r="N540" s="7" t="s">
        <v>31</v>
      </c>
      <c r="O540" s="7" t="s">
        <v>25</v>
      </c>
      <c r="P540" s="7">
        <v>16410</v>
      </c>
      <c r="Q540" s="7">
        <v>11870</v>
      </c>
      <c r="R540" s="8">
        <v>4540</v>
      </c>
      <c r="S540" s="2">
        <v>4.54</v>
      </c>
    </row>
    <row r="541" spans="1:19" x14ac:dyDescent="0.25">
      <c r="A541" s="2">
        <f t="shared" si="24"/>
        <v>5</v>
      </c>
      <c r="B541" s="2">
        <f t="shared" si="25"/>
        <v>18</v>
      </c>
      <c r="C541" s="2" t="str">
        <f t="shared" si="26"/>
        <v>viernes</v>
      </c>
      <c r="D541" s="16" t="s">
        <v>1199</v>
      </c>
      <c r="E541" s="7" t="s">
        <v>1200</v>
      </c>
      <c r="F541" s="7">
        <v>67</v>
      </c>
      <c r="G541" s="7">
        <v>132</v>
      </c>
      <c r="H541" s="7" t="s">
        <v>38</v>
      </c>
      <c r="I541" s="7" t="s">
        <v>38</v>
      </c>
      <c r="J541" s="7" t="s">
        <v>23</v>
      </c>
      <c r="K541" s="7">
        <v>2361</v>
      </c>
      <c r="L541" s="7">
        <v>7777</v>
      </c>
      <c r="M541" s="7" t="s">
        <v>24</v>
      </c>
      <c r="N541" s="7" t="s">
        <v>31</v>
      </c>
      <c r="O541" s="7" t="s">
        <v>25</v>
      </c>
      <c r="P541" s="7">
        <v>21350</v>
      </c>
      <c r="Q541" s="7">
        <v>12530</v>
      </c>
      <c r="R541" s="8">
        <v>8820</v>
      </c>
      <c r="S541" s="2">
        <v>8.82</v>
      </c>
    </row>
    <row r="542" spans="1:19" x14ac:dyDescent="0.25">
      <c r="A542" s="2">
        <f t="shared" si="24"/>
        <v>5</v>
      </c>
      <c r="B542" s="2">
        <f t="shared" si="25"/>
        <v>18</v>
      </c>
      <c r="C542" s="2" t="str">
        <f t="shared" si="26"/>
        <v>viernes</v>
      </c>
      <c r="D542" s="16" t="s">
        <v>1201</v>
      </c>
      <c r="E542" s="7" t="s">
        <v>1202</v>
      </c>
      <c r="F542" s="7">
        <v>113</v>
      </c>
      <c r="G542" s="7">
        <v>184</v>
      </c>
      <c r="H542" s="7" t="s">
        <v>59</v>
      </c>
      <c r="I542" s="7" t="s">
        <v>87</v>
      </c>
      <c r="J542" s="7" t="s">
        <v>23</v>
      </c>
      <c r="K542" s="7">
        <v>2361</v>
      </c>
      <c r="L542" s="7">
        <v>7777</v>
      </c>
      <c r="M542" s="7" t="s">
        <v>24</v>
      </c>
      <c r="N542" s="7" t="s">
        <v>31</v>
      </c>
      <c r="O542" s="7" t="s">
        <v>25</v>
      </c>
      <c r="P542" s="7">
        <v>26810</v>
      </c>
      <c r="Q542" s="7">
        <v>12290</v>
      </c>
      <c r="R542" s="8">
        <v>14520</v>
      </c>
      <c r="S542" s="2">
        <v>14.52</v>
      </c>
    </row>
    <row r="543" spans="1:19" x14ac:dyDescent="0.25">
      <c r="A543" s="2">
        <f t="shared" si="24"/>
        <v>5</v>
      </c>
      <c r="B543" s="2">
        <f t="shared" si="25"/>
        <v>18</v>
      </c>
      <c r="C543" s="2" t="str">
        <f t="shared" si="26"/>
        <v>viernes</v>
      </c>
      <c r="D543" s="16" t="s">
        <v>1203</v>
      </c>
      <c r="E543" s="7" t="s">
        <v>1204</v>
      </c>
      <c r="F543" s="7">
        <v>156</v>
      </c>
      <c r="G543" s="7">
        <v>264</v>
      </c>
      <c r="H543" s="7" t="s">
        <v>46</v>
      </c>
      <c r="I543" s="7" t="s">
        <v>46</v>
      </c>
      <c r="J543" s="7" t="s">
        <v>23</v>
      </c>
      <c r="K543" s="7">
        <v>2361</v>
      </c>
      <c r="L543" s="7">
        <v>7777</v>
      </c>
      <c r="M543" s="7" t="s">
        <v>24</v>
      </c>
      <c r="N543" s="7" t="s">
        <v>31</v>
      </c>
      <c r="O543" s="7" t="s">
        <v>25</v>
      </c>
      <c r="P543" s="7">
        <v>18680</v>
      </c>
      <c r="Q543" s="7">
        <v>12050</v>
      </c>
      <c r="R543" s="8">
        <v>6630</v>
      </c>
      <c r="S543" s="2">
        <v>6.63</v>
      </c>
    </row>
    <row r="544" spans="1:19" x14ac:dyDescent="0.25">
      <c r="A544" s="2">
        <f t="shared" si="24"/>
        <v>5</v>
      </c>
      <c r="B544" s="2">
        <f t="shared" si="25"/>
        <v>18</v>
      </c>
      <c r="C544" s="2" t="str">
        <f t="shared" si="26"/>
        <v>viernes</v>
      </c>
      <c r="D544" s="16" t="s">
        <v>1206</v>
      </c>
      <c r="E544" s="7" t="s">
        <v>1207</v>
      </c>
      <c r="F544" s="7">
        <v>158</v>
      </c>
      <c r="G544" s="7">
        <v>195</v>
      </c>
      <c r="H544" s="7" t="s">
        <v>125</v>
      </c>
      <c r="I544" s="7">
        <v>1306</v>
      </c>
      <c r="J544" s="7" t="s">
        <v>23</v>
      </c>
      <c r="K544" s="7">
        <v>2361</v>
      </c>
      <c r="L544" s="7">
        <v>7777</v>
      </c>
      <c r="M544" s="7" t="s">
        <v>24</v>
      </c>
      <c r="N544" s="7" t="s">
        <v>31</v>
      </c>
      <c r="O544" s="7" t="s">
        <v>25</v>
      </c>
      <c r="P544" s="7">
        <v>16180</v>
      </c>
      <c r="Q544" s="7">
        <v>12080</v>
      </c>
      <c r="R544" s="8">
        <v>4100</v>
      </c>
      <c r="S544" s="2">
        <v>4.0999999999999996</v>
      </c>
    </row>
    <row r="545" spans="1:19" x14ac:dyDescent="0.25">
      <c r="A545" s="2">
        <f t="shared" si="24"/>
        <v>5</v>
      </c>
      <c r="B545" s="2">
        <f t="shared" si="25"/>
        <v>18</v>
      </c>
      <c r="C545" s="2" t="str">
        <f t="shared" si="26"/>
        <v>viernes</v>
      </c>
      <c r="D545" s="16" t="s">
        <v>1208</v>
      </c>
      <c r="E545" s="7" t="s">
        <v>1209</v>
      </c>
      <c r="F545" s="7">
        <v>198</v>
      </c>
      <c r="G545" s="7">
        <v>250</v>
      </c>
      <c r="H545" s="7" t="s">
        <v>70</v>
      </c>
      <c r="I545" s="7" t="s">
        <v>70</v>
      </c>
      <c r="J545" s="7" t="s">
        <v>23</v>
      </c>
      <c r="K545" s="7">
        <v>2361</v>
      </c>
      <c r="L545" s="7">
        <v>7777</v>
      </c>
      <c r="M545" s="7" t="s">
        <v>24</v>
      </c>
      <c r="N545" s="7" t="s">
        <v>31</v>
      </c>
      <c r="O545" s="7" t="s">
        <v>25</v>
      </c>
      <c r="P545" s="7">
        <v>27250</v>
      </c>
      <c r="Q545" s="7">
        <v>10140</v>
      </c>
      <c r="R545" s="8">
        <v>17110</v>
      </c>
      <c r="S545" s="2">
        <v>17.11</v>
      </c>
    </row>
    <row r="546" spans="1:19" x14ac:dyDescent="0.25">
      <c r="A546" s="2">
        <f t="shared" si="24"/>
        <v>5</v>
      </c>
      <c r="B546" s="2">
        <f t="shared" si="25"/>
        <v>18</v>
      </c>
      <c r="C546" s="2" t="str">
        <f t="shared" si="26"/>
        <v>viernes</v>
      </c>
      <c r="D546" s="16" t="s">
        <v>1210</v>
      </c>
      <c r="E546" s="7" t="s">
        <v>1211</v>
      </c>
      <c r="F546" s="7">
        <v>8</v>
      </c>
      <c r="G546" s="7">
        <v>256</v>
      </c>
      <c r="H546" s="7" t="s">
        <v>42</v>
      </c>
      <c r="I546" s="7" t="s">
        <v>42</v>
      </c>
      <c r="J546" s="7" t="s">
        <v>23</v>
      </c>
      <c r="K546" s="7">
        <v>2361</v>
      </c>
      <c r="L546" s="7">
        <v>7777</v>
      </c>
      <c r="M546" s="7" t="s">
        <v>24</v>
      </c>
      <c r="N546" s="7" t="s">
        <v>31</v>
      </c>
      <c r="O546" s="7" t="s">
        <v>25</v>
      </c>
      <c r="P546" s="7">
        <v>20700</v>
      </c>
      <c r="Q546" s="7">
        <v>12150</v>
      </c>
      <c r="R546" s="8">
        <v>8550</v>
      </c>
      <c r="S546" s="2">
        <v>8.5500000000000007</v>
      </c>
    </row>
    <row r="547" spans="1:19" x14ac:dyDescent="0.25">
      <c r="A547" s="2">
        <f t="shared" si="24"/>
        <v>5</v>
      </c>
      <c r="B547" s="2">
        <f t="shared" si="25"/>
        <v>18</v>
      </c>
      <c r="C547" s="2" t="str">
        <f t="shared" si="26"/>
        <v>viernes</v>
      </c>
      <c r="D547" s="16" t="s">
        <v>1212</v>
      </c>
      <c r="E547" s="7" t="s">
        <v>1213</v>
      </c>
      <c r="F547" s="7">
        <v>27</v>
      </c>
      <c r="G547" s="7">
        <v>273</v>
      </c>
      <c r="H547" s="7" t="s">
        <v>56</v>
      </c>
      <c r="I547" s="7">
        <v>1305</v>
      </c>
      <c r="J547" s="7" t="s">
        <v>23</v>
      </c>
      <c r="K547" s="7">
        <v>2361</v>
      </c>
      <c r="L547" s="7">
        <v>7777</v>
      </c>
      <c r="M547" s="7" t="s">
        <v>24</v>
      </c>
      <c r="N547" s="7" t="s">
        <v>31</v>
      </c>
      <c r="O547" s="7" t="s">
        <v>25</v>
      </c>
      <c r="P547" s="7">
        <v>19460</v>
      </c>
      <c r="Q547" s="7">
        <v>12350</v>
      </c>
      <c r="R547" s="8">
        <v>7110</v>
      </c>
      <c r="S547" s="2">
        <v>7.11</v>
      </c>
    </row>
    <row r="548" spans="1:19" x14ac:dyDescent="0.25">
      <c r="A548" s="2">
        <f t="shared" si="24"/>
        <v>5</v>
      </c>
      <c r="B548" s="2">
        <f t="shared" si="25"/>
        <v>18</v>
      </c>
      <c r="C548" s="2" t="str">
        <f t="shared" si="26"/>
        <v>viernes</v>
      </c>
      <c r="D548" s="16" t="s">
        <v>1214</v>
      </c>
      <c r="E548" s="7" t="s">
        <v>1215</v>
      </c>
      <c r="F548" s="7">
        <v>31</v>
      </c>
      <c r="G548" s="7">
        <v>285</v>
      </c>
      <c r="H548" s="7" t="s">
        <v>53</v>
      </c>
      <c r="I548" s="7" t="s">
        <v>53</v>
      </c>
      <c r="J548" s="7" t="s">
        <v>23</v>
      </c>
      <c r="K548" s="7">
        <v>2161</v>
      </c>
      <c r="L548" s="7">
        <v>7777</v>
      </c>
      <c r="M548" s="7" t="s">
        <v>24</v>
      </c>
      <c r="N548" s="7" t="s">
        <v>31</v>
      </c>
      <c r="O548" s="7" t="s">
        <v>25</v>
      </c>
      <c r="P548" s="7">
        <v>27450</v>
      </c>
      <c r="Q548" s="7">
        <v>11970</v>
      </c>
      <c r="R548" s="8">
        <v>15480</v>
      </c>
      <c r="S548" s="2">
        <v>15.48</v>
      </c>
    </row>
    <row r="549" spans="1:19" x14ac:dyDescent="0.25">
      <c r="A549" s="2">
        <f t="shared" si="24"/>
        <v>5</v>
      </c>
      <c r="B549" s="2">
        <f t="shared" si="25"/>
        <v>18</v>
      </c>
      <c r="C549" s="2" t="str">
        <f t="shared" si="26"/>
        <v>viernes</v>
      </c>
      <c r="D549" s="16" t="s">
        <v>1216</v>
      </c>
      <c r="E549" s="7" t="s">
        <v>1217</v>
      </c>
      <c r="F549" s="7">
        <v>33</v>
      </c>
      <c r="G549" s="7">
        <v>262</v>
      </c>
      <c r="H549" s="7" t="s">
        <v>110</v>
      </c>
      <c r="I549" s="7" t="s">
        <v>110</v>
      </c>
      <c r="J549" s="7" t="s">
        <v>23</v>
      </c>
      <c r="K549" s="7">
        <v>2161</v>
      </c>
      <c r="L549" s="7">
        <v>7777</v>
      </c>
      <c r="M549" s="7" t="s">
        <v>24</v>
      </c>
      <c r="N549" s="7" t="s">
        <v>31</v>
      </c>
      <c r="O549" s="7" t="s">
        <v>25</v>
      </c>
      <c r="P549" s="7">
        <v>23760</v>
      </c>
      <c r="Q549" s="7">
        <v>10460</v>
      </c>
      <c r="R549" s="8">
        <v>13300</v>
      </c>
      <c r="S549" s="2">
        <v>13.3</v>
      </c>
    </row>
    <row r="550" spans="1:19" x14ac:dyDescent="0.25">
      <c r="A550" s="2">
        <f t="shared" si="24"/>
        <v>5</v>
      </c>
      <c r="B550" s="2">
        <f t="shared" si="25"/>
        <v>18</v>
      </c>
      <c r="C550" s="2" t="str">
        <f t="shared" si="26"/>
        <v>viernes</v>
      </c>
      <c r="D550" s="16" t="s">
        <v>1218</v>
      </c>
      <c r="E550" s="7" t="s">
        <v>1219</v>
      </c>
      <c r="F550" s="7">
        <v>37</v>
      </c>
      <c r="G550" s="7">
        <v>288</v>
      </c>
      <c r="H550" s="7" t="s">
        <v>49</v>
      </c>
      <c r="I550" s="7" t="s">
        <v>49</v>
      </c>
      <c r="J550" s="7" t="s">
        <v>23</v>
      </c>
      <c r="K550" s="7">
        <v>2361</v>
      </c>
      <c r="L550" s="7">
        <v>7777</v>
      </c>
      <c r="M550" s="7" t="s">
        <v>24</v>
      </c>
      <c r="N550" s="7" t="s">
        <v>31</v>
      </c>
      <c r="O550" s="7" t="s">
        <v>25</v>
      </c>
      <c r="P550" s="7">
        <v>14310</v>
      </c>
      <c r="Q550" s="7">
        <v>12070</v>
      </c>
      <c r="R550" s="8">
        <v>2240</v>
      </c>
      <c r="S550" s="2">
        <v>2.2400000000000002</v>
      </c>
    </row>
    <row r="551" spans="1:19" x14ac:dyDescent="0.25">
      <c r="A551" s="2">
        <f t="shared" si="24"/>
        <v>5</v>
      </c>
      <c r="B551" s="2">
        <f t="shared" si="25"/>
        <v>18</v>
      </c>
      <c r="C551" s="2" t="str">
        <f t="shared" si="26"/>
        <v>viernes</v>
      </c>
      <c r="D551" s="16" t="s">
        <v>1220</v>
      </c>
      <c r="E551" s="7" t="s">
        <v>1221</v>
      </c>
      <c r="F551" s="7">
        <v>40</v>
      </c>
      <c r="G551" s="7">
        <v>289</v>
      </c>
      <c r="H551" s="7" t="s">
        <v>76</v>
      </c>
      <c r="I551" s="7" t="s">
        <v>76</v>
      </c>
      <c r="J551" s="7" t="s">
        <v>23</v>
      </c>
      <c r="K551" s="7">
        <v>2161</v>
      </c>
      <c r="L551" s="7">
        <v>7777</v>
      </c>
      <c r="M551" s="7" t="s">
        <v>24</v>
      </c>
      <c r="N551" s="7" t="s">
        <v>31</v>
      </c>
      <c r="O551" s="7" t="s">
        <v>25</v>
      </c>
      <c r="P551" s="7">
        <v>15640</v>
      </c>
      <c r="Q551" s="7">
        <v>12260</v>
      </c>
      <c r="R551" s="8">
        <v>3380</v>
      </c>
      <c r="S551" s="2">
        <v>3.38</v>
      </c>
    </row>
    <row r="552" spans="1:19" x14ac:dyDescent="0.25">
      <c r="A552" s="2">
        <f t="shared" si="24"/>
        <v>5</v>
      </c>
      <c r="B552" s="2">
        <f t="shared" si="25"/>
        <v>18</v>
      </c>
      <c r="C552" s="2" t="str">
        <f t="shared" si="26"/>
        <v>viernes</v>
      </c>
      <c r="D552" s="16" t="s">
        <v>1222</v>
      </c>
      <c r="E552" s="7" t="s">
        <v>1223</v>
      </c>
      <c r="F552" s="7">
        <v>243</v>
      </c>
      <c r="G552" s="7">
        <v>317</v>
      </c>
      <c r="H552" s="7" t="s">
        <v>35</v>
      </c>
      <c r="I552" s="7" t="s">
        <v>35</v>
      </c>
      <c r="J552" s="7" t="s">
        <v>23</v>
      </c>
      <c r="K552" s="7">
        <v>2161</v>
      </c>
      <c r="L552" s="7">
        <v>7777</v>
      </c>
      <c r="M552" s="7" t="s">
        <v>24</v>
      </c>
      <c r="N552" s="7" t="s">
        <v>31</v>
      </c>
      <c r="O552" s="7" t="s">
        <v>43</v>
      </c>
      <c r="P552" s="7">
        <v>34010</v>
      </c>
      <c r="Q552" s="7">
        <v>13100</v>
      </c>
      <c r="R552" s="8">
        <v>20910</v>
      </c>
      <c r="S552" s="2">
        <v>20.91</v>
      </c>
    </row>
    <row r="553" spans="1:19" x14ac:dyDescent="0.25">
      <c r="A553" s="2">
        <f t="shared" si="24"/>
        <v>5</v>
      </c>
      <c r="B553" s="2">
        <f t="shared" si="25"/>
        <v>18</v>
      </c>
      <c r="C553" s="2" t="str">
        <f t="shared" si="26"/>
        <v>viernes</v>
      </c>
      <c r="D553" s="16" t="s">
        <v>1224</v>
      </c>
      <c r="E553" s="7" t="s">
        <v>1225</v>
      </c>
      <c r="F553" s="7">
        <v>318</v>
      </c>
      <c r="G553" s="7">
        <v>389</v>
      </c>
      <c r="H553" s="7" t="s">
        <v>76</v>
      </c>
      <c r="I553" s="7" t="s">
        <v>76</v>
      </c>
      <c r="J553" s="7" t="s">
        <v>23</v>
      </c>
      <c r="K553" s="7">
        <v>2161</v>
      </c>
      <c r="L553" s="7">
        <v>7777</v>
      </c>
      <c r="M553" s="7" t="s">
        <v>24</v>
      </c>
      <c r="N553" s="7" t="s">
        <v>31</v>
      </c>
      <c r="O553" s="7" t="s">
        <v>43</v>
      </c>
      <c r="P553" s="7">
        <v>28900</v>
      </c>
      <c r="Q553" s="7">
        <v>12310</v>
      </c>
      <c r="R553" s="8">
        <v>16590</v>
      </c>
      <c r="S553" s="2">
        <v>16.59</v>
      </c>
    </row>
    <row r="554" spans="1:19" x14ac:dyDescent="0.25">
      <c r="A554" s="2">
        <f t="shared" si="24"/>
        <v>5</v>
      </c>
      <c r="B554" s="2">
        <f t="shared" si="25"/>
        <v>18</v>
      </c>
      <c r="C554" s="2" t="str">
        <f t="shared" si="26"/>
        <v>viernes</v>
      </c>
      <c r="D554" s="16" t="s">
        <v>1226</v>
      </c>
      <c r="E554" s="7" t="s">
        <v>1227</v>
      </c>
      <c r="F554" s="7">
        <v>325</v>
      </c>
      <c r="G554" s="7">
        <v>426</v>
      </c>
      <c r="H554" s="7" t="s">
        <v>62</v>
      </c>
      <c r="I554" s="7" t="s">
        <v>62</v>
      </c>
      <c r="J554" s="7" t="s">
        <v>23</v>
      </c>
      <c r="K554" s="7">
        <v>2161</v>
      </c>
      <c r="L554" s="7">
        <v>7777</v>
      </c>
      <c r="M554" s="7" t="s">
        <v>24</v>
      </c>
      <c r="N554" s="7" t="s">
        <v>31</v>
      </c>
      <c r="O554" s="7" t="s">
        <v>25</v>
      </c>
      <c r="P554" s="7">
        <v>18860</v>
      </c>
      <c r="Q554" s="7">
        <v>11950</v>
      </c>
      <c r="R554" s="8">
        <v>6910</v>
      </c>
      <c r="S554" s="2">
        <v>6.91</v>
      </c>
    </row>
    <row r="555" spans="1:19" x14ac:dyDescent="0.25">
      <c r="A555" s="2">
        <f t="shared" si="24"/>
        <v>5</v>
      </c>
      <c r="B555" s="2">
        <f t="shared" si="25"/>
        <v>18</v>
      </c>
      <c r="C555" s="2" t="str">
        <f t="shared" si="26"/>
        <v>viernes</v>
      </c>
      <c r="D555" s="16" t="s">
        <v>1228</v>
      </c>
      <c r="E555" s="7" t="s">
        <v>1229</v>
      </c>
      <c r="F555" s="7">
        <v>359</v>
      </c>
      <c r="G555" s="7">
        <v>448</v>
      </c>
      <c r="H555" s="7" t="s">
        <v>53</v>
      </c>
      <c r="I555" s="7" t="s">
        <v>53</v>
      </c>
      <c r="J555" s="7" t="s">
        <v>23</v>
      </c>
      <c r="K555" s="7">
        <v>2361</v>
      </c>
      <c r="L555" s="7">
        <v>7777</v>
      </c>
      <c r="M555" s="7" t="s">
        <v>24</v>
      </c>
      <c r="N555" s="7" t="s">
        <v>31</v>
      </c>
      <c r="O555" s="7" t="s">
        <v>25</v>
      </c>
      <c r="P555" s="7">
        <v>22210</v>
      </c>
      <c r="Q555" s="7">
        <v>12150</v>
      </c>
      <c r="R555" s="8">
        <v>10060</v>
      </c>
      <c r="S555" s="2">
        <v>10.06</v>
      </c>
    </row>
    <row r="556" spans="1:19" x14ac:dyDescent="0.25">
      <c r="A556" s="2">
        <f t="shared" si="24"/>
        <v>5</v>
      </c>
      <c r="B556" s="2">
        <f t="shared" si="25"/>
        <v>18</v>
      </c>
      <c r="C556" s="2" t="str">
        <f t="shared" si="26"/>
        <v>viernes</v>
      </c>
      <c r="D556" s="16" t="s">
        <v>1230</v>
      </c>
      <c r="E556" s="7" t="s">
        <v>1231</v>
      </c>
      <c r="F556" s="7">
        <v>361</v>
      </c>
      <c r="G556" s="7">
        <v>449</v>
      </c>
      <c r="H556" s="7" t="s">
        <v>59</v>
      </c>
      <c r="I556" s="7" t="s">
        <v>87</v>
      </c>
      <c r="J556" s="7" t="s">
        <v>23</v>
      </c>
      <c r="K556" s="7">
        <v>2361</v>
      </c>
      <c r="L556" s="7">
        <v>7777</v>
      </c>
      <c r="M556" s="7" t="s">
        <v>24</v>
      </c>
      <c r="N556" s="7" t="s">
        <v>31</v>
      </c>
      <c r="O556" s="7" t="s">
        <v>25</v>
      </c>
      <c r="P556" s="7">
        <v>20820</v>
      </c>
      <c r="Q556" s="7">
        <v>12180</v>
      </c>
      <c r="R556" s="8">
        <v>8640</v>
      </c>
      <c r="S556" s="2">
        <v>8.64</v>
      </c>
    </row>
    <row r="557" spans="1:19" x14ac:dyDescent="0.25">
      <c r="A557" s="2">
        <f t="shared" si="24"/>
        <v>5</v>
      </c>
      <c r="B557" s="2">
        <f t="shared" si="25"/>
        <v>18</v>
      </c>
      <c r="C557" s="2" t="str">
        <f t="shared" si="26"/>
        <v>viernes</v>
      </c>
      <c r="D557" s="16" t="s">
        <v>1232</v>
      </c>
      <c r="E557" s="7" t="s">
        <v>1233</v>
      </c>
      <c r="F557" s="7">
        <v>397</v>
      </c>
      <c r="G557" s="7">
        <v>486</v>
      </c>
      <c r="H557" s="7" t="s">
        <v>46</v>
      </c>
      <c r="I557" s="7" t="s">
        <v>46</v>
      </c>
      <c r="J557" s="7" t="s">
        <v>23</v>
      </c>
      <c r="K557" s="7">
        <v>2161</v>
      </c>
      <c r="L557" s="7">
        <v>7777</v>
      </c>
      <c r="M557" s="7" t="s">
        <v>24</v>
      </c>
      <c r="N557" s="7" t="s">
        <v>31</v>
      </c>
      <c r="O557" s="7" t="s">
        <v>25</v>
      </c>
      <c r="P557" s="7">
        <v>20610</v>
      </c>
      <c r="Q557" s="7">
        <v>12170</v>
      </c>
      <c r="R557" s="8">
        <v>8440</v>
      </c>
      <c r="S557" s="2">
        <v>8.44</v>
      </c>
    </row>
    <row r="558" spans="1:19" x14ac:dyDescent="0.25">
      <c r="A558" s="2">
        <f t="shared" si="24"/>
        <v>5</v>
      </c>
      <c r="B558" s="2">
        <f t="shared" si="25"/>
        <v>18</v>
      </c>
      <c r="C558" s="2" t="str">
        <f t="shared" si="26"/>
        <v>viernes</v>
      </c>
      <c r="D558" s="16" t="s">
        <v>1234</v>
      </c>
      <c r="E558" s="7" t="s">
        <v>1235</v>
      </c>
      <c r="F558" s="7">
        <v>413</v>
      </c>
      <c r="G558" s="7">
        <v>504</v>
      </c>
      <c r="H558" s="7" t="s">
        <v>110</v>
      </c>
      <c r="I558" s="7" t="s">
        <v>110</v>
      </c>
      <c r="J558" s="7" t="s">
        <v>23</v>
      </c>
      <c r="K558" s="7">
        <v>2161</v>
      </c>
      <c r="L558" s="7">
        <v>7777</v>
      </c>
      <c r="M558" s="7" t="s">
        <v>24</v>
      </c>
      <c r="N558" s="7" t="s">
        <v>31</v>
      </c>
      <c r="O558" s="7" t="s">
        <v>25</v>
      </c>
      <c r="P558" s="7">
        <v>24750</v>
      </c>
      <c r="Q558" s="7">
        <v>10560</v>
      </c>
      <c r="R558" s="8">
        <v>14190</v>
      </c>
      <c r="S558" s="2">
        <v>14.19</v>
      </c>
    </row>
    <row r="559" spans="1:19" x14ac:dyDescent="0.25">
      <c r="A559" s="2">
        <f t="shared" si="24"/>
        <v>5</v>
      </c>
      <c r="B559" s="2">
        <f t="shared" si="25"/>
        <v>18</v>
      </c>
      <c r="C559" s="2" t="str">
        <f t="shared" si="26"/>
        <v>viernes</v>
      </c>
      <c r="D559" s="16" t="s">
        <v>1236</v>
      </c>
      <c r="E559" s="7" t="s">
        <v>1237</v>
      </c>
      <c r="F559" s="7">
        <v>415</v>
      </c>
      <c r="G559" s="7">
        <v>505</v>
      </c>
      <c r="H559" s="7" t="s">
        <v>42</v>
      </c>
      <c r="I559" s="7" t="s">
        <v>42</v>
      </c>
      <c r="J559" s="7" t="s">
        <v>23</v>
      </c>
      <c r="K559" s="7">
        <v>2161</v>
      </c>
      <c r="L559" s="7">
        <v>7777</v>
      </c>
      <c r="M559" s="7" t="s">
        <v>24</v>
      </c>
      <c r="N559" s="7" t="s">
        <v>31</v>
      </c>
      <c r="O559" s="7" t="s">
        <v>25</v>
      </c>
      <c r="P559" s="7">
        <v>17110</v>
      </c>
      <c r="Q559" s="7">
        <v>12100</v>
      </c>
      <c r="R559" s="8">
        <v>5010</v>
      </c>
      <c r="S559" s="2">
        <v>5.01</v>
      </c>
    </row>
    <row r="560" spans="1:19" x14ac:dyDescent="0.25">
      <c r="A560" s="2">
        <f t="shared" si="24"/>
        <v>5</v>
      </c>
      <c r="B560" s="2">
        <f t="shared" si="25"/>
        <v>18</v>
      </c>
      <c r="C560" s="2" t="str">
        <f t="shared" si="26"/>
        <v>viernes</v>
      </c>
      <c r="D560" s="16" t="s">
        <v>1238</v>
      </c>
      <c r="E560" s="7" t="s">
        <v>1239</v>
      </c>
      <c r="F560" s="7">
        <v>513</v>
      </c>
      <c r="G560" s="7">
        <v>611</v>
      </c>
      <c r="H560" s="7" t="s">
        <v>38</v>
      </c>
      <c r="I560" s="7" t="s">
        <v>38</v>
      </c>
      <c r="J560" s="7" t="s">
        <v>23</v>
      </c>
      <c r="K560" s="7">
        <v>2161</v>
      </c>
      <c r="L560" s="7">
        <v>7777</v>
      </c>
      <c r="M560" s="7" t="s">
        <v>24</v>
      </c>
      <c r="N560" s="7" t="s">
        <v>31</v>
      </c>
      <c r="O560" s="7" t="s">
        <v>25</v>
      </c>
      <c r="P560" s="7">
        <v>20660</v>
      </c>
      <c r="Q560" s="7">
        <v>12080</v>
      </c>
      <c r="R560" s="8">
        <v>8580</v>
      </c>
      <c r="S560" s="2">
        <v>8.58</v>
      </c>
    </row>
    <row r="561" spans="1:19" x14ac:dyDescent="0.25">
      <c r="A561" s="2">
        <f t="shared" si="24"/>
        <v>5</v>
      </c>
      <c r="B561" s="2">
        <f t="shared" si="25"/>
        <v>18</v>
      </c>
      <c r="C561" s="2" t="str">
        <f t="shared" si="26"/>
        <v>viernes</v>
      </c>
      <c r="D561" s="16" t="s">
        <v>1240</v>
      </c>
      <c r="E561" s="7" t="s">
        <v>1241</v>
      </c>
      <c r="F561" s="7">
        <v>549</v>
      </c>
      <c r="G561" s="7">
        <v>651</v>
      </c>
      <c r="H561" s="7" t="s">
        <v>70</v>
      </c>
      <c r="I561" s="7" t="s">
        <v>70</v>
      </c>
      <c r="J561" s="7" t="s">
        <v>23</v>
      </c>
      <c r="K561" s="7">
        <v>2161</v>
      </c>
      <c r="L561" s="7">
        <v>7777</v>
      </c>
      <c r="M561" s="7" t="s">
        <v>24</v>
      </c>
      <c r="N561" s="7" t="s">
        <v>31</v>
      </c>
      <c r="O561" s="7" t="s">
        <v>25</v>
      </c>
      <c r="P561" s="7">
        <v>36910</v>
      </c>
      <c r="Q561" s="7">
        <v>10120</v>
      </c>
      <c r="R561" s="8">
        <v>26790</v>
      </c>
      <c r="S561" s="2">
        <v>26.79</v>
      </c>
    </row>
    <row r="562" spans="1:19" x14ac:dyDescent="0.25">
      <c r="A562" s="2">
        <f t="shared" si="24"/>
        <v>5</v>
      </c>
      <c r="B562" s="2">
        <f t="shared" si="25"/>
        <v>18</v>
      </c>
      <c r="C562" s="2" t="str">
        <f t="shared" si="26"/>
        <v>viernes</v>
      </c>
      <c r="D562" s="16" t="s">
        <v>1242</v>
      </c>
      <c r="E562" s="7" t="s">
        <v>1243</v>
      </c>
      <c r="F562" s="7">
        <v>585</v>
      </c>
      <c r="G562" s="7">
        <v>680</v>
      </c>
      <c r="H562" s="7" t="s">
        <v>35</v>
      </c>
      <c r="I562" s="7" t="s">
        <v>35</v>
      </c>
      <c r="J562" s="7" t="s">
        <v>23</v>
      </c>
      <c r="K562" s="7">
        <v>2161</v>
      </c>
      <c r="L562" s="7">
        <v>7777</v>
      </c>
      <c r="M562" s="7" t="s">
        <v>24</v>
      </c>
      <c r="N562" s="7" t="s">
        <v>31</v>
      </c>
      <c r="O562" s="7" t="s">
        <v>25</v>
      </c>
      <c r="P562" s="7">
        <v>19470</v>
      </c>
      <c r="Q562" s="7">
        <v>13020</v>
      </c>
      <c r="R562" s="8">
        <v>6450</v>
      </c>
      <c r="S562" s="2">
        <v>6.45</v>
      </c>
    </row>
    <row r="563" spans="1:19" x14ac:dyDescent="0.25">
      <c r="A563" s="2">
        <f t="shared" si="24"/>
        <v>5</v>
      </c>
      <c r="B563" s="2">
        <f t="shared" si="25"/>
        <v>18</v>
      </c>
      <c r="C563" s="2" t="str">
        <f t="shared" si="26"/>
        <v>viernes</v>
      </c>
      <c r="D563" s="16" t="s">
        <v>1244</v>
      </c>
      <c r="E563" s="7" t="s">
        <v>1245</v>
      </c>
      <c r="F563" s="7">
        <v>590</v>
      </c>
      <c r="G563" s="7">
        <v>685</v>
      </c>
      <c r="H563" s="7" t="s">
        <v>49</v>
      </c>
      <c r="I563" s="7" t="s">
        <v>49</v>
      </c>
      <c r="J563" s="7" t="s">
        <v>23</v>
      </c>
      <c r="K563" s="7">
        <v>2161</v>
      </c>
      <c r="L563" s="7">
        <v>7777</v>
      </c>
      <c r="M563" s="7" t="s">
        <v>24</v>
      </c>
      <c r="N563" s="7" t="s">
        <v>31</v>
      </c>
      <c r="O563" s="7" t="s">
        <v>43</v>
      </c>
      <c r="P563" s="7">
        <v>23400</v>
      </c>
      <c r="Q563" s="7">
        <v>12010</v>
      </c>
      <c r="R563" s="8">
        <v>11390</v>
      </c>
      <c r="S563" s="2">
        <v>11.39</v>
      </c>
    </row>
    <row r="564" spans="1:19" x14ac:dyDescent="0.25">
      <c r="A564" s="2">
        <f t="shared" si="24"/>
        <v>5</v>
      </c>
      <c r="B564" s="2">
        <f t="shared" si="25"/>
        <v>18</v>
      </c>
      <c r="C564" s="2" t="str">
        <f t="shared" si="26"/>
        <v>viernes</v>
      </c>
      <c r="D564" s="16" t="s">
        <v>1246</v>
      </c>
      <c r="E564" s="7" t="s">
        <v>1247</v>
      </c>
      <c r="F564" s="7">
        <v>599</v>
      </c>
      <c r="G564" s="7">
        <v>698</v>
      </c>
      <c r="H564" s="7" t="s">
        <v>42</v>
      </c>
      <c r="I564" s="7" t="s">
        <v>42</v>
      </c>
      <c r="J564" s="7" t="s">
        <v>23</v>
      </c>
      <c r="K564" s="7">
        <v>2161</v>
      </c>
      <c r="L564" s="7">
        <v>7777</v>
      </c>
      <c r="M564" s="7" t="s">
        <v>24</v>
      </c>
      <c r="N564" s="7" t="s">
        <v>31</v>
      </c>
      <c r="O564" s="7" t="s">
        <v>25</v>
      </c>
      <c r="P564" s="7">
        <v>29780</v>
      </c>
      <c r="Q564" s="7">
        <v>12080</v>
      </c>
      <c r="R564" s="8">
        <v>17700</v>
      </c>
      <c r="S564" s="2">
        <v>17.7</v>
      </c>
    </row>
    <row r="565" spans="1:19" x14ac:dyDescent="0.25">
      <c r="A565" s="2">
        <f t="shared" si="24"/>
        <v>5</v>
      </c>
      <c r="B565" s="2">
        <f t="shared" si="25"/>
        <v>18</v>
      </c>
      <c r="C565" s="2" t="str">
        <f t="shared" si="26"/>
        <v>viernes</v>
      </c>
      <c r="D565" s="16" t="s">
        <v>1248</v>
      </c>
      <c r="E565" s="7" t="s">
        <v>1249</v>
      </c>
      <c r="F565" s="7">
        <v>625</v>
      </c>
      <c r="G565" s="7">
        <v>728</v>
      </c>
      <c r="H565" s="7" t="s">
        <v>62</v>
      </c>
      <c r="I565" s="7" t="s">
        <v>62</v>
      </c>
      <c r="J565" s="7" t="s">
        <v>23</v>
      </c>
      <c r="K565" s="7">
        <v>2361</v>
      </c>
      <c r="L565" s="7">
        <v>7777</v>
      </c>
      <c r="M565" s="7" t="s">
        <v>24</v>
      </c>
      <c r="N565" s="7" t="s">
        <v>31</v>
      </c>
      <c r="O565" s="7" t="s">
        <v>25</v>
      </c>
      <c r="P565" s="7">
        <v>29230</v>
      </c>
      <c r="Q565" s="7">
        <v>11800</v>
      </c>
      <c r="R565" s="8">
        <v>17430</v>
      </c>
      <c r="S565" s="2">
        <v>17.43</v>
      </c>
    </row>
    <row r="566" spans="1:19" x14ac:dyDescent="0.25">
      <c r="A566" s="2">
        <f t="shared" si="24"/>
        <v>5</v>
      </c>
      <c r="B566" s="2">
        <f t="shared" si="25"/>
        <v>18</v>
      </c>
      <c r="C566" s="2" t="str">
        <f t="shared" si="26"/>
        <v>viernes</v>
      </c>
      <c r="D566" s="16" t="s">
        <v>1250</v>
      </c>
      <c r="E566" s="7" t="s">
        <v>1251</v>
      </c>
      <c r="F566" s="7">
        <v>637</v>
      </c>
      <c r="G566" s="7">
        <v>737</v>
      </c>
      <c r="H566" s="7" t="s">
        <v>30</v>
      </c>
      <c r="I566" s="7" t="s">
        <v>30</v>
      </c>
      <c r="J566" s="7" t="s">
        <v>23</v>
      </c>
      <c r="K566" s="7">
        <v>2161</v>
      </c>
      <c r="L566" s="7">
        <v>7777</v>
      </c>
      <c r="M566" s="7" t="s">
        <v>24</v>
      </c>
      <c r="N566" s="7" t="s">
        <v>31</v>
      </c>
      <c r="O566" s="7" t="s">
        <v>25</v>
      </c>
      <c r="P566" s="7">
        <v>14090</v>
      </c>
      <c r="Q566" s="7">
        <v>11950</v>
      </c>
      <c r="R566" s="8">
        <v>2140</v>
      </c>
      <c r="S566" s="2">
        <v>2.14</v>
      </c>
    </row>
    <row r="567" spans="1:19" x14ac:dyDescent="0.25">
      <c r="A567" s="2">
        <f t="shared" si="24"/>
        <v>5</v>
      </c>
      <c r="B567" s="2">
        <f t="shared" si="25"/>
        <v>18</v>
      </c>
      <c r="C567" s="2" t="str">
        <f t="shared" si="26"/>
        <v>viernes</v>
      </c>
      <c r="D567" s="16" t="s">
        <v>1252</v>
      </c>
      <c r="E567" s="7" t="s">
        <v>1253</v>
      </c>
      <c r="F567" s="7">
        <v>654</v>
      </c>
      <c r="G567" s="7">
        <v>773</v>
      </c>
      <c r="H567" s="7" t="s">
        <v>53</v>
      </c>
      <c r="I567" s="7" t="s">
        <v>53</v>
      </c>
      <c r="J567" s="7" t="s">
        <v>23</v>
      </c>
      <c r="K567" s="7">
        <v>2361</v>
      </c>
      <c r="L567" s="7">
        <v>7777</v>
      </c>
      <c r="M567" s="7" t="s">
        <v>24</v>
      </c>
      <c r="N567" s="7" t="s">
        <v>31</v>
      </c>
      <c r="O567" s="7" t="s">
        <v>25</v>
      </c>
      <c r="P567" s="7">
        <v>14980</v>
      </c>
      <c r="Q567" s="7">
        <v>12090</v>
      </c>
      <c r="R567" s="8">
        <v>2890</v>
      </c>
      <c r="S567" s="2">
        <v>2.89</v>
      </c>
    </row>
    <row r="568" spans="1:19" x14ac:dyDescent="0.25">
      <c r="A568" s="2">
        <f t="shared" si="24"/>
        <v>5</v>
      </c>
      <c r="B568" s="2">
        <f t="shared" si="25"/>
        <v>18</v>
      </c>
      <c r="C568" s="2" t="str">
        <f t="shared" si="26"/>
        <v>viernes</v>
      </c>
      <c r="D568" s="16" t="s">
        <v>1254</v>
      </c>
      <c r="E568" s="7" t="s">
        <v>1255</v>
      </c>
      <c r="F568" s="7">
        <v>662</v>
      </c>
      <c r="G568" s="7">
        <v>753</v>
      </c>
      <c r="H568" s="7" t="s">
        <v>46</v>
      </c>
      <c r="I568" s="7" t="s">
        <v>46</v>
      </c>
      <c r="J568" s="7" t="s">
        <v>23</v>
      </c>
      <c r="K568" s="7">
        <v>2361</v>
      </c>
      <c r="L568" s="7">
        <v>7777</v>
      </c>
      <c r="M568" s="7" t="s">
        <v>24</v>
      </c>
      <c r="N568" s="7" t="s">
        <v>31</v>
      </c>
      <c r="O568" s="7" t="s">
        <v>43</v>
      </c>
      <c r="P568" s="7">
        <v>22490</v>
      </c>
      <c r="Q568" s="7">
        <v>12380</v>
      </c>
      <c r="R568" s="8">
        <v>10110</v>
      </c>
      <c r="S568" s="2">
        <v>10.11</v>
      </c>
    </row>
    <row r="569" spans="1:19" x14ac:dyDescent="0.25">
      <c r="A569" s="2">
        <f t="shared" si="24"/>
        <v>5</v>
      </c>
      <c r="B569" s="2">
        <f t="shared" si="25"/>
        <v>18</v>
      </c>
      <c r="C569" s="2" t="str">
        <f t="shared" si="26"/>
        <v>viernes</v>
      </c>
      <c r="D569" s="16" t="s">
        <v>1256</v>
      </c>
      <c r="E569" s="7" t="s">
        <v>1257</v>
      </c>
      <c r="F569" s="7">
        <v>666</v>
      </c>
      <c r="G569" s="7">
        <v>767</v>
      </c>
      <c r="H569" s="7" t="s">
        <v>70</v>
      </c>
      <c r="I569" s="7" t="s">
        <v>70</v>
      </c>
      <c r="J569" s="7" t="s">
        <v>23</v>
      </c>
      <c r="K569" s="7">
        <v>2361</v>
      </c>
      <c r="L569" s="7">
        <v>7777</v>
      </c>
      <c r="M569" s="7" t="s">
        <v>24</v>
      </c>
      <c r="N569" s="7" t="s">
        <v>31</v>
      </c>
      <c r="O569" s="7" t="s">
        <v>25</v>
      </c>
      <c r="P569" s="7">
        <v>19570</v>
      </c>
      <c r="Q569" s="7">
        <v>9980</v>
      </c>
      <c r="R569" s="8">
        <v>9590</v>
      </c>
      <c r="S569" s="2">
        <v>9.59</v>
      </c>
    </row>
    <row r="570" spans="1:19" x14ac:dyDescent="0.25">
      <c r="A570" s="2">
        <f t="shared" si="24"/>
        <v>5</v>
      </c>
      <c r="B570" s="2">
        <f t="shared" si="25"/>
        <v>18</v>
      </c>
      <c r="C570" s="2" t="str">
        <f t="shared" si="26"/>
        <v>viernes</v>
      </c>
      <c r="D570" s="16" t="s">
        <v>1258</v>
      </c>
      <c r="E570" s="7" t="s">
        <v>1259</v>
      </c>
      <c r="F570" s="7">
        <v>669</v>
      </c>
      <c r="G570" s="7">
        <v>766</v>
      </c>
      <c r="H570" s="7" t="s">
        <v>76</v>
      </c>
      <c r="I570" s="7" t="s">
        <v>76</v>
      </c>
      <c r="J570" s="7" t="s">
        <v>23</v>
      </c>
      <c r="K570" s="7">
        <v>2361</v>
      </c>
      <c r="L570" s="7">
        <v>7777</v>
      </c>
      <c r="M570" s="7" t="s">
        <v>24</v>
      </c>
      <c r="N570" s="7" t="s">
        <v>31</v>
      </c>
      <c r="O570" s="7" t="s">
        <v>25</v>
      </c>
      <c r="P570" s="7">
        <v>25170</v>
      </c>
      <c r="Q570" s="7">
        <v>12290</v>
      </c>
      <c r="R570" s="8">
        <v>12880</v>
      </c>
      <c r="S570" s="2">
        <v>12.88</v>
      </c>
    </row>
    <row r="571" spans="1:19" x14ac:dyDescent="0.25">
      <c r="A571" s="2">
        <f t="shared" si="24"/>
        <v>5</v>
      </c>
      <c r="B571" s="2">
        <f t="shared" si="25"/>
        <v>18</v>
      </c>
      <c r="C571" s="2" t="str">
        <f t="shared" si="26"/>
        <v>viernes</v>
      </c>
      <c r="D571" s="16" t="s">
        <v>1260</v>
      </c>
      <c r="E571" s="7" t="s">
        <v>1261</v>
      </c>
      <c r="F571" s="7">
        <v>677</v>
      </c>
      <c r="G571" s="7">
        <v>780</v>
      </c>
      <c r="H571" s="7" t="s">
        <v>110</v>
      </c>
      <c r="I571" s="7" t="s">
        <v>110</v>
      </c>
      <c r="J571" s="7" t="s">
        <v>23</v>
      </c>
      <c r="K571" s="7">
        <v>2361</v>
      </c>
      <c r="L571" s="7">
        <v>7777</v>
      </c>
      <c r="M571" s="7" t="s">
        <v>24</v>
      </c>
      <c r="N571" s="7" t="s">
        <v>31</v>
      </c>
      <c r="O571" s="7" t="s">
        <v>25</v>
      </c>
      <c r="P571" s="7">
        <v>27980</v>
      </c>
      <c r="Q571" s="7">
        <v>10480</v>
      </c>
      <c r="R571" s="8">
        <v>17500</v>
      </c>
      <c r="S571" s="2">
        <v>17.5</v>
      </c>
    </row>
    <row r="572" spans="1:19" x14ac:dyDescent="0.25">
      <c r="A572" s="2">
        <f t="shared" si="24"/>
        <v>5</v>
      </c>
      <c r="B572" s="2">
        <f t="shared" si="25"/>
        <v>18</v>
      </c>
      <c r="C572" s="2" t="str">
        <f t="shared" si="26"/>
        <v>viernes</v>
      </c>
      <c r="D572" s="16" t="s">
        <v>1262</v>
      </c>
      <c r="E572" s="7" t="s">
        <v>1263</v>
      </c>
      <c r="F572" s="7">
        <v>688</v>
      </c>
      <c r="G572" s="7">
        <v>20</v>
      </c>
      <c r="H572" s="7" t="s">
        <v>62</v>
      </c>
      <c r="I572" s="7" t="s">
        <v>62</v>
      </c>
      <c r="J572" s="7" t="s">
        <v>23</v>
      </c>
      <c r="K572" s="7">
        <v>2361</v>
      </c>
      <c r="L572" s="7">
        <v>7777</v>
      </c>
      <c r="M572" s="7" t="s">
        <v>24</v>
      </c>
      <c r="N572" s="7" t="s">
        <v>31</v>
      </c>
      <c r="O572" s="7" t="s">
        <v>25</v>
      </c>
      <c r="P572" s="7">
        <v>19010</v>
      </c>
      <c r="Q572" s="7">
        <v>11840</v>
      </c>
      <c r="R572" s="8">
        <v>7170</v>
      </c>
      <c r="S572" s="2">
        <v>7.17</v>
      </c>
    </row>
    <row r="573" spans="1:19" x14ac:dyDescent="0.25">
      <c r="A573" s="2">
        <f t="shared" si="24"/>
        <v>5</v>
      </c>
      <c r="B573" s="2">
        <f t="shared" si="25"/>
        <v>18</v>
      </c>
      <c r="C573" s="2" t="str">
        <f t="shared" si="26"/>
        <v>viernes</v>
      </c>
      <c r="D573" s="16" t="s">
        <v>1265</v>
      </c>
      <c r="E573" s="7" t="s">
        <v>1266</v>
      </c>
      <c r="F573" s="7">
        <v>689</v>
      </c>
      <c r="G573" s="7">
        <v>788</v>
      </c>
      <c r="H573" s="7" t="s">
        <v>35</v>
      </c>
      <c r="I573" s="7" t="s">
        <v>35</v>
      </c>
      <c r="J573" s="7" t="s">
        <v>23</v>
      </c>
      <c r="K573" s="7">
        <v>2361</v>
      </c>
      <c r="L573" s="7">
        <v>7777</v>
      </c>
      <c r="M573" s="7" t="s">
        <v>24</v>
      </c>
      <c r="N573" s="7" t="s">
        <v>31</v>
      </c>
      <c r="O573" s="7" t="s">
        <v>25</v>
      </c>
      <c r="P573" s="7">
        <v>20520</v>
      </c>
      <c r="Q573" s="7">
        <v>13010</v>
      </c>
      <c r="R573" s="8">
        <v>7510</v>
      </c>
      <c r="S573" s="2">
        <v>7.51</v>
      </c>
    </row>
    <row r="574" spans="1:19" x14ac:dyDescent="0.25">
      <c r="A574" s="2">
        <f t="shared" si="24"/>
        <v>5</v>
      </c>
      <c r="B574" s="2">
        <f t="shared" si="25"/>
        <v>18</v>
      </c>
      <c r="C574" s="2" t="str">
        <f t="shared" si="26"/>
        <v>viernes</v>
      </c>
      <c r="D574" s="16" t="s">
        <v>1267</v>
      </c>
      <c r="E574" s="7" t="s">
        <v>1268</v>
      </c>
      <c r="F574" s="7">
        <v>738</v>
      </c>
      <c r="G574" s="7">
        <v>38</v>
      </c>
      <c r="H574" s="7" t="s">
        <v>42</v>
      </c>
      <c r="I574" s="7" t="s">
        <v>42</v>
      </c>
      <c r="J574" s="7" t="s">
        <v>23</v>
      </c>
      <c r="K574" s="7">
        <v>2361</v>
      </c>
      <c r="L574" s="7">
        <v>7777</v>
      </c>
      <c r="M574" s="7" t="s">
        <v>24</v>
      </c>
      <c r="N574" s="7" t="s">
        <v>31</v>
      </c>
      <c r="O574" s="7" t="s">
        <v>43</v>
      </c>
      <c r="P574" s="7">
        <v>24780</v>
      </c>
      <c r="Q574" s="7">
        <v>12090</v>
      </c>
      <c r="R574" s="8">
        <v>12690</v>
      </c>
      <c r="S574" s="2">
        <v>12.69</v>
      </c>
    </row>
    <row r="575" spans="1:19" x14ac:dyDescent="0.25">
      <c r="A575" s="2">
        <f t="shared" si="24"/>
        <v>5</v>
      </c>
      <c r="B575" s="2">
        <f t="shared" si="25"/>
        <v>18</v>
      </c>
      <c r="C575" s="2" t="str">
        <f t="shared" si="26"/>
        <v>viernes</v>
      </c>
      <c r="D575" s="16" t="s">
        <v>1269</v>
      </c>
      <c r="E575" s="7" t="s">
        <v>1270</v>
      </c>
      <c r="F575" s="7">
        <v>742</v>
      </c>
      <c r="G575" s="7">
        <v>15</v>
      </c>
      <c r="H575" s="7" t="s">
        <v>30</v>
      </c>
      <c r="I575" s="7" t="s">
        <v>30</v>
      </c>
      <c r="J575" s="7" t="s">
        <v>23</v>
      </c>
      <c r="K575" s="7">
        <v>2361</v>
      </c>
      <c r="L575" s="7">
        <v>7777</v>
      </c>
      <c r="M575" s="7" t="s">
        <v>24</v>
      </c>
      <c r="N575" s="7" t="s">
        <v>31</v>
      </c>
      <c r="O575" s="7" t="s">
        <v>25</v>
      </c>
      <c r="P575" s="7">
        <v>16880</v>
      </c>
      <c r="Q575" s="7">
        <v>11810</v>
      </c>
      <c r="R575" s="8">
        <v>5070</v>
      </c>
      <c r="S575" s="2">
        <v>5.07</v>
      </c>
    </row>
    <row r="576" spans="1:19" x14ac:dyDescent="0.25">
      <c r="A576" s="2">
        <f t="shared" si="24"/>
        <v>5</v>
      </c>
      <c r="B576" s="2">
        <f t="shared" si="25"/>
        <v>19</v>
      </c>
      <c r="C576" s="2" t="str">
        <f t="shared" si="26"/>
        <v>sábado</v>
      </c>
      <c r="D576" s="16" t="s">
        <v>1271</v>
      </c>
      <c r="E576" s="7" t="s">
        <v>1272</v>
      </c>
      <c r="F576" s="7">
        <v>17</v>
      </c>
      <c r="G576" s="7">
        <v>32</v>
      </c>
      <c r="H576" s="7" t="s">
        <v>49</v>
      </c>
      <c r="I576" s="7" t="s">
        <v>49</v>
      </c>
      <c r="J576" s="7" t="s">
        <v>23</v>
      </c>
      <c r="K576" s="7">
        <v>2361</v>
      </c>
      <c r="L576" s="7">
        <v>7777</v>
      </c>
      <c r="M576" s="7" t="s">
        <v>24</v>
      </c>
      <c r="N576" s="7" t="s">
        <v>31</v>
      </c>
      <c r="O576" s="7" t="s">
        <v>43</v>
      </c>
      <c r="P576" s="7">
        <v>19110</v>
      </c>
      <c r="Q576" s="7">
        <v>12010</v>
      </c>
      <c r="R576" s="8">
        <v>7100</v>
      </c>
      <c r="S576" s="2">
        <v>7.1</v>
      </c>
    </row>
    <row r="577" spans="1:19" x14ac:dyDescent="0.25">
      <c r="A577" s="2">
        <f t="shared" si="24"/>
        <v>5</v>
      </c>
      <c r="B577" s="2">
        <f t="shared" si="25"/>
        <v>19</v>
      </c>
      <c r="C577" s="2" t="str">
        <f t="shared" si="26"/>
        <v>sábado</v>
      </c>
      <c r="D577" s="16" t="s">
        <v>1273</v>
      </c>
      <c r="E577" s="7" t="s">
        <v>1274</v>
      </c>
      <c r="F577" s="7">
        <v>43</v>
      </c>
      <c r="G577" s="7">
        <v>85</v>
      </c>
      <c r="H577" s="7" t="s">
        <v>53</v>
      </c>
      <c r="I577" s="7" t="s">
        <v>53</v>
      </c>
      <c r="J577" s="7" t="s">
        <v>23</v>
      </c>
      <c r="K577" s="7">
        <v>2361</v>
      </c>
      <c r="L577" s="7">
        <v>7777</v>
      </c>
      <c r="M577" s="7" t="s">
        <v>24</v>
      </c>
      <c r="N577" s="7" t="s">
        <v>31</v>
      </c>
      <c r="O577" s="7" t="s">
        <v>25</v>
      </c>
      <c r="P577" s="7">
        <v>14540</v>
      </c>
      <c r="Q577" s="7">
        <v>12100</v>
      </c>
      <c r="R577" s="8">
        <v>2440</v>
      </c>
      <c r="S577" s="2">
        <v>2.44</v>
      </c>
    </row>
    <row r="578" spans="1:19" x14ac:dyDescent="0.25">
      <c r="A578" s="2">
        <f t="shared" si="24"/>
        <v>5</v>
      </c>
      <c r="B578" s="2">
        <f t="shared" si="25"/>
        <v>19</v>
      </c>
      <c r="C578" s="2" t="str">
        <f t="shared" si="26"/>
        <v>sábado</v>
      </c>
      <c r="D578" s="16" t="s">
        <v>1275</v>
      </c>
      <c r="E578" s="7" t="s">
        <v>1276</v>
      </c>
      <c r="F578" s="7">
        <v>50</v>
      </c>
      <c r="G578" s="7">
        <v>97</v>
      </c>
      <c r="H578" s="7" t="s">
        <v>59</v>
      </c>
      <c r="I578" s="7" t="s">
        <v>87</v>
      </c>
      <c r="J578" s="7" t="s">
        <v>23</v>
      </c>
      <c r="K578" s="7">
        <v>2361</v>
      </c>
      <c r="L578" s="7">
        <v>7777</v>
      </c>
      <c r="M578" s="7" t="s">
        <v>24</v>
      </c>
      <c r="N578" s="7" t="s">
        <v>31</v>
      </c>
      <c r="O578" s="7" t="s">
        <v>25</v>
      </c>
      <c r="P578" s="7">
        <v>15890</v>
      </c>
      <c r="Q578" s="7">
        <v>12160</v>
      </c>
      <c r="R578" s="8">
        <v>3730</v>
      </c>
      <c r="S578" s="2">
        <v>3.73</v>
      </c>
    </row>
    <row r="579" spans="1:19" x14ac:dyDescent="0.25">
      <c r="A579" s="2">
        <f t="shared" ref="A579:A642" si="27">MONTH(D579)</f>
        <v>5</v>
      </c>
      <c r="B579" s="2">
        <f t="shared" ref="B579:B642" si="28">DAY(D579)</f>
        <v>19</v>
      </c>
      <c r="C579" s="2" t="str">
        <f t="shared" ref="C579:C642" si="29">TEXT(D579,"DDDD")</f>
        <v>sábado</v>
      </c>
      <c r="D579" s="16" t="s">
        <v>1277</v>
      </c>
      <c r="E579" s="7" t="s">
        <v>1278</v>
      </c>
      <c r="F579" s="7">
        <v>96</v>
      </c>
      <c r="G579" s="7">
        <v>136</v>
      </c>
      <c r="H579" s="7" t="s">
        <v>76</v>
      </c>
      <c r="I579" s="7" t="s">
        <v>76</v>
      </c>
      <c r="J579" s="7" t="s">
        <v>23</v>
      </c>
      <c r="K579" s="7">
        <v>2361</v>
      </c>
      <c r="L579" s="7">
        <v>7777</v>
      </c>
      <c r="M579" s="7" t="s">
        <v>24</v>
      </c>
      <c r="N579" s="7" t="s">
        <v>31</v>
      </c>
      <c r="O579" s="7" t="s">
        <v>25</v>
      </c>
      <c r="P579" s="7">
        <v>16960</v>
      </c>
      <c r="Q579" s="7">
        <v>12320</v>
      </c>
      <c r="R579" s="8">
        <v>4640</v>
      </c>
      <c r="S579" s="2">
        <v>4.6399999999999997</v>
      </c>
    </row>
    <row r="580" spans="1:19" x14ac:dyDescent="0.25">
      <c r="A580" s="2">
        <f t="shared" si="27"/>
        <v>5</v>
      </c>
      <c r="B580" s="2">
        <f t="shared" si="28"/>
        <v>19</v>
      </c>
      <c r="C580" s="2" t="str">
        <f t="shared" si="29"/>
        <v>sábado</v>
      </c>
      <c r="D580" s="16" t="s">
        <v>1279</v>
      </c>
      <c r="E580" s="7" t="s">
        <v>1280</v>
      </c>
      <c r="F580" s="7">
        <v>125</v>
      </c>
      <c r="G580" s="7">
        <v>168</v>
      </c>
      <c r="H580" s="7" t="s">
        <v>38</v>
      </c>
      <c r="I580" s="7" t="s">
        <v>38</v>
      </c>
      <c r="J580" s="7" t="s">
        <v>23</v>
      </c>
      <c r="K580" s="7">
        <v>2361</v>
      </c>
      <c r="L580" s="7">
        <v>7777</v>
      </c>
      <c r="M580" s="7" t="s">
        <v>24</v>
      </c>
      <c r="N580" s="7" t="s">
        <v>31</v>
      </c>
      <c r="O580" s="7" t="s">
        <v>25</v>
      </c>
      <c r="P580" s="7">
        <v>19100</v>
      </c>
      <c r="Q580" s="7">
        <v>12060</v>
      </c>
      <c r="R580" s="8">
        <v>7040</v>
      </c>
      <c r="S580" s="2">
        <v>7.04</v>
      </c>
    </row>
    <row r="581" spans="1:19" x14ac:dyDescent="0.25">
      <c r="A581" s="2">
        <f t="shared" si="27"/>
        <v>5</v>
      </c>
      <c r="B581" s="2">
        <f t="shared" si="28"/>
        <v>19</v>
      </c>
      <c r="C581" s="2" t="str">
        <f t="shared" si="29"/>
        <v>sábado</v>
      </c>
      <c r="D581" s="16" t="s">
        <v>1281</v>
      </c>
      <c r="E581" s="7" t="s">
        <v>1282</v>
      </c>
      <c r="F581" s="7">
        <v>146</v>
      </c>
      <c r="G581" s="7">
        <v>190</v>
      </c>
      <c r="H581" s="7" t="s">
        <v>35</v>
      </c>
      <c r="I581" s="7" t="s">
        <v>35</v>
      </c>
      <c r="J581" s="7" t="s">
        <v>23</v>
      </c>
      <c r="K581" s="7">
        <v>2361</v>
      </c>
      <c r="L581" s="7">
        <v>7777</v>
      </c>
      <c r="M581" s="7" t="s">
        <v>24</v>
      </c>
      <c r="N581" s="7" t="s">
        <v>31</v>
      </c>
      <c r="O581" s="7" t="s">
        <v>25</v>
      </c>
      <c r="P581" s="7">
        <v>21450</v>
      </c>
      <c r="Q581" s="7">
        <v>13130</v>
      </c>
      <c r="R581" s="8">
        <v>8320</v>
      </c>
      <c r="S581" s="2">
        <v>8.32</v>
      </c>
    </row>
    <row r="582" spans="1:19" x14ac:dyDescent="0.25">
      <c r="A582" s="2">
        <f t="shared" si="27"/>
        <v>5</v>
      </c>
      <c r="B582" s="2">
        <f t="shared" si="28"/>
        <v>19</v>
      </c>
      <c r="C582" s="2" t="str">
        <f t="shared" si="29"/>
        <v>sábado</v>
      </c>
      <c r="D582" s="16" t="s">
        <v>1283</v>
      </c>
      <c r="E582" s="7" t="s">
        <v>1284</v>
      </c>
      <c r="F582" s="7">
        <v>149</v>
      </c>
      <c r="G582" s="7">
        <v>187</v>
      </c>
      <c r="H582" s="7" t="s">
        <v>56</v>
      </c>
      <c r="I582" s="7">
        <v>1305</v>
      </c>
      <c r="J582" s="7" t="s">
        <v>23</v>
      </c>
      <c r="K582" s="7">
        <v>2361</v>
      </c>
      <c r="L582" s="7">
        <v>7777</v>
      </c>
      <c r="M582" s="7" t="s">
        <v>24</v>
      </c>
      <c r="N582" s="7" t="s">
        <v>31</v>
      </c>
      <c r="O582" s="7" t="s">
        <v>25</v>
      </c>
      <c r="P582" s="7">
        <v>19820</v>
      </c>
      <c r="Q582" s="7">
        <v>12240</v>
      </c>
      <c r="R582" s="8">
        <v>7580</v>
      </c>
      <c r="S582" s="2">
        <v>7.58</v>
      </c>
    </row>
    <row r="583" spans="1:19" x14ac:dyDescent="0.25">
      <c r="A583" s="2">
        <f t="shared" si="27"/>
        <v>5</v>
      </c>
      <c r="B583" s="2">
        <f t="shared" si="28"/>
        <v>19</v>
      </c>
      <c r="C583" s="2" t="str">
        <f t="shared" si="29"/>
        <v>sábado</v>
      </c>
      <c r="D583" s="16" t="s">
        <v>1285</v>
      </c>
      <c r="E583" s="7" t="s">
        <v>1286</v>
      </c>
      <c r="F583" s="7">
        <v>181</v>
      </c>
      <c r="G583" s="7">
        <v>219</v>
      </c>
      <c r="H583" s="7" t="s">
        <v>46</v>
      </c>
      <c r="I583" s="7" t="s">
        <v>46</v>
      </c>
      <c r="J583" s="7" t="s">
        <v>23</v>
      </c>
      <c r="K583" s="7">
        <v>2361</v>
      </c>
      <c r="L583" s="7">
        <v>7777</v>
      </c>
      <c r="M583" s="7" t="s">
        <v>24</v>
      </c>
      <c r="N583" s="7" t="s">
        <v>31</v>
      </c>
      <c r="O583" s="7" t="s">
        <v>25</v>
      </c>
      <c r="P583" s="7">
        <v>15750</v>
      </c>
      <c r="Q583" s="7">
        <v>12420</v>
      </c>
      <c r="R583" s="8">
        <v>3330</v>
      </c>
      <c r="S583" s="2">
        <v>3.33</v>
      </c>
    </row>
    <row r="584" spans="1:19" x14ac:dyDescent="0.25">
      <c r="A584" s="2">
        <f t="shared" si="27"/>
        <v>5</v>
      </c>
      <c r="B584" s="2">
        <f t="shared" si="28"/>
        <v>19</v>
      </c>
      <c r="C584" s="2" t="str">
        <f t="shared" si="29"/>
        <v>sábado</v>
      </c>
      <c r="D584" s="16" t="s">
        <v>1287</v>
      </c>
      <c r="E584" s="7" t="s">
        <v>1288</v>
      </c>
      <c r="F584" s="7">
        <v>188</v>
      </c>
      <c r="G584" s="7">
        <v>224</v>
      </c>
      <c r="H584" s="7" t="s">
        <v>65</v>
      </c>
      <c r="I584" s="7">
        <v>1304</v>
      </c>
      <c r="J584" s="7" t="s">
        <v>23</v>
      </c>
      <c r="K584" s="7">
        <v>2361</v>
      </c>
      <c r="L584" s="7">
        <v>7777</v>
      </c>
      <c r="M584" s="7" t="s">
        <v>24</v>
      </c>
      <c r="N584" s="7" t="s">
        <v>31</v>
      </c>
      <c r="O584" s="7" t="s">
        <v>25</v>
      </c>
      <c r="P584" s="7">
        <v>16410</v>
      </c>
      <c r="Q584" s="7">
        <v>12160</v>
      </c>
      <c r="R584" s="8">
        <v>4250</v>
      </c>
      <c r="S584" s="2">
        <v>4.25</v>
      </c>
    </row>
    <row r="585" spans="1:19" x14ac:dyDescent="0.25">
      <c r="A585" s="2">
        <f t="shared" si="27"/>
        <v>5</v>
      </c>
      <c r="B585" s="2">
        <f t="shared" si="28"/>
        <v>19</v>
      </c>
      <c r="C585" s="2" t="str">
        <f t="shared" si="29"/>
        <v>sábado</v>
      </c>
      <c r="D585" s="16" t="s">
        <v>1289</v>
      </c>
      <c r="E585" s="7" t="s">
        <v>1290</v>
      </c>
      <c r="F585" s="7">
        <v>192</v>
      </c>
      <c r="G585" s="7">
        <v>240</v>
      </c>
      <c r="H585" s="7" t="s">
        <v>42</v>
      </c>
      <c r="I585" s="7" t="s">
        <v>42</v>
      </c>
      <c r="J585" s="7" t="s">
        <v>23</v>
      </c>
      <c r="K585" s="7">
        <v>2361</v>
      </c>
      <c r="L585" s="7">
        <v>7777</v>
      </c>
      <c r="M585" s="7" t="s">
        <v>24</v>
      </c>
      <c r="N585" s="7" t="s">
        <v>31</v>
      </c>
      <c r="O585" s="7" t="s">
        <v>25</v>
      </c>
      <c r="P585" s="7">
        <v>19890</v>
      </c>
      <c r="Q585" s="7">
        <v>12130</v>
      </c>
      <c r="R585" s="8">
        <v>7760</v>
      </c>
      <c r="S585" s="2">
        <v>7.76</v>
      </c>
    </row>
    <row r="586" spans="1:19" x14ac:dyDescent="0.25">
      <c r="A586" s="2">
        <f t="shared" si="27"/>
        <v>5</v>
      </c>
      <c r="B586" s="2">
        <f t="shared" si="28"/>
        <v>19</v>
      </c>
      <c r="C586" s="2" t="str">
        <f t="shared" si="29"/>
        <v>sábado</v>
      </c>
      <c r="D586" s="16" t="s">
        <v>1291</v>
      </c>
      <c r="E586" s="7" t="s">
        <v>1292</v>
      </c>
      <c r="F586" s="7">
        <v>206</v>
      </c>
      <c r="G586" s="7">
        <v>246</v>
      </c>
      <c r="H586" s="7" t="s">
        <v>62</v>
      </c>
      <c r="I586" s="7" t="s">
        <v>62</v>
      </c>
      <c r="J586" s="7" t="s">
        <v>23</v>
      </c>
      <c r="K586" s="7">
        <v>2361</v>
      </c>
      <c r="L586" s="7">
        <v>7777</v>
      </c>
      <c r="M586" s="7" t="s">
        <v>24</v>
      </c>
      <c r="N586" s="7" t="s">
        <v>31</v>
      </c>
      <c r="O586" s="7" t="s">
        <v>25</v>
      </c>
      <c r="P586" s="7">
        <v>18110</v>
      </c>
      <c r="Q586" s="7">
        <v>11900</v>
      </c>
      <c r="R586" s="8">
        <v>6210</v>
      </c>
      <c r="S586" s="2">
        <v>6.21</v>
      </c>
    </row>
    <row r="587" spans="1:19" x14ac:dyDescent="0.25">
      <c r="A587" s="2">
        <f t="shared" si="27"/>
        <v>5</v>
      </c>
      <c r="B587" s="2">
        <f t="shared" si="28"/>
        <v>19</v>
      </c>
      <c r="C587" s="2" t="str">
        <f t="shared" si="29"/>
        <v>sábado</v>
      </c>
      <c r="D587" s="16" t="s">
        <v>1293</v>
      </c>
      <c r="E587" s="7" t="s">
        <v>1294</v>
      </c>
      <c r="F587" s="7">
        <v>9</v>
      </c>
      <c r="G587" s="7">
        <v>295</v>
      </c>
      <c r="H587" s="7" t="s">
        <v>59</v>
      </c>
      <c r="I587" s="7" t="s">
        <v>87</v>
      </c>
      <c r="J587" s="7" t="s">
        <v>23</v>
      </c>
      <c r="K587" s="7">
        <v>2161</v>
      </c>
      <c r="L587" s="7">
        <v>7777</v>
      </c>
      <c r="M587" s="7" t="s">
        <v>24</v>
      </c>
      <c r="N587" s="7" t="s">
        <v>31</v>
      </c>
      <c r="O587" s="7" t="s">
        <v>25</v>
      </c>
      <c r="P587" s="7">
        <v>18770</v>
      </c>
      <c r="Q587" s="7">
        <v>12220</v>
      </c>
      <c r="R587" s="8">
        <v>6550</v>
      </c>
      <c r="S587" s="2">
        <v>6.55</v>
      </c>
    </row>
    <row r="588" spans="1:19" x14ac:dyDescent="0.25">
      <c r="A588" s="2">
        <f t="shared" si="27"/>
        <v>5</v>
      </c>
      <c r="B588" s="2">
        <f t="shared" si="28"/>
        <v>19</v>
      </c>
      <c r="C588" s="2" t="str">
        <f t="shared" si="29"/>
        <v>sábado</v>
      </c>
      <c r="D588" s="16" t="s">
        <v>1295</v>
      </c>
      <c r="E588" s="7" t="s">
        <v>1296</v>
      </c>
      <c r="F588" s="7">
        <v>14</v>
      </c>
      <c r="G588" s="7">
        <v>291</v>
      </c>
      <c r="H588" s="7" t="s">
        <v>70</v>
      </c>
      <c r="I588" s="7" t="s">
        <v>70</v>
      </c>
      <c r="J588" s="7" t="s">
        <v>23</v>
      </c>
      <c r="K588" s="7">
        <v>2361</v>
      </c>
      <c r="L588" s="7">
        <v>7777</v>
      </c>
      <c r="M588" s="7" t="s">
        <v>24</v>
      </c>
      <c r="N588" s="7" t="s">
        <v>31</v>
      </c>
      <c r="O588" s="7" t="s">
        <v>25</v>
      </c>
      <c r="P588" s="7">
        <v>25390</v>
      </c>
      <c r="Q588" s="7">
        <v>10020</v>
      </c>
      <c r="R588" s="8">
        <v>15370</v>
      </c>
      <c r="S588" s="2">
        <v>15.37</v>
      </c>
    </row>
    <row r="589" spans="1:19" x14ac:dyDescent="0.25">
      <c r="A589" s="2">
        <f t="shared" si="27"/>
        <v>5</v>
      </c>
      <c r="B589" s="2">
        <f t="shared" si="28"/>
        <v>19</v>
      </c>
      <c r="C589" s="2" t="str">
        <f t="shared" si="29"/>
        <v>sábado</v>
      </c>
      <c r="D589" s="16" t="s">
        <v>1297</v>
      </c>
      <c r="E589" s="7" t="s">
        <v>1298</v>
      </c>
      <c r="F589" s="7">
        <v>15</v>
      </c>
      <c r="G589" s="7">
        <v>286</v>
      </c>
      <c r="H589" s="7" t="s">
        <v>30</v>
      </c>
      <c r="I589" s="7" t="s">
        <v>30</v>
      </c>
      <c r="J589" s="7" t="s">
        <v>23</v>
      </c>
      <c r="K589" s="7">
        <v>2361</v>
      </c>
      <c r="L589" s="7">
        <v>7777</v>
      </c>
      <c r="M589" s="7" t="s">
        <v>24</v>
      </c>
      <c r="N589" s="7" t="s">
        <v>31</v>
      </c>
      <c r="O589" s="7" t="s">
        <v>25</v>
      </c>
      <c r="P589" s="7">
        <v>22750</v>
      </c>
      <c r="Q589" s="7">
        <v>11880</v>
      </c>
      <c r="R589" s="8">
        <v>10870</v>
      </c>
      <c r="S589" s="2">
        <v>10.87</v>
      </c>
    </row>
    <row r="590" spans="1:19" x14ac:dyDescent="0.25">
      <c r="A590" s="2">
        <f t="shared" si="27"/>
        <v>5</v>
      </c>
      <c r="B590" s="2">
        <f t="shared" si="28"/>
        <v>19</v>
      </c>
      <c r="C590" s="2" t="str">
        <f t="shared" si="29"/>
        <v>sábado</v>
      </c>
      <c r="D590" s="16" t="s">
        <v>1299</v>
      </c>
      <c r="E590" s="7" t="s">
        <v>1300</v>
      </c>
      <c r="F590" s="7">
        <v>24</v>
      </c>
      <c r="G590" s="7">
        <v>296</v>
      </c>
      <c r="H590" s="7" t="s">
        <v>110</v>
      </c>
      <c r="I590" s="7" t="s">
        <v>110</v>
      </c>
      <c r="J590" s="7" t="s">
        <v>23</v>
      </c>
      <c r="K590" s="7">
        <v>2361</v>
      </c>
      <c r="L590" s="7">
        <v>7777</v>
      </c>
      <c r="M590" s="7" t="s">
        <v>24</v>
      </c>
      <c r="N590" s="7" t="s">
        <v>31</v>
      </c>
      <c r="O590" s="7" t="s">
        <v>25</v>
      </c>
      <c r="P590" s="7">
        <v>17470</v>
      </c>
      <c r="Q590" s="7">
        <v>10520</v>
      </c>
      <c r="R590" s="8">
        <v>6950</v>
      </c>
      <c r="S590" s="2">
        <v>6.95</v>
      </c>
    </row>
    <row r="591" spans="1:19" x14ac:dyDescent="0.25">
      <c r="A591" s="2">
        <f t="shared" si="27"/>
        <v>5</v>
      </c>
      <c r="B591" s="2">
        <f t="shared" si="28"/>
        <v>19</v>
      </c>
      <c r="C591" s="2" t="str">
        <f t="shared" si="29"/>
        <v>sábado</v>
      </c>
      <c r="D591" s="16" t="s">
        <v>1301</v>
      </c>
      <c r="E591" s="7" t="s">
        <v>1302</v>
      </c>
      <c r="F591" s="7">
        <v>38</v>
      </c>
      <c r="G591" s="7">
        <v>332</v>
      </c>
      <c r="H591" s="7" t="s">
        <v>42</v>
      </c>
      <c r="I591" s="7" t="s">
        <v>42</v>
      </c>
      <c r="J591" s="7" t="s">
        <v>23</v>
      </c>
      <c r="K591" s="7">
        <v>2161</v>
      </c>
      <c r="L591" s="7">
        <v>7777</v>
      </c>
      <c r="M591" s="7" t="s">
        <v>24</v>
      </c>
      <c r="N591" s="7" t="s">
        <v>31</v>
      </c>
      <c r="O591" s="7" t="s">
        <v>25</v>
      </c>
      <c r="P591" s="7">
        <v>28870</v>
      </c>
      <c r="Q591" s="7">
        <v>12100</v>
      </c>
      <c r="R591" s="8">
        <v>16770</v>
      </c>
      <c r="S591" s="2">
        <v>16.77</v>
      </c>
    </row>
    <row r="592" spans="1:19" x14ac:dyDescent="0.25">
      <c r="A592" s="2">
        <f t="shared" si="27"/>
        <v>5</v>
      </c>
      <c r="B592" s="2">
        <f t="shared" si="28"/>
        <v>19</v>
      </c>
      <c r="C592" s="2" t="str">
        <f t="shared" si="29"/>
        <v>sábado</v>
      </c>
      <c r="D592" s="16" t="s">
        <v>1303</v>
      </c>
      <c r="E592" s="7" t="s">
        <v>1304</v>
      </c>
      <c r="F592" s="7">
        <v>43</v>
      </c>
      <c r="G592" s="7">
        <v>335</v>
      </c>
      <c r="H592" s="7" t="s">
        <v>53</v>
      </c>
      <c r="I592" s="7" t="s">
        <v>53</v>
      </c>
      <c r="J592" s="7" t="s">
        <v>23</v>
      </c>
      <c r="K592" s="7">
        <v>2361</v>
      </c>
      <c r="L592" s="7">
        <v>7777</v>
      </c>
      <c r="M592" s="7" t="s">
        <v>24</v>
      </c>
      <c r="N592" s="7" t="s">
        <v>31</v>
      </c>
      <c r="O592" s="7" t="s">
        <v>25</v>
      </c>
      <c r="P592" s="7">
        <v>18600</v>
      </c>
      <c r="Q592" s="7">
        <v>12070</v>
      </c>
      <c r="R592" s="8">
        <v>6530</v>
      </c>
      <c r="S592" s="2">
        <v>6.53</v>
      </c>
    </row>
    <row r="593" spans="1:19" x14ac:dyDescent="0.25">
      <c r="A593" s="2">
        <f t="shared" si="27"/>
        <v>5</v>
      </c>
      <c r="B593" s="2">
        <f t="shared" si="28"/>
        <v>19</v>
      </c>
      <c r="C593" s="2" t="str">
        <f t="shared" si="29"/>
        <v>sábado</v>
      </c>
      <c r="D593" s="16" t="s">
        <v>1305</v>
      </c>
      <c r="E593" s="7" t="s">
        <v>1306</v>
      </c>
      <c r="F593" s="7">
        <v>257</v>
      </c>
      <c r="G593" s="7">
        <v>354</v>
      </c>
      <c r="H593" s="7" t="s">
        <v>62</v>
      </c>
      <c r="I593" s="7" t="s">
        <v>62</v>
      </c>
      <c r="J593" s="7" t="s">
        <v>23</v>
      </c>
      <c r="K593" s="7">
        <v>2161</v>
      </c>
      <c r="L593" s="7">
        <v>7777</v>
      </c>
      <c r="M593" s="7" t="s">
        <v>24</v>
      </c>
      <c r="N593" s="7" t="s">
        <v>31</v>
      </c>
      <c r="O593" s="7" t="s">
        <v>25</v>
      </c>
      <c r="P593" s="7">
        <v>34890</v>
      </c>
      <c r="Q593" s="7">
        <v>11970</v>
      </c>
      <c r="R593" s="8">
        <v>22920</v>
      </c>
      <c r="S593" s="2">
        <v>22.92</v>
      </c>
    </row>
    <row r="594" spans="1:19" x14ac:dyDescent="0.25">
      <c r="A594" s="2">
        <f t="shared" si="27"/>
        <v>5</v>
      </c>
      <c r="B594" s="2">
        <f t="shared" si="28"/>
        <v>19</v>
      </c>
      <c r="C594" s="2" t="str">
        <f t="shared" si="29"/>
        <v>sábado</v>
      </c>
      <c r="D594" s="16" t="s">
        <v>1307</v>
      </c>
      <c r="E594" s="7" t="s">
        <v>1308</v>
      </c>
      <c r="F594" s="7">
        <v>275</v>
      </c>
      <c r="G594" s="7">
        <v>365</v>
      </c>
      <c r="H594" s="7" t="s">
        <v>38</v>
      </c>
      <c r="I594" s="7" t="s">
        <v>38</v>
      </c>
      <c r="J594" s="7" t="s">
        <v>23</v>
      </c>
      <c r="K594" s="7">
        <v>2161</v>
      </c>
      <c r="L594" s="7">
        <v>7777</v>
      </c>
      <c r="M594" s="7" t="s">
        <v>24</v>
      </c>
      <c r="N594" s="7" t="s">
        <v>31</v>
      </c>
      <c r="O594" s="7" t="s">
        <v>43</v>
      </c>
      <c r="P594" s="7">
        <v>29080</v>
      </c>
      <c r="Q594" s="7">
        <v>12040</v>
      </c>
      <c r="R594" s="8">
        <v>17040</v>
      </c>
      <c r="S594" s="2">
        <v>17.04</v>
      </c>
    </row>
    <row r="595" spans="1:19" x14ac:dyDescent="0.25">
      <c r="A595" s="2">
        <f t="shared" si="27"/>
        <v>5</v>
      </c>
      <c r="B595" s="2">
        <f t="shared" si="28"/>
        <v>19</v>
      </c>
      <c r="C595" s="2" t="str">
        <f t="shared" si="29"/>
        <v>sábado</v>
      </c>
      <c r="D595" s="16" t="s">
        <v>1309</v>
      </c>
      <c r="E595" s="7" t="s">
        <v>1310</v>
      </c>
      <c r="F595" s="7">
        <v>311</v>
      </c>
      <c r="G595" s="7">
        <v>423</v>
      </c>
      <c r="H595" s="7" t="s">
        <v>110</v>
      </c>
      <c r="I595" s="7" t="s">
        <v>110</v>
      </c>
      <c r="J595" s="7" t="s">
        <v>23</v>
      </c>
      <c r="K595" s="7">
        <v>2161</v>
      </c>
      <c r="L595" s="7">
        <v>7777</v>
      </c>
      <c r="M595" s="7" t="s">
        <v>24</v>
      </c>
      <c r="N595" s="7" t="s">
        <v>31</v>
      </c>
      <c r="O595" s="7" t="s">
        <v>25</v>
      </c>
      <c r="P595" s="7">
        <v>22650</v>
      </c>
      <c r="Q595" s="7">
        <v>10500</v>
      </c>
      <c r="R595" s="8">
        <v>12150</v>
      </c>
      <c r="S595" s="2">
        <v>12.15</v>
      </c>
    </row>
    <row r="596" spans="1:19" x14ac:dyDescent="0.25">
      <c r="A596" s="2">
        <f t="shared" si="27"/>
        <v>5</v>
      </c>
      <c r="B596" s="2">
        <f t="shared" si="28"/>
        <v>19</v>
      </c>
      <c r="C596" s="2" t="str">
        <f t="shared" si="29"/>
        <v>sábado</v>
      </c>
      <c r="D596" s="16" t="s">
        <v>1311</v>
      </c>
      <c r="E596" s="7" t="s">
        <v>1312</v>
      </c>
      <c r="F596" s="7">
        <v>325</v>
      </c>
      <c r="G596" s="7">
        <v>406</v>
      </c>
      <c r="H596" s="7" t="s">
        <v>76</v>
      </c>
      <c r="I596" s="7" t="s">
        <v>76</v>
      </c>
      <c r="J596" s="7" t="s">
        <v>23</v>
      </c>
      <c r="K596" s="7">
        <v>2161</v>
      </c>
      <c r="L596" s="7">
        <v>7777</v>
      </c>
      <c r="M596" s="7" t="s">
        <v>24</v>
      </c>
      <c r="N596" s="7" t="s">
        <v>31</v>
      </c>
      <c r="O596" s="7" t="s">
        <v>43</v>
      </c>
      <c r="P596" s="7">
        <v>34610</v>
      </c>
      <c r="Q596" s="7">
        <v>12410</v>
      </c>
      <c r="R596" s="8">
        <v>22200</v>
      </c>
      <c r="S596" s="2">
        <v>22.2</v>
      </c>
    </row>
    <row r="597" spans="1:19" x14ac:dyDescent="0.25">
      <c r="A597" s="2">
        <f t="shared" si="27"/>
        <v>5</v>
      </c>
      <c r="B597" s="2">
        <f t="shared" si="28"/>
        <v>19</v>
      </c>
      <c r="C597" s="2" t="str">
        <f t="shared" si="29"/>
        <v>sábado</v>
      </c>
      <c r="D597" s="16" t="s">
        <v>1314</v>
      </c>
      <c r="E597" s="7" t="s">
        <v>1315</v>
      </c>
      <c r="F597" s="7">
        <v>330</v>
      </c>
      <c r="G597" s="7">
        <v>436</v>
      </c>
      <c r="H597" s="7" t="s">
        <v>42</v>
      </c>
      <c r="I597" s="7" t="s">
        <v>42</v>
      </c>
      <c r="J597" s="7" t="s">
        <v>23</v>
      </c>
      <c r="K597" s="7">
        <v>2161</v>
      </c>
      <c r="L597" s="7">
        <v>7777</v>
      </c>
      <c r="M597" s="7" t="s">
        <v>24</v>
      </c>
      <c r="N597" s="7" t="s">
        <v>31</v>
      </c>
      <c r="O597" s="7" t="s">
        <v>25</v>
      </c>
      <c r="P597" s="7">
        <v>37250</v>
      </c>
      <c r="Q597" s="7">
        <v>11980</v>
      </c>
      <c r="R597" s="8">
        <v>25270</v>
      </c>
      <c r="S597" s="2">
        <v>25.27</v>
      </c>
    </row>
    <row r="598" spans="1:19" x14ac:dyDescent="0.25">
      <c r="A598" s="2">
        <f t="shared" si="27"/>
        <v>5</v>
      </c>
      <c r="B598" s="2">
        <f t="shared" si="28"/>
        <v>19</v>
      </c>
      <c r="C598" s="2" t="str">
        <f t="shared" si="29"/>
        <v>sábado</v>
      </c>
      <c r="D598" s="16" t="s">
        <v>1316</v>
      </c>
      <c r="E598" s="7" t="s">
        <v>1317</v>
      </c>
      <c r="F598" s="7">
        <v>347</v>
      </c>
      <c r="G598" s="7">
        <v>438</v>
      </c>
      <c r="H598" s="7" t="s">
        <v>30</v>
      </c>
      <c r="I598" s="7" t="s">
        <v>30</v>
      </c>
      <c r="J598" s="7" t="s">
        <v>23</v>
      </c>
      <c r="K598" s="7">
        <v>2161</v>
      </c>
      <c r="L598" s="7">
        <v>7777</v>
      </c>
      <c r="M598" s="7" t="s">
        <v>24</v>
      </c>
      <c r="N598" s="7" t="s">
        <v>31</v>
      </c>
      <c r="O598" s="7" t="s">
        <v>25</v>
      </c>
      <c r="P598" s="7">
        <v>27030</v>
      </c>
      <c r="Q598" s="7">
        <v>11830</v>
      </c>
      <c r="R598" s="8">
        <v>15200</v>
      </c>
      <c r="S598" s="2">
        <v>15.2</v>
      </c>
    </row>
    <row r="599" spans="1:19" x14ac:dyDescent="0.25">
      <c r="A599" s="2">
        <f t="shared" si="27"/>
        <v>5</v>
      </c>
      <c r="B599" s="2">
        <f t="shared" si="28"/>
        <v>19</v>
      </c>
      <c r="C599" s="2" t="str">
        <f t="shared" si="29"/>
        <v>sábado</v>
      </c>
      <c r="D599" s="16" t="s">
        <v>1318</v>
      </c>
      <c r="E599" s="7" t="s">
        <v>1319</v>
      </c>
      <c r="F599" s="7">
        <v>379</v>
      </c>
      <c r="G599" s="7">
        <v>465</v>
      </c>
      <c r="H599" s="7" t="s">
        <v>35</v>
      </c>
      <c r="I599" s="7" t="s">
        <v>35</v>
      </c>
      <c r="J599" s="7" t="s">
        <v>23</v>
      </c>
      <c r="K599" s="7">
        <v>2161</v>
      </c>
      <c r="L599" s="7">
        <v>7777</v>
      </c>
      <c r="M599" s="7" t="s">
        <v>24</v>
      </c>
      <c r="N599" s="7" t="s">
        <v>31</v>
      </c>
      <c r="O599" s="7" t="s">
        <v>43</v>
      </c>
      <c r="P599" s="7">
        <v>23530</v>
      </c>
      <c r="Q599" s="7">
        <v>13040</v>
      </c>
      <c r="R599" s="8">
        <v>10490</v>
      </c>
      <c r="S599" s="2">
        <v>10.49</v>
      </c>
    </row>
    <row r="600" spans="1:19" x14ac:dyDescent="0.25">
      <c r="A600" s="2">
        <f t="shared" si="27"/>
        <v>5</v>
      </c>
      <c r="B600" s="2">
        <f t="shared" si="28"/>
        <v>19</v>
      </c>
      <c r="C600" s="2" t="str">
        <f t="shared" si="29"/>
        <v>sábado</v>
      </c>
      <c r="D600" s="16" t="s">
        <v>1320</v>
      </c>
      <c r="E600" s="7" t="s">
        <v>1321</v>
      </c>
      <c r="F600" s="7">
        <v>381</v>
      </c>
      <c r="G600" s="7">
        <v>469</v>
      </c>
      <c r="H600" s="7" t="s">
        <v>49</v>
      </c>
      <c r="I600" s="7" t="s">
        <v>49</v>
      </c>
      <c r="J600" s="7" t="s">
        <v>23</v>
      </c>
      <c r="K600" s="7">
        <v>2161</v>
      </c>
      <c r="L600" s="7">
        <v>7777</v>
      </c>
      <c r="M600" s="7" t="s">
        <v>24</v>
      </c>
      <c r="N600" s="7" t="s">
        <v>31</v>
      </c>
      <c r="O600" s="7" t="s">
        <v>43</v>
      </c>
      <c r="P600" s="7">
        <v>25260</v>
      </c>
      <c r="Q600" s="7">
        <v>11970</v>
      </c>
      <c r="R600" s="8">
        <v>13290</v>
      </c>
      <c r="S600" s="2">
        <v>13.29</v>
      </c>
    </row>
    <row r="601" spans="1:19" x14ac:dyDescent="0.25">
      <c r="A601" s="2">
        <f t="shared" si="27"/>
        <v>5</v>
      </c>
      <c r="B601" s="2">
        <f t="shared" si="28"/>
        <v>19</v>
      </c>
      <c r="C601" s="2" t="str">
        <f t="shared" si="29"/>
        <v>sábado</v>
      </c>
      <c r="D601" s="16" t="s">
        <v>1322</v>
      </c>
      <c r="E601" s="7" t="s">
        <v>1323</v>
      </c>
      <c r="F601" s="7">
        <v>426</v>
      </c>
      <c r="G601" s="7">
        <v>517</v>
      </c>
      <c r="H601" s="7" t="s">
        <v>62</v>
      </c>
      <c r="I601" s="7" t="s">
        <v>62</v>
      </c>
      <c r="J601" s="7" t="s">
        <v>23</v>
      </c>
      <c r="K601" s="7">
        <v>2161</v>
      </c>
      <c r="L601" s="7">
        <v>7777</v>
      </c>
      <c r="M601" s="7" t="s">
        <v>24</v>
      </c>
      <c r="N601" s="7" t="s">
        <v>31</v>
      </c>
      <c r="O601" s="7" t="s">
        <v>25</v>
      </c>
      <c r="P601" s="7">
        <v>26610</v>
      </c>
      <c r="Q601" s="7">
        <v>11810</v>
      </c>
      <c r="R601" s="8">
        <v>14800</v>
      </c>
      <c r="S601" s="2">
        <v>14.8</v>
      </c>
    </row>
    <row r="602" spans="1:19" x14ac:dyDescent="0.25">
      <c r="A602" s="2">
        <f t="shared" si="27"/>
        <v>5</v>
      </c>
      <c r="B602" s="2">
        <f t="shared" si="28"/>
        <v>19</v>
      </c>
      <c r="C602" s="2" t="str">
        <f t="shared" si="29"/>
        <v>sábado</v>
      </c>
      <c r="D602" s="16" t="s">
        <v>1324</v>
      </c>
      <c r="E602" s="7" t="s">
        <v>1325</v>
      </c>
      <c r="F602" s="7">
        <v>470</v>
      </c>
      <c r="G602" s="7">
        <v>576</v>
      </c>
      <c r="H602" s="7" t="s">
        <v>46</v>
      </c>
      <c r="I602" s="7" t="s">
        <v>46</v>
      </c>
      <c r="J602" s="7" t="s">
        <v>23</v>
      </c>
      <c r="K602" s="7">
        <v>2161</v>
      </c>
      <c r="L602" s="7">
        <v>7777</v>
      </c>
      <c r="M602" s="7" t="s">
        <v>24</v>
      </c>
      <c r="N602" s="7" t="s">
        <v>31</v>
      </c>
      <c r="O602" s="7" t="s">
        <v>25</v>
      </c>
      <c r="P602" s="7">
        <v>28100</v>
      </c>
      <c r="Q602" s="7">
        <v>12280</v>
      </c>
      <c r="R602" s="8">
        <v>15820</v>
      </c>
      <c r="S602" s="2">
        <v>15.82</v>
      </c>
    </row>
    <row r="603" spans="1:19" x14ac:dyDescent="0.25">
      <c r="A603" s="2">
        <f t="shared" si="27"/>
        <v>5</v>
      </c>
      <c r="B603" s="2">
        <f t="shared" si="28"/>
        <v>19</v>
      </c>
      <c r="C603" s="2" t="str">
        <f t="shared" si="29"/>
        <v>sábado</v>
      </c>
      <c r="D603" s="16" t="s">
        <v>1326</v>
      </c>
      <c r="E603" s="7" t="s">
        <v>1327</v>
      </c>
      <c r="F603" s="7">
        <v>497</v>
      </c>
      <c r="G603" s="7">
        <v>589</v>
      </c>
      <c r="H603" s="7" t="s">
        <v>53</v>
      </c>
      <c r="I603" s="7" t="s">
        <v>53</v>
      </c>
      <c r="J603" s="7" t="s">
        <v>23</v>
      </c>
      <c r="K603" s="7">
        <v>2361</v>
      </c>
      <c r="L603" s="7">
        <v>7777</v>
      </c>
      <c r="M603" s="7" t="s">
        <v>24</v>
      </c>
      <c r="N603" s="7" t="s">
        <v>31</v>
      </c>
      <c r="O603" s="7" t="s">
        <v>25</v>
      </c>
      <c r="P603" s="7">
        <v>26770</v>
      </c>
      <c r="Q603" s="7">
        <v>12020</v>
      </c>
      <c r="R603" s="8">
        <v>14750</v>
      </c>
      <c r="S603" s="2">
        <v>14.75</v>
      </c>
    </row>
    <row r="604" spans="1:19" x14ac:dyDescent="0.25">
      <c r="A604" s="2">
        <f t="shared" si="27"/>
        <v>5</v>
      </c>
      <c r="B604" s="2">
        <f t="shared" si="28"/>
        <v>19</v>
      </c>
      <c r="C604" s="2" t="str">
        <f t="shared" si="29"/>
        <v>sábado</v>
      </c>
      <c r="D604" s="16" t="s">
        <v>1328</v>
      </c>
      <c r="E604" s="7" t="s">
        <v>1329</v>
      </c>
      <c r="F604" s="7">
        <v>501</v>
      </c>
      <c r="G604" s="7">
        <v>593</v>
      </c>
      <c r="H604" s="7" t="s">
        <v>76</v>
      </c>
      <c r="I604" s="7" t="s">
        <v>76</v>
      </c>
      <c r="J604" s="7" t="s">
        <v>23</v>
      </c>
      <c r="K604" s="7">
        <v>2161</v>
      </c>
      <c r="L604" s="7">
        <v>7777</v>
      </c>
      <c r="M604" s="7" t="s">
        <v>24</v>
      </c>
      <c r="N604" s="7" t="s">
        <v>31</v>
      </c>
      <c r="O604" s="7" t="s">
        <v>25</v>
      </c>
      <c r="P604" s="7">
        <v>26560</v>
      </c>
      <c r="Q604" s="7">
        <v>12460</v>
      </c>
      <c r="R604" s="8">
        <v>14100</v>
      </c>
      <c r="S604" s="2">
        <v>14.1</v>
      </c>
    </row>
    <row r="605" spans="1:19" x14ac:dyDescent="0.25">
      <c r="A605" s="2">
        <f t="shared" si="27"/>
        <v>5</v>
      </c>
      <c r="B605" s="2">
        <f t="shared" si="28"/>
        <v>19</v>
      </c>
      <c r="C605" s="2" t="str">
        <f t="shared" si="29"/>
        <v>sábado</v>
      </c>
      <c r="D605" s="16" t="s">
        <v>1331</v>
      </c>
      <c r="E605" s="7" t="s">
        <v>1332</v>
      </c>
      <c r="F605" s="7">
        <v>539</v>
      </c>
      <c r="G605" s="7">
        <v>633</v>
      </c>
      <c r="H605" s="7" t="s">
        <v>59</v>
      </c>
      <c r="I605" s="7" t="s">
        <v>87</v>
      </c>
      <c r="J605" s="7" t="s">
        <v>23</v>
      </c>
      <c r="K605" s="7">
        <v>2161</v>
      </c>
      <c r="L605" s="7">
        <v>7777</v>
      </c>
      <c r="M605" s="7" t="s">
        <v>24</v>
      </c>
      <c r="N605" s="7" t="s">
        <v>31</v>
      </c>
      <c r="O605" s="7" t="s">
        <v>25</v>
      </c>
      <c r="P605" s="7">
        <v>20700</v>
      </c>
      <c r="Q605" s="7">
        <v>12140</v>
      </c>
      <c r="R605" s="8">
        <v>8560</v>
      </c>
      <c r="S605" s="2">
        <v>8.56</v>
      </c>
    </row>
    <row r="606" spans="1:19" x14ac:dyDescent="0.25">
      <c r="A606" s="2">
        <f t="shared" si="27"/>
        <v>5</v>
      </c>
      <c r="B606" s="2">
        <f t="shared" si="28"/>
        <v>19</v>
      </c>
      <c r="C606" s="2" t="str">
        <f t="shared" si="29"/>
        <v>sábado</v>
      </c>
      <c r="D606" s="16" t="s">
        <v>1333</v>
      </c>
      <c r="E606" s="7" t="s">
        <v>1334</v>
      </c>
      <c r="F606" s="7">
        <v>578</v>
      </c>
      <c r="G606" s="7">
        <v>660</v>
      </c>
      <c r="H606" s="7" t="s">
        <v>110</v>
      </c>
      <c r="I606" s="7" t="s">
        <v>110</v>
      </c>
      <c r="J606" s="7" t="s">
        <v>23</v>
      </c>
      <c r="K606" s="7">
        <v>2161</v>
      </c>
      <c r="L606" s="7">
        <v>7777</v>
      </c>
      <c r="M606" s="7" t="s">
        <v>24</v>
      </c>
      <c r="N606" s="7" t="s">
        <v>31</v>
      </c>
      <c r="O606" s="7" t="s">
        <v>43</v>
      </c>
      <c r="P606" s="7">
        <v>21820</v>
      </c>
      <c r="Q606" s="7">
        <v>10480</v>
      </c>
      <c r="R606" s="8">
        <v>11340</v>
      </c>
      <c r="S606" s="2">
        <v>11.34</v>
      </c>
    </row>
    <row r="607" spans="1:19" x14ac:dyDescent="0.25">
      <c r="A607" s="2">
        <f t="shared" si="27"/>
        <v>5</v>
      </c>
      <c r="B607" s="2">
        <f t="shared" si="28"/>
        <v>19</v>
      </c>
      <c r="C607" s="2" t="str">
        <f t="shared" si="29"/>
        <v>sábado</v>
      </c>
      <c r="D607" s="16" t="s">
        <v>1335</v>
      </c>
      <c r="E607" s="7" t="s">
        <v>1336</v>
      </c>
      <c r="F607" s="7">
        <v>597</v>
      </c>
      <c r="G607" s="7">
        <v>682</v>
      </c>
      <c r="H607" s="7" t="s">
        <v>38</v>
      </c>
      <c r="I607" s="7" t="s">
        <v>38</v>
      </c>
      <c r="J607" s="7" t="s">
        <v>23</v>
      </c>
      <c r="K607" s="7">
        <v>2161</v>
      </c>
      <c r="L607" s="7">
        <v>7777</v>
      </c>
      <c r="M607" s="7" t="s">
        <v>24</v>
      </c>
      <c r="N607" s="7" t="s">
        <v>31</v>
      </c>
      <c r="O607" s="7" t="s">
        <v>43</v>
      </c>
      <c r="P607" s="7">
        <v>26950</v>
      </c>
      <c r="Q607" s="7">
        <v>12040</v>
      </c>
      <c r="R607" s="8">
        <v>14910</v>
      </c>
      <c r="S607" s="2">
        <v>14.91</v>
      </c>
    </row>
    <row r="608" spans="1:19" x14ac:dyDescent="0.25">
      <c r="A608" s="2">
        <f t="shared" si="27"/>
        <v>5</v>
      </c>
      <c r="B608" s="2">
        <f t="shared" si="28"/>
        <v>19</v>
      </c>
      <c r="C608" s="2" t="str">
        <f t="shared" si="29"/>
        <v>sábado</v>
      </c>
      <c r="D608" s="16" t="s">
        <v>1337</v>
      </c>
      <c r="E608" s="7" t="s">
        <v>1338</v>
      </c>
      <c r="F608" s="7">
        <v>623</v>
      </c>
      <c r="G608" s="7">
        <v>717</v>
      </c>
      <c r="H608" s="7" t="s">
        <v>70</v>
      </c>
      <c r="I608" s="7" t="s">
        <v>70</v>
      </c>
      <c r="J608" s="7" t="s">
        <v>23</v>
      </c>
      <c r="K608" s="7">
        <v>2161</v>
      </c>
      <c r="L608" s="7">
        <v>7777</v>
      </c>
      <c r="M608" s="7" t="s">
        <v>24</v>
      </c>
      <c r="N608" s="7" t="s">
        <v>31</v>
      </c>
      <c r="O608" s="7" t="s">
        <v>25</v>
      </c>
      <c r="P608" s="7">
        <v>14300</v>
      </c>
      <c r="Q608" s="7">
        <v>10000</v>
      </c>
      <c r="R608" s="8">
        <v>4300</v>
      </c>
      <c r="S608" s="2">
        <v>4.3</v>
      </c>
    </row>
    <row r="609" spans="1:19" x14ac:dyDescent="0.25">
      <c r="A609" s="2">
        <f t="shared" si="27"/>
        <v>5</v>
      </c>
      <c r="B609" s="2">
        <f t="shared" si="28"/>
        <v>19</v>
      </c>
      <c r="C609" s="2" t="str">
        <f t="shared" si="29"/>
        <v>sábado</v>
      </c>
      <c r="D609" s="16" t="s">
        <v>1339</v>
      </c>
      <c r="E609" s="7" t="s">
        <v>1340</v>
      </c>
      <c r="F609" s="7">
        <v>647</v>
      </c>
      <c r="G609" s="7">
        <v>743</v>
      </c>
      <c r="H609" s="7" t="s">
        <v>35</v>
      </c>
      <c r="I609" s="7" t="s">
        <v>35</v>
      </c>
      <c r="J609" s="7" t="s">
        <v>23</v>
      </c>
      <c r="K609" s="7">
        <v>2361</v>
      </c>
      <c r="L609" s="7">
        <v>7777</v>
      </c>
      <c r="M609" s="7" t="s">
        <v>24</v>
      </c>
      <c r="N609" s="7" t="s">
        <v>31</v>
      </c>
      <c r="O609" s="7" t="s">
        <v>25</v>
      </c>
      <c r="P609" s="7">
        <v>17640</v>
      </c>
      <c r="Q609" s="7">
        <v>13000</v>
      </c>
      <c r="R609" s="8">
        <v>4640</v>
      </c>
      <c r="S609" s="2">
        <v>4.6399999999999997</v>
      </c>
    </row>
    <row r="610" spans="1:19" x14ac:dyDescent="0.25">
      <c r="A610" s="2">
        <f t="shared" si="27"/>
        <v>5</v>
      </c>
      <c r="B610" s="2">
        <f t="shared" si="28"/>
        <v>19</v>
      </c>
      <c r="C610" s="2" t="str">
        <f t="shared" si="29"/>
        <v>sábado</v>
      </c>
      <c r="D610" s="16" t="s">
        <v>1341</v>
      </c>
      <c r="E610" s="7" t="s">
        <v>1342</v>
      </c>
      <c r="F610" s="7">
        <v>649</v>
      </c>
      <c r="G610" s="7">
        <v>742</v>
      </c>
      <c r="H610" s="7" t="s">
        <v>38</v>
      </c>
      <c r="I610" s="7" t="s">
        <v>38</v>
      </c>
      <c r="J610" s="7" t="s">
        <v>23</v>
      </c>
      <c r="K610" s="7">
        <v>2361</v>
      </c>
      <c r="L610" s="7">
        <v>7777</v>
      </c>
      <c r="M610" s="7" t="s">
        <v>24</v>
      </c>
      <c r="N610" s="7" t="s">
        <v>31</v>
      </c>
      <c r="O610" s="7" t="s">
        <v>25</v>
      </c>
      <c r="P610" s="7">
        <v>29690</v>
      </c>
      <c r="Q610" s="7">
        <v>12130</v>
      </c>
      <c r="R610" s="8">
        <v>17560</v>
      </c>
      <c r="S610" s="2">
        <v>17.559999999999999</v>
      </c>
    </row>
    <row r="611" spans="1:19" x14ac:dyDescent="0.25">
      <c r="A611" s="2">
        <f t="shared" si="27"/>
        <v>5</v>
      </c>
      <c r="B611" s="2">
        <f t="shared" si="28"/>
        <v>19</v>
      </c>
      <c r="C611" s="2" t="str">
        <f t="shared" si="29"/>
        <v>sábado</v>
      </c>
      <c r="D611" s="16" t="s">
        <v>1343</v>
      </c>
      <c r="E611" s="7" t="s">
        <v>1344</v>
      </c>
      <c r="F611" s="7">
        <v>652</v>
      </c>
      <c r="G611" s="7">
        <v>748</v>
      </c>
      <c r="H611" s="7" t="s">
        <v>30</v>
      </c>
      <c r="I611" s="7" t="s">
        <v>30</v>
      </c>
      <c r="J611" s="7" t="s">
        <v>23</v>
      </c>
      <c r="K611" s="7">
        <v>2361</v>
      </c>
      <c r="L611" s="7">
        <v>7777</v>
      </c>
      <c r="M611" s="7" t="s">
        <v>24</v>
      </c>
      <c r="N611" s="7" t="s">
        <v>31</v>
      </c>
      <c r="O611" s="7" t="s">
        <v>25</v>
      </c>
      <c r="P611" s="7">
        <v>23450</v>
      </c>
      <c r="Q611" s="7">
        <v>11950</v>
      </c>
      <c r="R611" s="8">
        <v>11500</v>
      </c>
      <c r="S611" s="2">
        <v>11.5</v>
      </c>
    </row>
    <row r="612" spans="1:19" x14ac:dyDescent="0.25">
      <c r="A612" s="2">
        <f t="shared" si="27"/>
        <v>5</v>
      </c>
      <c r="B612" s="2">
        <f t="shared" si="28"/>
        <v>19</v>
      </c>
      <c r="C612" s="2" t="str">
        <f t="shared" si="29"/>
        <v>sábado</v>
      </c>
      <c r="D612" s="16" t="s">
        <v>1345</v>
      </c>
      <c r="E612" s="7" t="s">
        <v>1346</v>
      </c>
      <c r="F612" s="7">
        <v>694</v>
      </c>
      <c r="G612" s="7">
        <v>793</v>
      </c>
      <c r="H612" s="7" t="s">
        <v>110</v>
      </c>
      <c r="I612" s="7" t="s">
        <v>110</v>
      </c>
      <c r="J612" s="7" t="s">
        <v>23</v>
      </c>
      <c r="K612" s="7">
        <v>2161</v>
      </c>
      <c r="L612" s="7">
        <v>7777</v>
      </c>
      <c r="M612" s="7" t="s">
        <v>24</v>
      </c>
      <c r="N612" s="7" t="s">
        <v>31</v>
      </c>
      <c r="O612" s="7" t="s">
        <v>43</v>
      </c>
      <c r="P612" s="7">
        <v>22320</v>
      </c>
      <c r="Q612" s="7">
        <v>10520</v>
      </c>
      <c r="R612" s="8">
        <v>11800</v>
      </c>
      <c r="S612" s="2">
        <v>11.8</v>
      </c>
    </row>
    <row r="613" spans="1:19" x14ac:dyDescent="0.25">
      <c r="A613" s="2">
        <f t="shared" si="27"/>
        <v>5</v>
      </c>
      <c r="B613" s="2">
        <f t="shared" si="28"/>
        <v>19</v>
      </c>
      <c r="C613" s="2" t="str">
        <f t="shared" si="29"/>
        <v>sábado</v>
      </c>
      <c r="D613" s="16" t="s">
        <v>1347</v>
      </c>
      <c r="E613" s="7" t="s">
        <v>1348</v>
      </c>
      <c r="F613" s="7">
        <v>704</v>
      </c>
      <c r="G613" s="7">
        <v>1</v>
      </c>
      <c r="H613" s="7" t="s">
        <v>76</v>
      </c>
      <c r="I613" s="7" t="s">
        <v>76</v>
      </c>
      <c r="J613" s="7" t="s">
        <v>23</v>
      </c>
      <c r="K613" s="7">
        <v>2361</v>
      </c>
      <c r="L613" s="7">
        <v>7777</v>
      </c>
      <c r="M613" s="7" t="s">
        <v>24</v>
      </c>
      <c r="N613" s="7" t="s">
        <v>31</v>
      </c>
      <c r="O613" s="7" t="s">
        <v>25</v>
      </c>
      <c r="P613" s="7">
        <v>31890</v>
      </c>
      <c r="Q613" s="7">
        <v>12450</v>
      </c>
      <c r="R613" s="8">
        <v>19440</v>
      </c>
      <c r="S613" s="2">
        <v>19.440000000000001</v>
      </c>
    </row>
    <row r="614" spans="1:19" x14ac:dyDescent="0.25">
      <c r="A614" s="2">
        <f t="shared" si="27"/>
        <v>5</v>
      </c>
      <c r="B614" s="2">
        <f t="shared" si="28"/>
        <v>20</v>
      </c>
      <c r="C614" s="2" t="str">
        <f t="shared" si="29"/>
        <v>domingo</v>
      </c>
      <c r="D614" s="16" t="s">
        <v>1349</v>
      </c>
      <c r="E614" s="7" t="s">
        <v>1350</v>
      </c>
      <c r="F614" s="7">
        <v>52</v>
      </c>
      <c r="G614" s="7">
        <v>97</v>
      </c>
      <c r="H614" s="7" t="s">
        <v>59</v>
      </c>
      <c r="I614" s="7" t="s">
        <v>87</v>
      </c>
      <c r="J614" s="7" t="s">
        <v>23</v>
      </c>
      <c r="K614" s="7">
        <v>2361</v>
      </c>
      <c r="L614" s="7">
        <v>7777</v>
      </c>
      <c r="M614" s="7" t="s">
        <v>24</v>
      </c>
      <c r="N614" s="7" t="s">
        <v>31</v>
      </c>
      <c r="O614" s="7" t="s">
        <v>43</v>
      </c>
      <c r="P614" s="7">
        <v>18970</v>
      </c>
      <c r="Q614" s="7">
        <v>12270</v>
      </c>
      <c r="R614" s="8">
        <v>6700</v>
      </c>
      <c r="S614" s="2">
        <v>6.7</v>
      </c>
    </row>
    <row r="615" spans="1:19" x14ac:dyDescent="0.25">
      <c r="A615" s="2">
        <f t="shared" si="27"/>
        <v>5</v>
      </c>
      <c r="B615" s="2">
        <f t="shared" si="28"/>
        <v>20</v>
      </c>
      <c r="C615" s="2" t="str">
        <f t="shared" si="29"/>
        <v>domingo</v>
      </c>
      <c r="D615" s="16" t="s">
        <v>1351</v>
      </c>
      <c r="E615" s="7" t="s">
        <v>1352</v>
      </c>
      <c r="F615" s="7">
        <v>58</v>
      </c>
      <c r="G615" s="7">
        <v>120</v>
      </c>
      <c r="H615" s="7" t="s">
        <v>65</v>
      </c>
      <c r="I615" s="7">
        <v>1304</v>
      </c>
      <c r="J615" s="7" t="s">
        <v>23</v>
      </c>
      <c r="K615" s="7">
        <v>2361</v>
      </c>
      <c r="L615" s="7">
        <v>7777</v>
      </c>
      <c r="M615" s="7" t="s">
        <v>24</v>
      </c>
      <c r="N615" s="7" t="s">
        <v>31</v>
      </c>
      <c r="O615" s="7" t="s">
        <v>25</v>
      </c>
      <c r="P615" s="7">
        <v>12740</v>
      </c>
      <c r="Q615" s="7">
        <v>11950</v>
      </c>
      <c r="R615" s="8">
        <v>790</v>
      </c>
      <c r="S615" s="2">
        <v>0.79</v>
      </c>
    </row>
    <row r="616" spans="1:19" x14ac:dyDescent="0.25">
      <c r="A616" s="2">
        <f t="shared" si="27"/>
        <v>5</v>
      </c>
      <c r="B616" s="2">
        <f t="shared" si="28"/>
        <v>20</v>
      </c>
      <c r="C616" s="2" t="str">
        <f t="shared" si="29"/>
        <v>domingo</v>
      </c>
      <c r="D616" s="16" t="s">
        <v>1353</v>
      </c>
      <c r="E616" s="7" t="s">
        <v>1354</v>
      </c>
      <c r="F616" s="7">
        <v>91</v>
      </c>
      <c r="G616" s="7">
        <v>69</v>
      </c>
      <c r="H616" s="7" t="s">
        <v>62</v>
      </c>
      <c r="I616" s="7" t="s">
        <v>62</v>
      </c>
      <c r="J616" s="7" t="s">
        <v>23</v>
      </c>
      <c r="K616" s="7">
        <v>2361</v>
      </c>
      <c r="L616" s="7">
        <v>7777</v>
      </c>
      <c r="M616" s="7" t="s">
        <v>24</v>
      </c>
      <c r="N616" s="7" t="s">
        <v>31</v>
      </c>
      <c r="O616" s="7" t="s">
        <v>43</v>
      </c>
      <c r="P616" s="7">
        <v>17560</v>
      </c>
      <c r="Q616" s="7">
        <v>11940</v>
      </c>
      <c r="R616" s="8">
        <v>5620</v>
      </c>
      <c r="S616" s="2">
        <v>5.62</v>
      </c>
    </row>
    <row r="617" spans="1:19" x14ac:dyDescent="0.25">
      <c r="A617" s="2">
        <f t="shared" si="27"/>
        <v>5</v>
      </c>
      <c r="B617" s="2">
        <f t="shared" si="28"/>
        <v>20</v>
      </c>
      <c r="C617" s="2" t="str">
        <f t="shared" si="29"/>
        <v>domingo</v>
      </c>
      <c r="D617" s="16" t="s">
        <v>1355</v>
      </c>
      <c r="E617" s="7" t="s">
        <v>1356</v>
      </c>
      <c r="F617" s="7">
        <v>92</v>
      </c>
      <c r="G617" s="7">
        <v>163</v>
      </c>
      <c r="H617" s="7" t="s">
        <v>46</v>
      </c>
      <c r="I617" s="7" t="s">
        <v>46</v>
      </c>
      <c r="J617" s="7" t="s">
        <v>23</v>
      </c>
      <c r="K617" s="7">
        <v>2361</v>
      </c>
      <c r="L617" s="7">
        <v>7777</v>
      </c>
      <c r="M617" s="7" t="s">
        <v>24</v>
      </c>
      <c r="N617" s="7" t="s">
        <v>31</v>
      </c>
      <c r="O617" s="7" t="s">
        <v>25</v>
      </c>
      <c r="P617" s="7">
        <v>19150</v>
      </c>
      <c r="Q617" s="7">
        <v>12330</v>
      </c>
      <c r="R617" s="8">
        <v>6820</v>
      </c>
      <c r="S617" s="2">
        <v>6.82</v>
      </c>
    </row>
    <row r="618" spans="1:19" x14ac:dyDescent="0.25">
      <c r="A618" s="2">
        <f t="shared" si="27"/>
        <v>5</v>
      </c>
      <c r="B618" s="2">
        <f t="shared" si="28"/>
        <v>20</v>
      </c>
      <c r="C618" s="2" t="str">
        <f t="shared" si="29"/>
        <v>domingo</v>
      </c>
      <c r="D618" s="16" t="s">
        <v>1357</v>
      </c>
      <c r="E618" s="7" t="s">
        <v>1358</v>
      </c>
      <c r="F618" s="7">
        <v>128</v>
      </c>
      <c r="G618" s="7">
        <v>190</v>
      </c>
      <c r="H618" s="7" t="s">
        <v>42</v>
      </c>
      <c r="I618" s="7" t="s">
        <v>42</v>
      </c>
      <c r="J618" s="7" t="s">
        <v>23</v>
      </c>
      <c r="K618" s="7">
        <v>2361</v>
      </c>
      <c r="L618" s="7">
        <v>7777</v>
      </c>
      <c r="M618" s="7" t="s">
        <v>24</v>
      </c>
      <c r="N618" s="7" t="s">
        <v>31</v>
      </c>
      <c r="O618" s="7" t="s">
        <v>25</v>
      </c>
      <c r="P618" s="7">
        <v>17230</v>
      </c>
      <c r="Q618" s="7">
        <v>12050</v>
      </c>
      <c r="R618" s="8">
        <v>5180</v>
      </c>
      <c r="S618" s="2">
        <v>5.18</v>
      </c>
    </row>
    <row r="619" spans="1:19" x14ac:dyDescent="0.25">
      <c r="A619" s="2">
        <f t="shared" si="27"/>
        <v>5</v>
      </c>
      <c r="B619" s="2">
        <f t="shared" si="28"/>
        <v>20</v>
      </c>
      <c r="C619" s="2" t="str">
        <f t="shared" si="29"/>
        <v>domingo</v>
      </c>
      <c r="D619" s="16" t="s">
        <v>1359</v>
      </c>
      <c r="E619" s="7" t="s">
        <v>1360</v>
      </c>
      <c r="F619" s="7">
        <v>154</v>
      </c>
      <c r="G619" s="7">
        <v>199</v>
      </c>
      <c r="H619" s="7" t="s">
        <v>56</v>
      </c>
      <c r="I619" s="7">
        <v>1305</v>
      </c>
      <c r="J619" s="7" t="s">
        <v>23</v>
      </c>
      <c r="K619" s="7">
        <v>2361</v>
      </c>
      <c r="L619" s="7">
        <v>7777</v>
      </c>
      <c r="M619" s="7" t="s">
        <v>24</v>
      </c>
      <c r="N619" s="7" t="s">
        <v>31</v>
      </c>
      <c r="O619" s="7" t="s">
        <v>25</v>
      </c>
      <c r="P619" s="7">
        <v>17970</v>
      </c>
      <c r="Q619" s="7">
        <v>12450</v>
      </c>
      <c r="R619" s="8">
        <v>5520</v>
      </c>
      <c r="S619" s="2">
        <v>5.52</v>
      </c>
    </row>
    <row r="620" spans="1:19" x14ac:dyDescent="0.25">
      <c r="A620" s="2">
        <f t="shared" si="27"/>
        <v>5</v>
      </c>
      <c r="B620" s="2">
        <f t="shared" si="28"/>
        <v>20</v>
      </c>
      <c r="C620" s="2" t="str">
        <f t="shared" si="29"/>
        <v>domingo</v>
      </c>
      <c r="D620" s="16" t="s">
        <v>1361</v>
      </c>
      <c r="E620" s="7" t="s">
        <v>1362</v>
      </c>
      <c r="F620" s="7">
        <v>156</v>
      </c>
      <c r="G620" s="7">
        <v>117</v>
      </c>
      <c r="H620" s="7" t="s">
        <v>35</v>
      </c>
      <c r="I620" s="7" t="s">
        <v>35</v>
      </c>
      <c r="J620" s="7" t="s">
        <v>23</v>
      </c>
      <c r="K620" s="7">
        <v>2361</v>
      </c>
      <c r="L620" s="7">
        <v>7777</v>
      </c>
      <c r="M620" s="7" t="s">
        <v>24</v>
      </c>
      <c r="N620" s="7" t="s">
        <v>31</v>
      </c>
      <c r="O620" s="7" t="s">
        <v>43</v>
      </c>
      <c r="P620" s="7">
        <v>22470</v>
      </c>
      <c r="Q620" s="7">
        <v>12910</v>
      </c>
      <c r="R620" s="8">
        <v>9560</v>
      </c>
      <c r="S620" s="2">
        <v>9.56</v>
      </c>
    </row>
    <row r="621" spans="1:19" x14ac:dyDescent="0.25">
      <c r="A621" s="2">
        <f t="shared" si="27"/>
        <v>5</v>
      </c>
      <c r="B621" s="2">
        <f t="shared" si="28"/>
        <v>20</v>
      </c>
      <c r="C621" s="2" t="str">
        <f t="shared" si="29"/>
        <v>domingo</v>
      </c>
      <c r="D621" s="16" t="s">
        <v>1363</v>
      </c>
      <c r="E621" s="7" t="s">
        <v>1364</v>
      </c>
      <c r="F621" s="7">
        <v>180</v>
      </c>
      <c r="G621" s="7">
        <v>4</v>
      </c>
      <c r="H621" s="7" t="s">
        <v>38</v>
      </c>
      <c r="I621" s="7" t="s">
        <v>38</v>
      </c>
      <c r="J621" s="7" t="s">
        <v>23</v>
      </c>
      <c r="K621" s="7">
        <v>2361</v>
      </c>
      <c r="L621" s="7">
        <v>7777</v>
      </c>
      <c r="M621" s="7" t="s">
        <v>24</v>
      </c>
      <c r="N621" s="7" t="s">
        <v>31</v>
      </c>
      <c r="O621" s="7" t="s">
        <v>25</v>
      </c>
      <c r="P621" s="7">
        <v>20390</v>
      </c>
      <c r="Q621" s="7">
        <v>12130</v>
      </c>
      <c r="R621" s="8">
        <v>8260</v>
      </c>
      <c r="S621" s="2">
        <v>8.26</v>
      </c>
    </row>
    <row r="622" spans="1:19" x14ac:dyDescent="0.25">
      <c r="A622" s="2">
        <f t="shared" si="27"/>
        <v>5</v>
      </c>
      <c r="B622" s="2">
        <f t="shared" si="28"/>
        <v>20</v>
      </c>
      <c r="C622" s="2" t="str">
        <f t="shared" si="29"/>
        <v>domingo</v>
      </c>
      <c r="D622" s="16" t="s">
        <v>1365</v>
      </c>
      <c r="E622" s="7" t="s">
        <v>1366</v>
      </c>
      <c r="F622" s="7">
        <v>199</v>
      </c>
      <c r="G622" s="7">
        <v>24</v>
      </c>
      <c r="H622" s="7" t="s">
        <v>53</v>
      </c>
      <c r="I622" s="7" t="s">
        <v>53</v>
      </c>
      <c r="J622" s="7" t="s">
        <v>23</v>
      </c>
      <c r="K622" s="7">
        <v>2361</v>
      </c>
      <c r="L622" s="7">
        <v>7777</v>
      </c>
      <c r="M622" s="7" t="s">
        <v>24</v>
      </c>
      <c r="N622" s="7" t="s">
        <v>31</v>
      </c>
      <c r="O622" s="7" t="s">
        <v>25</v>
      </c>
      <c r="P622" s="7">
        <v>19500</v>
      </c>
      <c r="Q622" s="7">
        <v>12040</v>
      </c>
      <c r="R622" s="8">
        <v>7460</v>
      </c>
      <c r="S622" s="2">
        <v>7.46</v>
      </c>
    </row>
    <row r="623" spans="1:19" x14ac:dyDescent="0.25">
      <c r="A623" s="2">
        <f t="shared" si="27"/>
        <v>5</v>
      </c>
      <c r="B623" s="2">
        <f t="shared" si="28"/>
        <v>20</v>
      </c>
      <c r="C623" s="2" t="str">
        <f t="shared" si="29"/>
        <v>domingo</v>
      </c>
      <c r="D623" s="16" t="s">
        <v>1367</v>
      </c>
      <c r="E623" s="7" t="s">
        <v>1368</v>
      </c>
      <c r="F623" s="7">
        <v>202</v>
      </c>
      <c r="G623" s="7">
        <v>241</v>
      </c>
      <c r="H623" s="7" t="s">
        <v>70</v>
      </c>
      <c r="I623" s="7" t="s">
        <v>70</v>
      </c>
      <c r="J623" s="7" t="s">
        <v>23</v>
      </c>
      <c r="K623" s="7">
        <v>2361</v>
      </c>
      <c r="L623" s="7">
        <v>7777</v>
      </c>
      <c r="M623" s="7" t="s">
        <v>24</v>
      </c>
      <c r="N623" s="7" t="s">
        <v>31</v>
      </c>
      <c r="O623" s="7" t="s">
        <v>25</v>
      </c>
      <c r="P623" s="7">
        <v>26340</v>
      </c>
      <c r="Q623" s="7">
        <v>9950</v>
      </c>
      <c r="R623" s="8">
        <v>16390</v>
      </c>
      <c r="S623" s="2">
        <v>16.39</v>
      </c>
    </row>
    <row r="624" spans="1:19" x14ac:dyDescent="0.25">
      <c r="A624" s="2">
        <f t="shared" si="27"/>
        <v>5</v>
      </c>
      <c r="B624" s="2">
        <f t="shared" si="28"/>
        <v>20</v>
      </c>
      <c r="C624" s="2" t="str">
        <f t="shared" si="29"/>
        <v>domingo</v>
      </c>
      <c r="D624" s="16" t="s">
        <v>1369</v>
      </c>
      <c r="E624" s="7" t="s">
        <v>1370</v>
      </c>
      <c r="F624" s="7">
        <v>206</v>
      </c>
      <c r="G624" s="7">
        <v>242</v>
      </c>
      <c r="H624" s="7" t="s">
        <v>49</v>
      </c>
      <c r="I624" s="7" t="s">
        <v>49</v>
      </c>
      <c r="J624" s="7" t="s">
        <v>23</v>
      </c>
      <c r="K624" s="7">
        <v>2161</v>
      </c>
      <c r="L624" s="7">
        <v>7777</v>
      </c>
      <c r="M624" s="7" t="s">
        <v>24</v>
      </c>
      <c r="N624" s="7" t="s">
        <v>31</v>
      </c>
      <c r="O624" s="7" t="s">
        <v>25</v>
      </c>
      <c r="P624" s="7">
        <v>16060</v>
      </c>
      <c r="Q624" s="7">
        <v>12220</v>
      </c>
      <c r="R624" s="8">
        <v>3840</v>
      </c>
      <c r="S624" s="2">
        <v>3.84</v>
      </c>
    </row>
    <row r="625" spans="1:19" x14ac:dyDescent="0.25">
      <c r="A625" s="2">
        <f t="shared" si="27"/>
        <v>5</v>
      </c>
      <c r="B625" s="2">
        <f t="shared" si="28"/>
        <v>21</v>
      </c>
      <c r="C625" s="2" t="str">
        <f t="shared" si="29"/>
        <v>lunes</v>
      </c>
      <c r="D625" s="16" t="s">
        <v>1371</v>
      </c>
      <c r="E625" s="7" t="s">
        <v>1372</v>
      </c>
      <c r="F625" s="7">
        <v>127</v>
      </c>
      <c r="G625" s="7">
        <v>127</v>
      </c>
      <c r="H625" s="7" t="s">
        <v>76</v>
      </c>
      <c r="I625" s="7" t="s">
        <v>76</v>
      </c>
      <c r="J625" s="7" t="s">
        <v>23</v>
      </c>
      <c r="K625" s="7">
        <v>2161</v>
      </c>
      <c r="L625" s="7">
        <v>7777</v>
      </c>
      <c r="M625" s="7" t="s">
        <v>24</v>
      </c>
      <c r="N625" s="7" t="s">
        <v>31</v>
      </c>
      <c r="O625" s="7" t="s">
        <v>25</v>
      </c>
      <c r="P625" s="7">
        <v>20560</v>
      </c>
      <c r="Q625" s="7">
        <v>12420</v>
      </c>
      <c r="R625" s="8">
        <v>8140</v>
      </c>
      <c r="S625" s="2">
        <v>8.14</v>
      </c>
    </row>
    <row r="626" spans="1:19" x14ac:dyDescent="0.25">
      <c r="A626" s="2">
        <f t="shared" si="27"/>
        <v>5</v>
      </c>
      <c r="B626" s="2">
        <f t="shared" si="28"/>
        <v>21</v>
      </c>
      <c r="C626" s="2" t="str">
        <f t="shared" si="29"/>
        <v>lunes</v>
      </c>
      <c r="D626" s="16" t="s">
        <v>1373</v>
      </c>
      <c r="E626" s="7" t="s">
        <v>1374</v>
      </c>
      <c r="F626" s="7">
        <v>128</v>
      </c>
      <c r="G626" s="7">
        <v>130</v>
      </c>
      <c r="H626" s="7" t="s">
        <v>59</v>
      </c>
      <c r="I626" s="7" t="s">
        <v>87</v>
      </c>
      <c r="J626" s="7" t="s">
        <v>23</v>
      </c>
      <c r="K626" s="7">
        <v>2161</v>
      </c>
      <c r="L626" s="7">
        <v>7777</v>
      </c>
      <c r="M626" s="7" t="s">
        <v>24</v>
      </c>
      <c r="N626" s="7" t="s">
        <v>31</v>
      </c>
      <c r="O626" s="7" t="s">
        <v>25</v>
      </c>
      <c r="P626" s="7">
        <v>20870</v>
      </c>
      <c r="Q626" s="7">
        <v>12230</v>
      </c>
      <c r="R626" s="8">
        <v>8640</v>
      </c>
      <c r="S626" s="2">
        <v>8.64</v>
      </c>
    </row>
    <row r="627" spans="1:19" x14ac:dyDescent="0.25">
      <c r="A627" s="2">
        <f t="shared" si="27"/>
        <v>5</v>
      </c>
      <c r="B627" s="2">
        <f t="shared" si="28"/>
        <v>21</v>
      </c>
      <c r="C627" s="2" t="str">
        <f t="shared" si="29"/>
        <v>lunes</v>
      </c>
      <c r="D627" s="16" t="s">
        <v>1375</v>
      </c>
      <c r="E627" s="7" t="s">
        <v>1376</v>
      </c>
      <c r="F627" s="7">
        <v>202</v>
      </c>
      <c r="G627" s="7">
        <v>201</v>
      </c>
      <c r="H627" s="7" t="s">
        <v>35</v>
      </c>
      <c r="I627" s="7" t="s">
        <v>35</v>
      </c>
      <c r="J627" s="7" t="s">
        <v>23</v>
      </c>
      <c r="K627" s="7">
        <v>2161</v>
      </c>
      <c r="L627" s="7">
        <v>7777</v>
      </c>
      <c r="M627" s="7" t="s">
        <v>24</v>
      </c>
      <c r="N627" s="7" t="s">
        <v>31</v>
      </c>
      <c r="O627" s="7" t="s">
        <v>25</v>
      </c>
      <c r="P627" s="7">
        <v>21440</v>
      </c>
      <c r="Q627" s="7">
        <v>12980</v>
      </c>
      <c r="R627" s="8">
        <v>8460</v>
      </c>
      <c r="S627" s="2">
        <v>8.4600000000000009</v>
      </c>
    </row>
    <row r="628" spans="1:19" x14ac:dyDescent="0.25">
      <c r="A628" s="2">
        <f t="shared" si="27"/>
        <v>5</v>
      </c>
      <c r="B628" s="2">
        <f t="shared" si="28"/>
        <v>21</v>
      </c>
      <c r="C628" s="2" t="str">
        <f t="shared" si="29"/>
        <v>lunes</v>
      </c>
      <c r="D628" s="16" t="s">
        <v>1377</v>
      </c>
      <c r="E628" s="7" t="s">
        <v>1378</v>
      </c>
      <c r="F628" s="7">
        <v>217</v>
      </c>
      <c r="G628" s="7">
        <v>215</v>
      </c>
      <c r="H628" s="7" t="s">
        <v>62</v>
      </c>
      <c r="I628" s="7" t="s">
        <v>62</v>
      </c>
      <c r="J628" s="7" t="s">
        <v>23</v>
      </c>
      <c r="K628" s="7">
        <v>2161</v>
      </c>
      <c r="L628" s="7">
        <v>7777</v>
      </c>
      <c r="M628" s="7" t="s">
        <v>24</v>
      </c>
      <c r="N628" s="7" t="s">
        <v>31</v>
      </c>
      <c r="O628" s="7" t="s">
        <v>25</v>
      </c>
      <c r="P628" s="7">
        <v>27920</v>
      </c>
      <c r="Q628" s="7">
        <v>12080</v>
      </c>
      <c r="R628" s="8">
        <v>15840</v>
      </c>
      <c r="S628" s="2">
        <v>15.84</v>
      </c>
    </row>
    <row r="629" spans="1:19" x14ac:dyDescent="0.25">
      <c r="A629" s="2">
        <f t="shared" si="27"/>
        <v>5</v>
      </c>
      <c r="B629" s="2">
        <f t="shared" si="28"/>
        <v>21</v>
      </c>
      <c r="C629" s="2" t="str">
        <f t="shared" si="29"/>
        <v>lunes</v>
      </c>
      <c r="D629" s="16" t="s">
        <v>1379</v>
      </c>
      <c r="E629" s="7" t="s">
        <v>1380</v>
      </c>
      <c r="F629" s="7">
        <v>229</v>
      </c>
      <c r="G629" s="7">
        <v>231</v>
      </c>
      <c r="H629" s="7" t="s">
        <v>42</v>
      </c>
      <c r="I629" s="7" t="s">
        <v>42</v>
      </c>
      <c r="J629" s="7" t="s">
        <v>23</v>
      </c>
      <c r="K629" s="7">
        <v>2161</v>
      </c>
      <c r="L629" s="7">
        <v>7777</v>
      </c>
      <c r="M629" s="7" t="s">
        <v>24</v>
      </c>
      <c r="N629" s="7" t="s">
        <v>31</v>
      </c>
      <c r="O629" s="7" t="s">
        <v>25</v>
      </c>
      <c r="P629" s="7">
        <v>30800</v>
      </c>
      <c r="Q629" s="7">
        <v>12210</v>
      </c>
      <c r="R629" s="8">
        <v>18590</v>
      </c>
      <c r="S629" s="2">
        <v>18.59</v>
      </c>
    </row>
    <row r="630" spans="1:19" x14ac:dyDescent="0.25">
      <c r="A630" s="2">
        <f t="shared" si="27"/>
        <v>5</v>
      </c>
      <c r="B630" s="2">
        <f t="shared" si="28"/>
        <v>21</v>
      </c>
      <c r="C630" s="2" t="str">
        <f t="shared" si="29"/>
        <v>lunes</v>
      </c>
      <c r="D630" s="16" t="s">
        <v>1381</v>
      </c>
      <c r="E630" s="7" t="s">
        <v>1382</v>
      </c>
      <c r="F630" s="7">
        <v>313</v>
      </c>
      <c r="G630" s="7">
        <v>308</v>
      </c>
      <c r="H630" s="7" t="s">
        <v>71</v>
      </c>
      <c r="I630" s="7" t="s">
        <v>71</v>
      </c>
      <c r="J630" s="7" t="s">
        <v>23</v>
      </c>
      <c r="K630" s="7">
        <v>2161</v>
      </c>
      <c r="L630" s="7">
        <v>7777</v>
      </c>
      <c r="M630" s="7" t="s">
        <v>24</v>
      </c>
      <c r="N630" s="7" t="s">
        <v>31</v>
      </c>
      <c r="O630" s="7" t="s">
        <v>25</v>
      </c>
      <c r="P630" s="7">
        <v>13910</v>
      </c>
      <c r="Q630" s="7">
        <v>11220</v>
      </c>
      <c r="R630" s="8">
        <v>2690</v>
      </c>
      <c r="S630" s="2">
        <v>2.69</v>
      </c>
    </row>
    <row r="631" spans="1:19" x14ac:dyDescent="0.25">
      <c r="A631" s="2">
        <f t="shared" si="27"/>
        <v>5</v>
      </c>
      <c r="B631" s="2">
        <f t="shared" si="28"/>
        <v>21</v>
      </c>
      <c r="C631" s="2" t="str">
        <f t="shared" si="29"/>
        <v>lunes</v>
      </c>
      <c r="D631" s="16" t="s">
        <v>1383</v>
      </c>
      <c r="E631" s="7" t="s">
        <v>1384</v>
      </c>
      <c r="F631" s="7">
        <v>324</v>
      </c>
      <c r="G631" s="7">
        <v>358</v>
      </c>
      <c r="H631" s="7" t="s">
        <v>76</v>
      </c>
      <c r="I631" s="7" t="s">
        <v>76</v>
      </c>
      <c r="J631" s="7" t="s">
        <v>23</v>
      </c>
      <c r="K631" s="7">
        <v>2161</v>
      </c>
      <c r="L631" s="7">
        <v>7777</v>
      </c>
      <c r="M631" s="7" t="s">
        <v>24</v>
      </c>
      <c r="N631" s="7" t="s">
        <v>31</v>
      </c>
      <c r="O631" s="7" t="s">
        <v>25</v>
      </c>
      <c r="P631" s="7">
        <v>24360</v>
      </c>
      <c r="Q631" s="7">
        <v>12420</v>
      </c>
      <c r="R631" s="8">
        <v>11940</v>
      </c>
      <c r="S631" s="2">
        <v>11.94</v>
      </c>
    </row>
    <row r="632" spans="1:19" x14ac:dyDescent="0.25">
      <c r="A632" s="2">
        <f t="shared" si="27"/>
        <v>5</v>
      </c>
      <c r="B632" s="2">
        <f t="shared" si="28"/>
        <v>21</v>
      </c>
      <c r="C632" s="2" t="str">
        <f t="shared" si="29"/>
        <v>lunes</v>
      </c>
      <c r="D632" s="16" t="s">
        <v>1386</v>
      </c>
      <c r="E632" s="7" t="s">
        <v>1387</v>
      </c>
      <c r="F632" s="7">
        <v>325</v>
      </c>
      <c r="G632" s="7">
        <v>323</v>
      </c>
      <c r="H632" s="7" t="s">
        <v>95</v>
      </c>
      <c r="I632" s="7" t="s">
        <v>95</v>
      </c>
      <c r="J632" s="7" t="s">
        <v>23</v>
      </c>
      <c r="K632" s="7">
        <v>2161</v>
      </c>
      <c r="L632" s="7">
        <v>7777</v>
      </c>
      <c r="M632" s="7" t="s">
        <v>24</v>
      </c>
      <c r="N632" s="7" t="s">
        <v>31</v>
      </c>
      <c r="O632" s="7" t="s">
        <v>25</v>
      </c>
      <c r="P632" s="7">
        <v>14390</v>
      </c>
      <c r="Q632" s="7">
        <v>11810</v>
      </c>
      <c r="R632" s="8">
        <v>2580</v>
      </c>
      <c r="S632" s="2">
        <v>2.58</v>
      </c>
    </row>
    <row r="633" spans="1:19" x14ac:dyDescent="0.25">
      <c r="A633" s="2">
        <f t="shared" si="27"/>
        <v>5</v>
      </c>
      <c r="B633" s="2">
        <f t="shared" si="28"/>
        <v>21</v>
      </c>
      <c r="C633" s="2" t="str">
        <f t="shared" si="29"/>
        <v>lunes</v>
      </c>
      <c r="D633" s="16" t="s">
        <v>1388</v>
      </c>
      <c r="E633" s="7" t="s">
        <v>1389</v>
      </c>
      <c r="F633" s="7">
        <v>334</v>
      </c>
      <c r="G633" s="7">
        <v>329</v>
      </c>
      <c r="H633" s="7" t="s">
        <v>53</v>
      </c>
      <c r="I633" s="7" t="s">
        <v>53</v>
      </c>
      <c r="J633" s="7" t="s">
        <v>23</v>
      </c>
      <c r="K633" s="7">
        <v>2361</v>
      </c>
      <c r="L633" s="7">
        <v>7777</v>
      </c>
      <c r="M633" s="7" t="s">
        <v>24</v>
      </c>
      <c r="N633" s="7" t="s">
        <v>31</v>
      </c>
      <c r="O633" s="7" t="s">
        <v>25</v>
      </c>
      <c r="P633" s="7">
        <v>26700</v>
      </c>
      <c r="Q633" s="7">
        <v>11960</v>
      </c>
      <c r="R633" s="8">
        <v>14740</v>
      </c>
      <c r="S633" s="2">
        <v>14.74</v>
      </c>
    </row>
    <row r="634" spans="1:19" x14ac:dyDescent="0.25">
      <c r="A634" s="2">
        <f t="shared" si="27"/>
        <v>5</v>
      </c>
      <c r="B634" s="2">
        <f t="shared" si="28"/>
        <v>21</v>
      </c>
      <c r="C634" s="2" t="str">
        <f t="shared" si="29"/>
        <v>lunes</v>
      </c>
      <c r="D634" s="16" t="s">
        <v>1390</v>
      </c>
      <c r="E634" s="7" t="s">
        <v>1391</v>
      </c>
      <c r="F634" s="7">
        <v>360</v>
      </c>
      <c r="G634" s="7">
        <v>359</v>
      </c>
      <c r="H634" s="7" t="s">
        <v>30</v>
      </c>
      <c r="I634" s="7" t="s">
        <v>30</v>
      </c>
      <c r="J634" s="7" t="s">
        <v>23</v>
      </c>
      <c r="K634" s="7">
        <v>2161</v>
      </c>
      <c r="L634" s="7">
        <v>7777</v>
      </c>
      <c r="M634" s="7" t="s">
        <v>24</v>
      </c>
      <c r="N634" s="7" t="s">
        <v>31</v>
      </c>
      <c r="O634" s="7" t="s">
        <v>25</v>
      </c>
      <c r="P634" s="7">
        <v>18170</v>
      </c>
      <c r="Q634" s="7">
        <v>11860</v>
      </c>
      <c r="R634" s="8">
        <v>6310</v>
      </c>
      <c r="S634" s="2">
        <v>6.31</v>
      </c>
    </row>
    <row r="635" spans="1:19" x14ac:dyDescent="0.25">
      <c r="A635" s="2">
        <f t="shared" si="27"/>
        <v>5</v>
      </c>
      <c r="B635" s="2">
        <f t="shared" si="28"/>
        <v>21</v>
      </c>
      <c r="C635" s="2" t="str">
        <f t="shared" si="29"/>
        <v>lunes</v>
      </c>
      <c r="D635" s="16" t="s">
        <v>1392</v>
      </c>
      <c r="E635" s="7" t="s">
        <v>1393</v>
      </c>
      <c r="F635" s="7">
        <v>364</v>
      </c>
      <c r="G635" s="7">
        <v>365</v>
      </c>
      <c r="H635" s="7" t="s">
        <v>49</v>
      </c>
      <c r="I635" s="7" t="s">
        <v>49</v>
      </c>
      <c r="J635" s="7" t="s">
        <v>23</v>
      </c>
      <c r="K635" s="7">
        <v>2161</v>
      </c>
      <c r="L635" s="7">
        <v>7777</v>
      </c>
      <c r="M635" s="7" t="s">
        <v>24</v>
      </c>
      <c r="N635" s="7" t="s">
        <v>31</v>
      </c>
      <c r="O635" s="7" t="s">
        <v>25</v>
      </c>
      <c r="P635" s="7">
        <v>23960</v>
      </c>
      <c r="Q635" s="7">
        <v>11950</v>
      </c>
      <c r="R635" s="8">
        <v>12010</v>
      </c>
      <c r="S635" s="2">
        <v>12.01</v>
      </c>
    </row>
    <row r="636" spans="1:19" x14ac:dyDescent="0.25">
      <c r="A636" s="2">
        <f t="shared" si="27"/>
        <v>5</v>
      </c>
      <c r="B636" s="2">
        <f t="shared" si="28"/>
        <v>21</v>
      </c>
      <c r="C636" s="2" t="str">
        <f t="shared" si="29"/>
        <v>lunes</v>
      </c>
      <c r="D636" s="16" t="s">
        <v>1394</v>
      </c>
      <c r="E636" s="7" t="s">
        <v>1395</v>
      </c>
      <c r="F636" s="7">
        <v>374</v>
      </c>
      <c r="G636" s="7">
        <v>373</v>
      </c>
      <c r="H636" s="7" t="s">
        <v>38</v>
      </c>
      <c r="I636" s="7" t="s">
        <v>38</v>
      </c>
      <c r="J636" s="7" t="s">
        <v>23</v>
      </c>
      <c r="K636" s="7">
        <v>2161</v>
      </c>
      <c r="L636" s="7">
        <v>7777</v>
      </c>
      <c r="M636" s="7" t="s">
        <v>24</v>
      </c>
      <c r="N636" s="7" t="s">
        <v>31</v>
      </c>
      <c r="O636" s="7" t="s">
        <v>25</v>
      </c>
      <c r="P636" s="7">
        <v>23480</v>
      </c>
      <c r="Q636" s="7">
        <v>11890</v>
      </c>
      <c r="R636" s="8">
        <v>11590</v>
      </c>
      <c r="S636" s="2">
        <v>11.59</v>
      </c>
    </row>
    <row r="637" spans="1:19" x14ac:dyDescent="0.25">
      <c r="A637" s="2">
        <f t="shared" si="27"/>
        <v>5</v>
      </c>
      <c r="B637" s="2">
        <f t="shared" si="28"/>
        <v>21</v>
      </c>
      <c r="C637" s="2" t="str">
        <f t="shared" si="29"/>
        <v>lunes</v>
      </c>
      <c r="D637" s="16" t="s">
        <v>1396</v>
      </c>
      <c r="E637" s="7" t="s">
        <v>1397</v>
      </c>
      <c r="F637" s="7">
        <v>392</v>
      </c>
      <c r="G637" s="7">
        <v>352</v>
      </c>
      <c r="H637" s="7" t="s">
        <v>46</v>
      </c>
      <c r="I637" s="7" t="s">
        <v>46</v>
      </c>
      <c r="J637" s="7" t="s">
        <v>23</v>
      </c>
      <c r="K637" s="7">
        <v>2161</v>
      </c>
      <c r="L637" s="7">
        <v>7777</v>
      </c>
      <c r="M637" s="7" t="s">
        <v>24</v>
      </c>
      <c r="N637" s="7" t="s">
        <v>31</v>
      </c>
      <c r="O637" s="7" t="s">
        <v>43</v>
      </c>
      <c r="P637" s="7">
        <v>25430</v>
      </c>
      <c r="Q637" s="7">
        <v>12250</v>
      </c>
      <c r="R637" s="8">
        <v>13180</v>
      </c>
      <c r="S637" s="2">
        <v>13.18</v>
      </c>
    </row>
    <row r="638" spans="1:19" x14ac:dyDescent="0.25">
      <c r="A638" s="2">
        <f t="shared" si="27"/>
        <v>5</v>
      </c>
      <c r="B638" s="2">
        <f t="shared" si="28"/>
        <v>21</v>
      </c>
      <c r="C638" s="2" t="str">
        <f t="shared" si="29"/>
        <v>lunes</v>
      </c>
      <c r="D638" s="16" t="s">
        <v>1398</v>
      </c>
      <c r="E638" s="7" t="s">
        <v>1399</v>
      </c>
      <c r="F638" s="7">
        <v>421</v>
      </c>
      <c r="G638" s="7">
        <v>428</v>
      </c>
      <c r="H638" s="7" t="s">
        <v>70</v>
      </c>
      <c r="I638" s="7" t="s">
        <v>70</v>
      </c>
      <c r="J638" s="7" t="s">
        <v>23</v>
      </c>
      <c r="K638" s="7">
        <v>2161</v>
      </c>
      <c r="L638" s="7">
        <v>7777</v>
      </c>
      <c r="M638" s="7" t="s">
        <v>24</v>
      </c>
      <c r="N638" s="7" t="s">
        <v>31</v>
      </c>
      <c r="O638" s="7" t="s">
        <v>25</v>
      </c>
      <c r="P638" s="7">
        <v>21370</v>
      </c>
      <c r="Q638" s="7">
        <v>9950</v>
      </c>
      <c r="R638" s="8">
        <v>11420</v>
      </c>
      <c r="S638" s="2">
        <v>11.42</v>
      </c>
    </row>
    <row r="639" spans="1:19" x14ac:dyDescent="0.25">
      <c r="A639" s="2">
        <f t="shared" si="27"/>
        <v>5</v>
      </c>
      <c r="B639" s="2">
        <f t="shared" si="28"/>
        <v>21</v>
      </c>
      <c r="C639" s="2" t="str">
        <f t="shared" si="29"/>
        <v>lunes</v>
      </c>
      <c r="D639" s="16" t="s">
        <v>1401</v>
      </c>
      <c r="E639" s="7" t="s">
        <v>1402</v>
      </c>
      <c r="F639" s="7">
        <v>435</v>
      </c>
      <c r="G639" s="7">
        <v>413</v>
      </c>
      <c r="H639" s="7" t="s">
        <v>110</v>
      </c>
      <c r="I639" s="7" t="s">
        <v>110</v>
      </c>
      <c r="J639" s="7" t="s">
        <v>23</v>
      </c>
      <c r="K639" s="7">
        <v>2161</v>
      </c>
      <c r="L639" s="7">
        <v>7777</v>
      </c>
      <c r="M639" s="7" t="s">
        <v>24</v>
      </c>
      <c r="N639" s="7" t="s">
        <v>31</v>
      </c>
      <c r="O639" s="7" t="s">
        <v>43</v>
      </c>
      <c r="P639" s="7">
        <v>23440</v>
      </c>
      <c r="Q639" s="7">
        <v>10540</v>
      </c>
      <c r="R639" s="8">
        <v>12900</v>
      </c>
      <c r="S639" s="2">
        <v>12.9</v>
      </c>
    </row>
    <row r="640" spans="1:19" x14ac:dyDescent="0.25">
      <c r="A640" s="2">
        <f t="shared" si="27"/>
        <v>5</v>
      </c>
      <c r="B640" s="2">
        <f t="shared" si="28"/>
        <v>21</v>
      </c>
      <c r="C640" s="2" t="str">
        <f t="shared" si="29"/>
        <v>lunes</v>
      </c>
      <c r="D640" s="16" t="s">
        <v>1403</v>
      </c>
      <c r="E640" s="7" t="s">
        <v>1404</v>
      </c>
      <c r="F640" s="7">
        <v>442</v>
      </c>
      <c r="G640" s="7">
        <v>437</v>
      </c>
      <c r="H640" s="7" t="s">
        <v>59</v>
      </c>
      <c r="I640" s="7" t="s">
        <v>87</v>
      </c>
      <c r="J640" s="7" t="s">
        <v>23</v>
      </c>
      <c r="K640" s="7">
        <v>2161</v>
      </c>
      <c r="L640" s="7">
        <v>7777</v>
      </c>
      <c r="M640" s="7" t="s">
        <v>24</v>
      </c>
      <c r="N640" s="7" t="s">
        <v>31</v>
      </c>
      <c r="O640" s="7" t="s">
        <v>25</v>
      </c>
      <c r="P640" s="7">
        <v>16810</v>
      </c>
      <c r="Q640" s="7">
        <v>12230</v>
      </c>
      <c r="R640" s="8">
        <v>4580</v>
      </c>
      <c r="S640" s="2">
        <v>4.58</v>
      </c>
    </row>
    <row r="641" spans="1:19" x14ac:dyDescent="0.25">
      <c r="A641" s="2">
        <f t="shared" si="27"/>
        <v>5</v>
      </c>
      <c r="B641" s="2">
        <f t="shared" si="28"/>
        <v>21</v>
      </c>
      <c r="C641" s="2" t="str">
        <f t="shared" si="29"/>
        <v>lunes</v>
      </c>
      <c r="D641" s="16" t="s">
        <v>1405</v>
      </c>
      <c r="E641" s="7" t="s">
        <v>1406</v>
      </c>
      <c r="F641" s="7">
        <v>492</v>
      </c>
      <c r="G641" s="7">
        <v>488</v>
      </c>
      <c r="H641" s="7" t="s">
        <v>62</v>
      </c>
      <c r="I641" s="7" t="s">
        <v>62</v>
      </c>
      <c r="J641" s="7" t="s">
        <v>23</v>
      </c>
      <c r="K641" s="7">
        <v>2161</v>
      </c>
      <c r="L641" s="7">
        <v>7777</v>
      </c>
      <c r="M641" s="7" t="s">
        <v>24</v>
      </c>
      <c r="N641" s="7" t="s">
        <v>31</v>
      </c>
      <c r="O641" s="7" t="s">
        <v>25</v>
      </c>
      <c r="P641" s="7">
        <v>19670</v>
      </c>
      <c r="Q641" s="7">
        <v>12040</v>
      </c>
      <c r="R641" s="8">
        <v>7630</v>
      </c>
      <c r="S641" s="2">
        <v>7.63</v>
      </c>
    </row>
    <row r="642" spans="1:19" x14ac:dyDescent="0.25">
      <c r="A642" s="2">
        <f t="shared" si="27"/>
        <v>5</v>
      </c>
      <c r="B642" s="2">
        <f t="shared" si="28"/>
        <v>21</v>
      </c>
      <c r="C642" s="2" t="str">
        <f t="shared" si="29"/>
        <v>lunes</v>
      </c>
      <c r="D642" s="16" t="s">
        <v>1407</v>
      </c>
      <c r="E642" s="7" t="s">
        <v>1408</v>
      </c>
      <c r="F642" s="7">
        <v>538</v>
      </c>
      <c r="G642" s="7">
        <v>538</v>
      </c>
      <c r="H642" s="7" t="s">
        <v>76</v>
      </c>
      <c r="I642" s="7" t="s">
        <v>76</v>
      </c>
      <c r="J642" s="7" t="s">
        <v>23</v>
      </c>
      <c r="K642" s="7">
        <v>2361</v>
      </c>
      <c r="L642" s="7">
        <v>7777</v>
      </c>
      <c r="M642" s="7" t="s">
        <v>24</v>
      </c>
      <c r="N642" s="7" t="s">
        <v>31</v>
      </c>
      <c r="O642" s="7" t="s">
        <v>25</v>
      </c>
      <c r="P642" s="7">
        <v>32610</v>
      </c>
      <c r="Q642" s="7">
        <v>12260</v>
      </c>
      <c r="R642" s="8">
        <v>20350</v>
      </c>
      <c r="S642" s="2">
        <v>20.350000000000001</v>
      </c>
    </row>
    <row r="643" spans="1:19" x14ac:dyDescent="0.25">
      <c r="A643" s="2">
        <f t="shared" ref="A643:A706" si="30">MONTH(D643)</f>
        <v>5</v>
      </c>
      <c r="B643" s="2">
        <f t="shared" ref="B643:B706" si="31">DAY(D643)</f>
        <v>21</v>
      </c>
      <c r="C643" s="2" t="str">
        <f t="shared" ref="C643:C706" si="32">TEXT(D643,"DDDD")</f>
        <v>lunes</v>
      </c>
      <c r="D643" s="16" t="s">
        <v>1409</v>
      </c>
      <c r="E643" s="7" t="s">
        <v>1410</v>
      </c>
      <c r="F643" s="7">
        <v>557</v>
      </c>
      <c r="G643" s="7">
        <v>563</v>
      </c>
      <c r="H643" s="7" t="s">
        <v>62</v>
      </c>
      <c r="I643" s="7" t="s">
        <v>62</v>
      </c>
      <c r="J643" s="7" t="s">
        <v>23</v>
      </c>
      <c r="K643" s="7">
        <v>2361</v>
      </c>
      <c r="L643" s="7">
        <v>7777</v>
      </c>
      <c r="M643" s="7" t="s">
        <v>24</v>
      </c>
      <c r="N643" s="7" t="s">
        <v>31</v>
      </c>
      <c r="O643" s="7" t="s">
        <v>25</v>
      </c>
      <c r="P643" s="7">
        <v>14520</v>
      </c>
      <c r="Q643" s="7">
        <v>12020</v>
      </c>
      <c r="R643" s="8">
        <v>2500</v>
      </c>
      <c r="S643" s="2">
        <v>2.5</v>
      </c>
    </row>
    <row r="644" spans="1:19" x14ac:dyDescent="0.25">
      <c r="A644" s="2">
        <f t="shared" si="30"/>
        <v>5</v>
      </c>
      <c r="B644" s="2">
        <f t="shared" si="31"/>
        <v>21</v>
      </c>
      <c r="C644" s="2" t="str">
        <f t="shared" si="32"/>
        <v>lunes</v>
      </c>
      <c r="D644" s="16" t="s">
        <v>1411</v>
      </c>
      <c r="E644" s="7" t="s">
        <v>1412</v>
      </c>
      <c r="F644" s="7">
        <v>558</v>
      </c>
      <c r="G644" s="7">
        <v>555</v>
      </c>
      <c r="H644" s="7" t="s">
        <v>53</v>
      </c>
      <c r="I644" s="7" t="s">
        <v>53</v>
      </c>
      <c r="J644" s="7" t="s">
        <v>23</v>
      </c>
      <c r="K644" s="7">
        <v>2361</v>
      </c>
      <c r="L644" s="7">
        <v>7777</v>
      </c>
      <c r="M644" s="7" t="s">
        <v>24</v>
      </c>
      <c r="N644" s="7" t="s">
        <v>31</v>
      </c>
      <c r="O644" s="7" t="s">
        <v>25</v>
      </c>
      <c r="P644" s="7">
        <v>19750</v>
      </c>
      <c r="Q644" s="7">
        <v>12290</v>
      </c>
      <c r="R644" s="8">
        <v>7460</v>
      </c>
      <c r="S644" s="2">
        <v>7.46</v>
      </c>
    </row>
    <row r="645" spans="1:19" x14ac:dyDescent="0.25">
      <c r="A645" s="2">
        <f t="shared" si="30"/>
        <v>5</v>
      </c>
      <c r="B645" s="2">
        <f t="shared" si="31"/>
        <v>21</v>
      </c>
      <c r="C645" s="2" t="str">
        <f t="shared" si="32"/>
        <v>lunes</v>
      </c>
      <c r="D645" s="16" t="s">
        <v>1413</v>
      </c>
      <c r="E645" s="7" t="s">
        <v>1414</v>
      </c>
      <c r="F645" s="7">
        <v>565</v>
      </c>
      <c r="G645" s="7">
        <v>568</v>
      </c>
      <c r="H645" s="7" t="s">
        <v>46</v>
      </c>
      <c r="I645" s="7" t="s">
        <v>46</v>
      </c>
      <c r="J645" s="7" t="s">
        <v>23</v>
      </c>
      <c r="K645" s="7">
        <v>2361</v>
      </c>
      <c r="L645" s="7">
        <v>7777</v>
      </c>
      <c r="M645" s="7" t="s">
        <v>24</v>
      </c>
      <c r="N645" s="7" t="s">
        <v>31</v>
      </c>
      <c r="O645" s="7" t="s">
        <v>25</v>
      </c>
      <c r="P645" s="7">
        <v>22740</v>
      </c>
      <c r="Q645" s="7">
        <v>12240</v>
      </c>
      <c r="R645" s="8">
        <v>10500</v>
      </c>
      <c r="S645" s="2">
        <v>10.5</v>
      </c>
    </row>
    <row r="646" spans="1:19" x14ac:dyDescent="0.25">
      <c r="A646" s="2">
        <f t="shared" si="30"/>
        <v>5</v>
      </c>
      <c r="B646" s="2">
        <f t="shared" si="31"/>
        <v>21</v>
      </c>
      <c r="C646" s="2" t="str">
        <f t="shared" si="32"/>
        <v>lunes</v>
      </c>
      <c r="D646" s="16" t="s">
        <v>1415</v>
      </c>
      <c r="E646" s="7" t="s">
        <v>1416</v>
      </c>
      <c r="F646" s="7">
        <v>570</v>
      </c>
      <c r="G646" s="7">
        <v>574</v>
      </c>
      <c r="H646" s="7" t="s">
        <v>42</v>
      </c>
      <c r="I646" s="7" t="s">
        <v>42</v>
      </c>
      <c r="J646" s="7" t="s">
        <v>23</v>
      </c>
      <c r="K646" s="7">
        <v>2361</v>
      </c>
      <c r="L646" s="7">
        <v>7777</v>
      </c>
      <c r="M646" s="7" t="s">
        <v>24</v>
      </c>
      <c r="N646" s="7" t="s">
        <v>31</v>
      </c>
      <c r="O646" s="7" t="s">
        <v>25</v>
      </c>
      <c r="P646" s="7">
        <v>16080</v>
      </c>
      <c r="Q646" s="7">
        <v>12150</v>
      </c>
      <c r="R646" s="8">
        <v>3930</v>
      </c>
      <c r="S646" s="2">
        <v>3.93</v>
      </c>
    </row>
    <row r="647" spans="1:19" x14ac:dyDescent="0.25">
      <c r="A647" s="2">
        <f t="shared" si="30"/>
        <v>5</v>
      </c>
      <c r="B647" s="2">
        <f t="shared" si="31"/>
        <v>21</v>
      </c>
      <c r="C647" s="2" t="str">
        <f t="shared" si="32"/>
        <v>lunes</v>
      </c>
      <c r="D647" s="16" t="s">
        <v>1417</v>
      </c>
      <c r="E647" s="7" t="s">
        <v>1418</v>
      </c>
      <c r="F647" s="7">
        <v>610</v>
      </c>
      <c r="G647" s="7">
        <v>611</v>
      </c>
      <c r="H647" s="7" t="s">
        <v>49</v>
      </c>
      <c r="I647" s="7" t="s">
        <v>49</v>
      </c>
      <c r="J647" s="7" t="s">
        <v>23</v>
      </c>
      <c r="K647" s="7">
        <v>2361</v>
      </c>
      <c r="L647" s="7">
        <v>7777</v>
      </c>
      <c r="M647" s="7" t="s">
        <v>24</v>
      </c>
      <c r="N647" s="7" t="s">
        <v>31</v>
      </c>
      <c r="O647" s="7" t="s">
        <v>25</v>
      </c>
      <c r="P647" s="7">
        <v>16990</v>
      </c>
      <c r="Q647" s="7">
        <v>11930</v>
      </c>
      <c r="R647" s="8">
        <v>5060</v>
      </c>
      <c r="S647" s="2">
        <v>5.0599999999999996</v>
      </c>
    </row>
    <row r="648" spans="1:19" x14ac:dyDescent="0.25">
      <c r="A648" s="2">
        <f t="shared" si="30"/>
        <v>5</v>
      </c>
      <c r="B648" s="2">
        <f t="shared" si="31"/>
        <v>21</v>
      </c>
      <c r="C648" s="2" t="str">
        <f t="shared" si="32"/>
        <v>lunes</v>
      </c>
      <c r="D648" s="16" t="s">
        <v>1419</v>
      </c>
      <c r="E648" s="7" t="s">
        <v>1420</v>
      </c>
      <c r="F648" s="7">
        <v>623</v>
      </c>
      <c r="G648" s="7">
        <v>4</v>
      </c>
      <c r="H648" s="7" t="s">
        <v>30</v>
      </c>
      <c r="I648" s="7" t="s">
        <v>30</v>
      </c>
      <c r="J648" s="7" t="s">
        <v>23</v>
      </c>
      <c r="K648" s="7">
        <v>2361</v>
      </c>
      <c r="L648" s="7">
        <v>7777</v>
      </c>
      <c r="M648" s="7" t="s">
        <v>24</v>
      </c>
      <c r="N648" s="7" t="s">
        <v>31</v>
      </c>
      <c r="O648" s="7" t="s">
        <v>25</v>
      </c>
      <c r="P648" s="7">
        <v>20770</v>
      </c>
      <c r="Q648" s="7">
        <v>11850</v>
      </c>
      <c r="R648" s="8">
        <v>8920</v>
      </c>
      <c r="S648" s="2">
        <v>8.92</v>
      </c>
    </row>
    <row r="649" spans="1:19" x14ac:dyDescent="0.25">
      <c r="A649" s="2">
        <f t="shared" si="30"/>
        <v>5</v>
      </c>
      <c r="B649" s="2">
        <f t="shared" si="31"/>
        <v>21</v>
      </c>
      <c r="C649" s="2" t="str">
        <f t="shared" si="32"/>
        <v>lunes</v>
      </c>
      <c r="D649" s="16" t="s">
        <v>1421</v>
      </c>
      <c r="E649" s="7" t="s">
        <v>1422</v>
      </c>
      <c r="F649" s="7">
        <v>629</v>
      </c>
      <c r="G649" s="7">
        <v>626</v>
      </c>
      <c r="H649" s="7" t="s">
        <v>110</v>
      </c>
      <c r="I649" s="7" t="s">
        <v>110</v>
      </c>
      <c r="J649" s="7" t="s">
        <v>23</v>
      </c>
      <c r="K649" s="7">
        <v>2161</v>
      </c>
      <c r="L649" s="7">
        <v>7777</v>
      </c>
      <c r="M649" s="7" t="s">
        <v>24</v>
      </c>
      <c r="N649" s="7" t="s">
        <v>31</v>
      </c>
      <c r="O649" s="7" t="s">
        <v>25</v>
      </c>
      <c r="P649" s="7">
        <v>15450</v>
      </c>
      <c r="Q649" s="7">
        <v>10580</v>
      </c>
      <c r="R649" s="8">
        <v>4870</v>
      </c>
      <c r="S649" s="2">
        <v>4.87</v>
      </c>
    </row>
    <row r="650" spans="1:19" x14ac:dyDescent="0.25">
      <c r="A650" s="2">
        <f t="shared" si="30"/>
        <v>5</v>
      </c>
      <c r="B650" s="2">
        <f t="shared" si="31"/>
        <v>21</v>
      </c>
      <c r="C650" s="2" t="str">
        <f t="shared" si="32"/>
        <v>lunes</v>
      </c>
      <c r="D650" s="16" t="s">
        <v>1423</v>
      </c>
      <c r="E650" s="7" t="s">
        <v>1424</v>
      </c>
      <c r="F650" s="7">
        <v>636</v>
      </c>
      <c r="G650" s="7">
        <v>631</v>
      </c>
      <c r="H650" s="7" t="s">
        <v>38</v>
      </c>
      <c r="I650" s="7" t="s">
        <v>38</v>
      </c>
      <c r="J650" s="7" t="s">
        <v>23</v>
      </c>
      <c r="K650" s="7">
        <v>2361</v>
      </c>
      <c r="L650" s="7">
        <v>7777</v>
      </c>
      <c r="M650" s="7" t="s">
        <v>24</v>
      </c>
      <c r="N650" s="7" t="s">
        <v>31</v>
      </c>
      <c r="O650" s="7" t="s">
        <v>25</v>
      </c>
      <c r="P650" s="7">
        <v>19070</v>
      </c>
      <c r="Q650" s="7">
        <v>12240</v>
      </c>
      <c r="R650" s="8">
        <v>6830</v>
      </c>
      <c r="S650" s="2">
        <v>6.83</v>
      </c>
    </row>
    <row r="651" spans="1:19" x14ac:dyDescent="0.25">
      <c r="A651" s="2">
        <f t="shared" si="30"/>
        <v>5</v>
      </c>
      <c r="B651" s="2">
        <f t="shared" si="31"/>
        <v>21</v>
      </c>
      <c r="C651" s="2" t="str">
        <f t="shared" si="32"/>
        <v>lunes</v>
      </c>
      <c r="D651" s="16" t="s">
        <v>1425</v>
      </c>
      <c r="E651" s="7" t="s">
        <v>1426</v>
      </c>
      <c r="F651" s="7">
        <v>659</v>
      </c>
      <c r="G651" s="7">
        <v>23</v>
      </c>
      <c r="H651" s="7" t="s">
        <v>53</v>
      </c>
      <c r="I651" s="7" t="s">
        <v>53</v>
      </c>
      <c r="J651" s="7" t="s">
        <v>23</v>
      </c>
      <c r="K651" s="7">
        <v>2361</v>
      </c>
      <c r="L651" s="7">
        <v>7777</v>
      </c>
      <c r="M651" s="7" t="s">
        <v>24</v>
      </c>
      <c r="N651" s="7" t="s">
        <v>31</v>
      </c>
      <c r="O651" s="7" t="s">
        <v>25</v>
      </c>
      <c r="P651" s="7">
        <v>35780</v>
      </c>
      <c r="Q651" s="7">
        <v>14170</v>
      </c>
      <c r="R651" s="8">
        <v>21610</v>
      </c>
      <c r="S651" s="2">
        <v>21.61</v>
      </c>
    </row>
    <row r="652" spans="1:19" x14ac:dyDescent="0.25">
      <c r="A652" s="2">
        <f t="shared" si="30"/>
        <v>5</v>
      </c>
      <c r="B652" s="2">
        <f t="shared" si="31"/>
        <v>22</v>
      </c>
      <c r="C652" s="2" t="str">
        <f t="shared" si="32"/>
        <v>martes</v>
      </c>
      <c r="D652" s="16" t="s">
        <v>1427</v>
      </c>
      <c r="E652" s="7" t="s">
        <v>1428</v>
      </c>
      <c r="F652" s="7">
        <v>1</v>
      </c>
      <c r="G652" s="7">
        <v>64</v>
      </c>
      <c r="H652" s="7" t="s">
        <v>76</v>
      </c>
      <c r="I652" s="7" t="s">
        <v>76</v>
      </c>
      <c r="J652" s="7" t="s">
        <v>23</v>
      </c>
      <c r="K652" s="7">
        <v>2361</v>
      </c>
      <c r="L652" s="7">
        <v>7777</v>
      </c>
      <c r="M652" s="7" t="s">
        <v>24</v>
      </c>
      <c r="N652" s="7" t="s">
        <v>31</v>
      </c>
      <c r="O652" s="7" t="s">
        <v>25</v>
      </c>
      <c r="P652" s="7">
        <v>17390</v>
      </c>
      <c r="Q652" s="7">
        <v>12300</v>
      </c>
      <c r="R652" s="8">
        <v>5090</v>
      </c>
      <c r="S652" s="2">
        <v>5.09</v>
      </c>
    </row>
    <row r="653" spans="1:19" x14ac:dyDescent="0.25">
      <c r="A653" s="2">
        <f t="shared" si="30"/>
        <v>5</v>
      </c>
      <c r="B653" s="2">
        <f t="shared" si="31"/>
        <v>22</v>
      </c>
      <c r="C653" s="2" t="str">
        <f t="shared" si="32"/>
        <v>martes</v>
      </c>
      <c r="D653" s="16" t="s">
        <v>1429</v>
      </c>
      <c r="E653" s="7" t="s">
        <v>1430</v>
      </c>
      <c r="F653" s="7">
        <v>8</v>
      </c>
      <c r="G653" s="7">
        <v>73</v>
      </c>
      <c r="H653" s="7" t="s">
        <v>46</v>
      </c>
      <c r="I653" s="7" t="s">
        <v>46</v>
      </c>
      <c r="J653" s="7" t="s">
        <v>23</v>
      </c>
      <c r="K653" s="7">
        <v>2361</v>
      </c>
      <c r="L653" s="7">
        <v>7777</v>
      </c>
      <c r="M653" s="7" t="s">
        <v>24</v>
      </c>
      <c r="N653" s="7" t="s">
        <v>31</v>
      </c>
      <c r="O653" s="7" t="s">
        <v>25</v>
      </c>
      <c r="P653" s="7">
        <v>19970</v>
      </c>
      <c r="Q653" s="7">
        <v>12290</v>
      </c>
      <c r="R653" s="8">
        <v>7680</v>
      </c>
      <c r="S653" s="2">
        <v>7.68</v>
      </c>
    </row>
    <row r="654" spans="1:19" x14ac:dyDescent="0.25">
      <c r="A654" s="2">
        <f t="shared" si="30"/>
        <v>5</v>
      </c>
      <c r="B654" s="2">
        <f t="shared" si="31"/>
        <v>22</v>
      </c>
      <c r="C654" s="2" t="str">
        <f t="shared" si="32"/>
        <v>martes</v>
      </c>
      <c r="D654" s="16" t="s">
        <v>1431</v>
      </c>
      <c r="E654" s="7" t="s">
        <v>1432</v>
      </c>
      <c r="F654" s="7">
        <v>41</v>
      </c>
      <c r="G654" s="7">
        <v>107</v>
      </c>
      <c r="H654" s="7" t="s">
        <v>62</v>
      </c>
      <c r="I654" s="7" t="s">
        <v>62</v>
      </c>
      <c r="J654" s="7" t="s">
        <v>23</v>
      </c>
      <c r="K654" s="7">
        <v>2361</v>
      </c>
      <c r="L654" s="7">
        <v>7777</v>
      </c>
      <c r="M654" s="7" t="s">
        <v>24</v>
      </c>
      <c r="N654" s="7" t="s">
        <v>31</v>
      </c>
      <c r="O654" s="7" t="s">
        <v>25</v>
      </c>
      <c r="P654" s="7">
        <v>19920</v>
      </c>
      <c r="Q654" s="7">
        <v>11990</v>
      </c>
      <c r="R654" s="8">
        <v>7930</v>
      </c>
      <c r="S654" s="2">
        <v>7.93</v>
      </c>
    </row>
    <row r="655" spans="1:19" x14ac:dyDescent="0.25">
      <c r="A655" s="2">
        <f t="shared" si="30"/>
        <v>5</v>
      </c>
      <c r="B655" s="2">
        <f t="shared" si="31"/>
        <v>22</v>
      </c>
      <c r="C655" s="2" t="str">
        <f t="shared" si="32"/>
        <v>martes</v>
      </c>
      <c r="D655" s="16" t="s">
        <v>1433</v>
      </c>
      <c r="E655" s="7" t="s">
        <v>1434</v>
      </c>
      <c r="F655" s="7">
        <v>46</v>
      </c>
      <c r="G655" s="7">
        <v>86</v>
      </c>
      <c r="H655" s="7" t="s">
        <v>35</v>
      </c>
      <c r="I655" s="7" t="s">
        <v>35</v>
      </c>
      <c r="J655" s="7" t="s">
        <v>23</v>
      </c>
      <c r="K655" s="7">
        <v>2361</v>
      </c>
      <c r="L655" s="7">
        <v>7777</v>
      </c>
      <c r="M655" s="7" t="s">
        <v>24</v>
      </c>
      <c r="N655" s="7" t="s">
        <v>31</v>
      </c>
      <c r="O655" s="7" t="s">
        <v>43</v>
      </c>
      <c r="P655" s="7">
        <v>23530</v>
      </c>
      <c r="Q655" s="7">
        <v>12930</v>
      </c>
      <c r="R655" s="8">
        <v>10600</v>
      </c>
      <c r="S655" s="2">
        <v>10.6</v>
      </c>
    </row>
    <row r="656" spans="1:19" x14ac:dyDescent="0.25">
      <c r="A656" s="2">
        <f t="shared" si="30"/>
        <v>5</v>
      </c>
      <c r="B656" s="2">
        <f t="shared" si="31"/>
        <v>22</v>
      </c>
      <c r="C656" s="2" t="str">
        <f t="shared" si="32"/>
        <v>martes</v>
      </c>
      <c r="D656" s="16" t="s">
        <v>1435</v>
      </c>
      <c r="E656" s="7" t="s">
        <v>1436</v>
      </c>
      <c r="F656" s="7">
        <v>52</v>
      </c>
      <c r="G656" s="7">
        <v>111</v>
      </c>
      <c r="H656" s="7" t="s">
        <v>125</v>
      </c>
      <c r="I656" s="7">
        <v>1306</v>
      </c>
      <c r="J656" s="7" t="s">
        <v>23</v>
      </c>
      <c r="K656" s="7">
        <v>2361</v>
      </c>
      <c r="L656" s="7">
        <v>7777</v>
      </c>
      <c r="M656" s="7" t="s">
        <v>24</v>
      </c>
      <c r="N656" s="7" t="s">
        <v>31</v>
      </c>
      <c r="O656" s="7" t="s">
        <v>25</v>
      </c>
      <c r="P656" s="7">
        <v>13010</v>
      </c>
      <c r="Q656" s="7">
        <v>12010</v>
      </c>
      <c r="R656" s="8">
        <v>1000</v>
      </c>
      <c r="S656" s="2">
        <v>1</v>
      </c>
    </row>
    <row r="657" spans="1:19" x14ac:dyDescent="0.25">
      <c r="A657" s="2">
        <f t="shared" si="30"/>
        <v>5</v>
      </c>
      <c r="B657" s="2">
        <f t="shared" si="31"/>
        <v>22</v>
      </c>
      <c r="C657" s="2" t="str">
        <f t="shared" si="32"/>
        <v>martes</v>
      </c>
      <c r="D657" s="16" t="s">
        <v>1438</v>
      </c>
      <c r="E657" s="7" t="s">
        <v>1439</v>
      </c>
      <c r="F657" s="7">
        <v>60</v>
      </c>
      <c r="G657" s="7">
        <v>121</v>
      </c>
      <c r="H657" s="7" t="s">
        <v>49</v>
      </c>
      <c r="I657" s="7" t="s">
        <v>49</v>
      </c>
      <c r="J657" s="7" t="s">
        <v>23</v>
      </c>
      <c r="K657" s="7">
        <v>2361</v>
      </c>
      <c r="L657" s="7">
        <v>7777</v>
      </c>
      <c r="M657" s="7" t="s">
        <v>24</v>
      </c>
      <c r="N657" s="7" t="s">
        <v>31</v>
      </c>
      <c r="O657" s="7" t="s">
        <v>25</v>
      </c>
      <c r="P657" s="7">
        <v>20280</v>
      </c>
      <c r="Q657" s="7">
        <v>11920</v>
      </c>
      <c r="R657" s="8">
        <v>8360</v>
      </c>
      <c r="S657" s="2">
        <v>8.36</v>
      </c>
    </row>
    <row r="658" spans="1:19" x14ac:dyDescent="0.25">
      <c r="A658" s="2">
        <f t="shared" si="30"/>
        <v>5</v>
      </c>
      <c r="B658" s="2">
        <f t="shared" si="31"/>
        <v>22</v>
      </c>
      <c r="C658" s="2" t="str">
        <f t="shared" si="32"/>
        <v>martes</v>
      </c>
      <c r="D658" s="16" t="s">
        <v>1440</v>
      </c>
      <c r="E658" s="7" t="s">
        <v>1441</v>
      </c>
      <c r="F658" s="7">
        <v>74</v>
      </c>
      <c r="G658" s="7">
        <v>136</v>
      </c>
      <c r="H658" s="7" t="s">
        <v>38</v>
      </c>
      <c r="I658" s="7" t="s">
        <v>38</v>
      </c>
      <c r="J658" s="7" t="s">
        <v>23</v>
      </c>
      <c r="K658" s="7">
        <v>2361</v>
      </c>
      <c r="L658" s="7">
        <v>7777</v>
      </c>
      <c r="M658" s="7" t="s">
        <v>24</v>
      </c>
      <c r="N658" s="7" t="s">
        <v>31</v>
      </c>
      <c r="O658" s="7" t="s">
        <v>25</v>
      </c>
      <c r="P658" s="7">
        <v>18790</v>
      </c>
      <c r="Q658" s="7">
        <v>12210</v>
      </c>
      <c r="R658" s="8">
        <v>6580</v>
      </c>
      <c r="S658" s="2">
        <v>6.58</v>
      </c>
    </row>
    <row r="659" spans="1:19" x14ac:dyDescent="0.25">
      <c r="A659" s="2">
        <f t="shared" si="30"/>
        <v>5</v>
      </c>
      <c r="B659" s="2">
        <f t="shared" si="31"/>
        <v>22</v>
      </c>
      <c r="C659" s="2" t="str">
        <f t="shared" si="32"/>
        <v>martes</v>
      </c>
      <c r="D659" s="16" t="s">
        <v>1443</v>
      </c>
      <c r="E659" s="7" t="s">
        <v>1444</v>
      </c>
      <c r="F659" s="7">
        <v>126</v>
      </c>
      <c r="G659" s="7">
        <v>200</v>
      </c>
      <c r="H659" s="7" t="s">
        <v>42</v>
      </c>
      <c r="I659" s="7" t="s">
        <v>42</v>
      </c>
      <c r="J659" s="7" t="s">
        <v>23</v>
      </c>
      <c r="K659" s="7">
        <v>2361</v>
      </c>
      <c r="L659" s="7">
        <v>7777</v>
      </c>
      <c r="M659" s="7" t="s">
        <v>24</v>
      </c>
      <c r="N659" s="7" t="s">
        <v>31</v>
      </c>
      <c r="O659" s="7" t="s">
        <v>25</v>
      </c>
      <c r="P659" s="7">
        <v>17220</v>
      </c>
      <c r="Q659" s="7">
        <v>12130</v>
      </c>
      <c r="R659" s="8">
        <v>5090</v>
      </c>
      <c r="S659" s="2">
        <v>5.09</v>
      </c>
    </row>
    <row r="660" spans="1:19" x14ac:dyDescent="0.25">
      <c r="A660" s="2">
        <f t="shared" si="30"/>
        <v>5</v>
      </c>
      <c r="B660" s="2">
        <f t="shared" si="31"/>
        <v>22</v>
      </c>
      <c r="C660" s="2" t="str">
        <f t="shared" si="32"/>
        <v>martes</v>
      </c>
      <c r="D660" s="16" t="s">
        <v>1445</v>
      </c>
      <c r="E660" s="7" t="s">
        <v>1446</v>
      </c>
      <c r="F660" s="7">
        <v>166</v>
      </c>
      <c r="G660" s="7">
        <v>238</v>
      </c>
      <c r="H660" s="7" t="s">
        <v>56</v>
      </c>
      <c r="I660" s="7">
        <v>1305</v>
      </c>
      <c r="J660" s="7" t="s">
        <v>23</v>
      </c>
      <c r="K660" s="7">
        <v>2361</v>
      </c>
      <c r="L660" s="7">
        <v>7777</v>
      </c>
      <c r="M660" s="7" t="s">
        <v>24</v>
      </c>
      <c r="N660" s="7" t="s">
        <v>31</v>
      </c>
      <c r="O660" s="7" t="s">
        <v>25</v>
      </c>
      <c r="P660" s="7">
        <v>18840</v>
      </c>
      <c r="Q660" s="7">
        <v>12170</v>
      </c>
      <c r="R660" s="8">
        <v>6670</v>
      </c>
      <c r="S660" s="2">
        <v>6.67</v>
      </c>
    </row>
    <row r="661" spans="1:19" x14ac:dyDescent="0.25">
      <c r="A661" s="2">
        <f t="shared" si="30"/>
        <v>5</v>
      </c>
      <c r="B661" s="2">
        <f t="shared" si="31"/>
        <v>22</v>
      </c>
      <c r="C661" s="2" t="str">
        <f t="shared" si="32"/>
        <v>martes</v>
      </c>
      <c r="D661" s="16" t="s">
        <v>1447</v>
      </c>
      <c r="E661" s="7" t="s">
        <v>1448</v>
      </c>
      <c r="F661" s="7">
        <v>181</v>
      </c>
      <c r="G661" s="7">
        <v>248</v>
      </c>
      <c r="H661" s="7" t="s">
        <v>30</v>
      </c>
      <c r="I661" s="7" t="s">
        <v>30</v>
      </c>
      <c r="J661" s="7" t="s">
        <v>23</v>
      </c>
      <c r="K661" s="7">
        <v>2361</v>
      </c>
      <c r="L661" s="7">
        <v>7777</v>
      </c>
      <c r="M661" s="7" t="s">
        <v>24</v>
      </c>
      <c r="N661" s="7" t="s">
        <v>31</v>
      </c>
      <c r="O661" s="7" t="s">
        <v>25</v>
      </c>
      <c r="P661" s="7">
        <v>19680</v>
      </c>
      <c r="Q661" s="7">
        <v>11780</v>
      </c>
      <c r="R661" s="8">
        <v>7900</v>
      </c>
      <c r="S661" s="2">
        <v>7.9</v>
      </c>
    </row>
    <row r="662" spans="1:19" x14ac:dyDescent="0.25">
      <c r="A662" s="2">
        <f t="shared" si="30"/>
        <v>5</v>
      </c>
      <c r="B662" s="2">
        <f t="shared" si="31"/>
        <v>22</v>
      </c>
      <c r="C662" s="2" t="str">
        <f t="shared" si="32"/>
        <v>martes</v>
      </c>
      <c r="D662" s="16" t="s">
        <v>1450</v>
      </c>
      <c r="E662" s="7" t="s">
        <v>1451</v>
      </c>
      <c r="F662" s="7">
        <v>191</v>
      </c>
      <c r="G662" s="7">
        <v>261</v>
      </c>
      <c r="H662" s="7" t="s">
        <v>53</v>
      </c>
      <c r="I662" s="7" t="s">
        <v>53</v>
      </c>
      <c r="J662" s="7" t="s">
        <v>23</v>
      </c>
      <c r="K662" s="7">
        <v>2361</v>
      </c>
      <c r="L662" s="7">
        <v>7777</v>
      </c>
      <c r="M662" s="7" t="s">
        <v>24</v>
      </c>
      <c r="N662" s="7" t="s">
        <v>31</v>
      </c>
      <c r="O662" s="7" t="s">
        <v>25</v>
      </c>
      <c r="P662" s="7">
        <v>18750</v>
      </c>
      <c r="Q662" s="7">
        <v>13330</v>
      </c>
      <c r="R662" s="8">
        <v>5420</v>
      </c>
      <c r="S662" s="2">
        <v>5.42</v>
      </c>
    </row>
    <row r="663" spans="1:19" x14ac:dyDescent="0.25">
      <c r="A663" s="2">
        <f t="shared" si="30"/>
        <v>5</v>
      </c>
      <c r="B663" s="2">
        <f t="shared" si="31"/>
        <v>22</v>
      </c>
      <c r="C663" s="2" t="str">
        <f t="shared" si="32"/>
        <v>martes</v>
      </c>
      <c r="D663" s="16" t="s">
        <v>1452</v>
      </c>
      <c r="E663" s="7" t="s">
        <v>1453</v>
      </c>
      <c r="F663" s="7">
        <v>219</v>
      </c>
      <c r="G663" s="7">
        <v>28</v>
      </c>
      <c r="H663" s="7" t="s">
        <v>59</v>
      </c>
      <c r="I663" s="7" t="s">
        <v>87</v>
      </c>
      <c r="J663" s="7" t="s">
        <v>23</v>
      </c>
      <c r="K663" s="7">
        <v>2161</v>
      </c>
      <c r="L663" s="7">
        <v>7777</v>
      </c>
      <c r="M663" s="7" t="s">
        <v>24</v>
      </c>
      <c r="N663" s="7" t="s">
        <v>31</v>
      </c>
      <c r="O663" s="7" t="s">
        <v>25</v>
      </c>
      <c r="P663" s="7">
        <v>21270</v>
      </c>
      <c r="Q663" s="7">
        <v>12220</v>
      </c>
      <c r="R663" s="8">
        <v>9050</v>
      </c>
      <c r="S663" s="2">
        <v>9.0500000000000007</v>
      </c>
    </row>
    <row r="664" spans="1:19" x14ac:dyDescent="0.25">
      <c r="A664" s="2">
        <f t="shared" si="30"/>
        <v>5</v>
      </c>
      <c r="B664" s="2">
        <f t="shared" si="31"/>
        <v>22</v>
      </c>
      <c r="C664" s="2" t="str">
        <f t="shared" si="32"/>
        <v>martes</v>
      </c>
      <c r="D664" s="16" t="s">
        <v>1454</v>
      </c>
      <c r="E664" s="7" t="s">
        <v>1455</v>
      </c>
      <c r="F664" s="7">
        <v>20</v>
      </c>
      <c r="G664" s="7">
        <v>293</v>
      </c>
      <c r="H664" s="7" t="s">
        <v>110</v>
      </c>
      <c r="I664" s="7" t="s">
        <v>110</v>
      </c>
      <c r="J664" s="7" t="s">
        <v>23</v>
      </c>
      <c r="K664" s="7">
        <v>2161</v>
      </c>
      <c r="L664" s="7">
        <v>7777</v>
      </c>
      <c r="M664" s="7" t="s">
        <v>24</v>
      </c>
      <c r="N664" s="7" t="s">
        <v>31</v>
      </c>
      <c r="O664" s="7" t="s">
        <v>25</v>
      </c>
      <c r="P664" s="7">
        <v>16680</v>
      </c>
      <c r="Q664" s="7">
        <v>10520</v>
      </c>
      <c r="R664" s="8">
        <v>6160</v>
      </c>
      <c r="S664" s="2">
        <v>6.16</v>
      </c>
    </row>
    <row r="665" spans="1:19" x14ac:dyDescent="0.25">
      <c r="A665" s="2">
        <f t="shared" si="30"/>
        <v>5</v>
      </c>
      <c r="B665" s="2">
        <f t="shared" si="31"/>
        <v>22</v>
      </c>
      <c r="C665" s="2" t="str">
        <f t="shared" si="32"/>
        <v>martes</v>
      </c>
      <c r="D665" s="16" t="s">
        <v>1456</v>
      </c>
      <c r="E665" s="7" t="s">
        <v>1457</v>
      </c>
      <c r="F665" s="7">
        <v>22</v>
      </c>
      <c r="G665" s="7">
        <v>5</v>
      </c>
      <c r="H665" s="7" t="s">
        <v>70</v>
      </c>
      <c r="I665" s="7" t="s">
        <v>70</v>
      </c>
      <c r="J665" s="7" t="s">
        <v>23</v>
      </c>
      <c r="K665" s="7">
        <v>2361</v>
      </c>
      <c r="L665" s="7">
        <v>7777</v>
      </c>
      <c r="M665" s="7" t="s">
        <v>24</v>
      </c>
      <c r="N665" s="7" t="s">
        <v>31</v>
      </c>
      <c r="O665" s="7" t="s">
        <v>43</v>
      </c>
      <c r="P665" s="7">
        <v>21510</v>
      </c>
      <c r="Q665" s="7">
        <v>10030</v>
      </c>
      <c r="R665" s="8">
        <v>11480</v>
      </c>
      <c r="S665" s="2">
        <v>11.48</v>
      </c>
    </row>
    <row r="666" spans="1:19" x14ac:dyDescent="0.25">
      <c r="A666" s="2">
        <f t="shared" si="30"/>
        <v>5</v>
      </c>
      <c r="B666" s="2">
        <f t="shared" si="31"/>
        <v>22</v>
      </c>
      <c r="C666" s="2" t="str">
        <f t="shared" si="32"/>
        <v>martes</v>
      </c>
      <c r="D666" s="16" t="s">
        <v>1458</v>
      </c>
      <c r="E666" s="7" t="s">
        <v>1459</v>
      </c>
      <c r="F666" s="7">
        <v>317</v>
      </c>
      <c r="G666" s="7">
        <v>362</v>
      </c>
      <c r="H666" s="7" t="s">
        <v>46</v>
      </c>
      <c r="I666" s="7" t="s">
        <v>46</v>
      </c>
      <c r="J666" s="7" t="s">
        <v>23</v>
      </c>
      <c r="K666" s="7">
        <v>2161</v>
      </c>
      <c r="L666" s="7">
        <v>7777</v>
      </c>
      <c r="M666" s="7" t="s">
        <v>24</v>
      </c>
      <c r="N666" s="7" t="s">
        <v>31</v>
      </c>
      <c r="O666" s="7" t="s">
        <v>43</v>
      </c>
      <c r="P666" s="7">
        <v>25710</v>
      </c>
      <c r="Q666" s="7">
        <v>12180</v>
      </c>
      <c r="R666" s="8">
        <v>13530</v>
      </c>
      <c r="S666" s="2">
        <v>13.53</v>
      </c>
    </row>
    <row r="667" spans="1:19" x14ac:dyDescent="0.25">
      <c r="A667" s="2">
        <f t="shared" si="30"/>
        <v>5</v>
      </c>
      <c r="B667" s="2">
        <f t="shared" si="31"/>
        <v>22</v>
      </c>
      <c r="C667" s="2" t="str">
        <f t="shared" si="32"/>
        <v>martes</v>
      </c>
      <c r="D667" s="16" t="s">
        <v>1460</v>
      </c>
      <c r="E667" s="7" t="s">
        <v>1461</v>
      </c>
      <c r="F667" s="7">
        <v>345</v>
      </c>
      <c r="G667" s="7">
        <v>373</v>
      </c>
      <c r="H667" s="7" t="s">
        <v>62</v>
      </c>
      <c r="I667" s="7" t="s">
        <v>62</v>
      </c>
      <c r="J667" s="7" t="s">
        <v>23</v>
      </c>
      <c r="K667" s="7">
        <v>2161</v>
      </c>
      <c r="L667" s="7">
        <v>7777</v>
      </c>
      <c r="M667" s="7" t="s">
        <v>24</v>
      </c>
      <c r="N667" s="7" t="s">
        <v>31</v>
      </c>
      <c r="O667" s="7" t="s">
        <v>43</v>
      </c>
      <c r="P667" s="7">
        <v>20600</v>
      </c>
      <c r="Q667" s="7">
        <v>12010</v>
      </c>
      <c r="R667" s="8">
        <v>8590</v>
      </c>
      <c r="S667" s="2">
        <v>8.59</v>
      </c>
    </row>
    <row r="668" spans="1:19" x14ac:dyDescent="0.25">
      <c r="A668" s="2">
        <f t="shared" si="30"/>
        <v>5</v>
      </c>
      <c r="B668" s="2">
        <f t="shared" si="31"/>
        <v>22</v>
      </c>
      <c r="C668" s="2" t="str">
        <f t="shared" si="32"/>
        <v>martes</v>
      </c>
      <c r="D668" s="16" t="s">
        <v>1462</v>
      </c>
      <c r="E668" s="7" t="s">
        <v>1463</v>
      </c>
      <c r="F668" s="7">
        <v>361</v>
      </c>
      <c r="G668" s="7">
        <v>412</v>
      </c>
      <c r="H668" s="7" t="s">
        <v>53</v>
      </c>
      <c r="I668" s="7" t="s">
        <v>53</v>
      </c>
      <c r="J668" s="7" t="s">
        <v>23</v>
      </c>
      <c r="K668" s="7">
        <v>2361</v>
      </c>
      <c r="L668" s="7">
        <v>7777</v>
      </c>
      <c r="M668" s="7" t="s">
        <v>24</v>
      </c>
      <c r="N668" s="7" t="s">
        <v>31</v>
      </c>
      <c r="O668" s="7" t="s">
        <v>25</v>
      </c>
      <c r="P668" s="7">
        <v>24650</v>
      </c>
      <c r="Q668" s="7">
        <v>13150</v>
      </c>
      <c r="R668" s="8">
        <v>11500</v>
      </c>
      <c r="S668" s="2">
        <v>11.5</v>
      </c>
    </row>
    <row r="669" spans="1:19" x14ac:dyDescent="0.25">
      <c r="A669" s="2">
        <f t="shared" si="30"/>
        <v>5</v>
      </c>
      <c r="B669" s="2">
        <f t="shared" si="31"/>
        <v>22</v>
      </c>
      <c r="C669" s="2" t="str">
        <f t="shared" si="32"/>
        <v>martes</v>
      </c>
      <c r="D669" s="16" t="s">
        <v>1464</v>
      </c>
      <c r="E669" s="7" t="s">
        <v>1465</v>
      </c>
      <c r="F669" s="7">
        <v>367</v>
      </c>
      <c r="G669" s="7">
        <v>419</v>
      </c>
      <c r="H669" s="7" t="s">
        <v>35</v>
      </c>
      <c r="I669" s="7" t="s">
        <v>35</v>
      </c>
      <c r="J669" s="7" t="s">
        <v>23</v>
      </c>
      <c r="K669" s="7">
        <v>2161</v>
      </c>
      <c r="L669" s="7">
        <v>7777</v>
      </c>
      <c r="M669" s="7" t="s">
        <v>24</v>
      </c>
      <c r="N669" s="7" t="s">
        <v>31</v>
      </c>
      <c r="O669" s="7" t="s">
        <v>25</v>
      </c>
      <c r="P669" s="7">
        <v>21590</v>
      </c>
      <c r="Q669" s="7">
        <v>12930</v>
      </c>
      <c r="R669" s="8">
        <v>8660</v>
      </c>
      <c r="S669" s="2">
        <v>8.66</v>
      </c>
    </row>
    <row r="670" spans="1:19" x14ac:dyDescent="0.25">
      <c r="A670" s="2">
        <f t="shared" si="30"/>
        <v>5</v>
      </c>
      <c r="B670" s="2">
        <f t="shared" si="31"/>
        <v>22</v>
      </c>
      <c r="C670" s="2" t="str">
        <f t="shared" si="32"/>
        <v>martes</v>
      </c>
      <c r="D670" s="16" t="s">
        <v>1466</v>
      </c>
      <c r="E670" s="7" t="s">
        <v>1467</v>
      </c>
      <c r="F670" s="7">
        <v>424</v>
      </c>
      <c r="G670" s="7">
        <v>482</v>
      </c>
      <c r="H670" s="7" t="s">
        <v>42</v>
      </c>
      <c r="I670" s="7" t="s">
        <v>42</v>
      </c>
      <c r="J670" s="7" t="s">
        <v>23</v>
      </c>
      <c r="K670" s="7">
        <v>2161</v>
      </c>
      <c r="L670" s="7">
        <v>7777</v>
      </c>
      <c r="M670" s="7" t="s">
        <v>24</v>
      </c>
      <c r="N670" s="7" t="s">
        <v>31</v>
      </c>
      <c r="O670" s="7" t="s">
        <v>25</v>
      </c>
      <c r="P670" s="7">
        <v>23640</v>
      </c>
      <c r="Q670" s="7">
        <v>12080</v>
      </c>
      <c r="R670" s="8">
        <v>11560</v>
      </c>
      <c r="S670" s="2">
        <v>11.56</v>
      </c>
    </row>
    <row r="671" spans="1:19" x14ac:dyDescent="0.25">
      <c r="A671" s="2">
        <f t="shared" si="30"/>
        <v>5</v>
      </c>
      <c r="B671" s="2">
        <f t="shared" si="31"/>
        <v>22</v>
      </c>
      <c r="C671" s="2" t="str">
        <f t="shared" si="32"/>
        <v>martes</v>
      </c>
      <c r="D671" s="16" t="s">
        <v>1468</v>
      </c>
      <c r="E671" s="7" t="s">
        <v>1469</v>
      </c>
      <c r="F671" s="7">
        <v>434</v>
      </c>
      <c r="G671" s="7">
        <v>489</v>
      </c>
      <c r="H671" s="7" t="s">
        <v>30</v>
      </c>
      <c r="I671" s="7" t="s">
        <v>30</v>
      </c>
      <c r="J671" s="7" t="s">
        <v>23</v>
      </c>
      <c r="K671" s="7">
        <v>2161</v>
      </c>
      <c r="L671" s="7">
        <v>7777</v>
      </c>
      <c r="M671" s="7" t="s">
        <v>24</v>
      </c>
      <c r="N671" s="7" t="s">
        <v>31</v>
      </c>
      <c r="O671" s="7" t="s">
        <v>25</v>
      </c>
      <c r="P671" s="7">
        <v>23430</v>
      </c>
      <c r="Q671" s="7">
        <v>11800</v>
      </c>
      <c r="R671" s="8">
        <v>11630</v>
      </c>
      <c r="S671" s="2">
        <v>11.63</v>
      </c>
    </row>
    <row r="672" spans="1:19" x14ac:dyDescent="0.25">
      <c r="A672" s="2">
        <f t="shared" si="30"/>
        <v>5</v>
      </c>
      <c r="B672" s="2">
        <f t="shared" si="31"/>
        <v>22</v>
      </c>
      <c r="C672" s="2" t="str">
        <f t="shared" si="32"/>
        <v>martes</v>
      </c>
      <c r="D672" s="16" t="s">
        <v>1470</v>
      </c>
      <c r="E672" s="7" t="s">
        <v>1471</v>
      </c>
      <c r="F672" s="7">
        <v>455</v>
      </c>
      <c r="G672" s="7">
        <v>501</v>
      </c>
      <c r="H672" s="7" t="s">
        <v>59</v>
      </c>
      <c r="I672" s="7" t="s">
        <v>87</v>
      </c>
      <c r="J672" s="7" t="s">
        <v>23</v>
      </c>
      <c r="K672" s="7">
        <v>2161</v>
      </c>
      <c r="L672" s="7">
        <v>7777</v>
      </c>
      <c r="M672" s="7" t="s">
        <v>24</v>
      </c>
      <c r="N672" s="7" t="s">
        <v>31</v>
      </c>
      <c r="O672" s="7" t="s">
        <v>43</v>
      </c>
      <c r="P672" s="7">
        <v>26450</v>
      </c>
      <c r="Q672" s="7">
        <v>12150</v>
      </c>
      <c r="R672" s="8">
        <v>14300</v>
      </c>
      <c r="S672" s="2">
        <v>14.3</v>
      </c>
    </row>
    <row r="673" spans="1:19" x14ac:dyDescent="0.25">
      <c r="A673" s="2">
        <f t="shared" si="30"/>
        <v>5</v>
      </c>
      <c r="B673" s="2">
        <f t="shared" si="31"/>
        <v>22</v>
      </c>
      <c r="C673" s="2" t="str">
        <f t="shared" si="32"/>
        <v>martes</v>
      </c>
      <c r="D673" s="16" t="s">
        <v>1472</v>
      </c>
      <c r="E673" s="7" t="s">
        <v>1473</v>
      </c>
      <c r="F673" s="7">
        <v>539</v>
      </c>
      <c r="G673" s="7">
        <v>580</v>
      </c>
      <c r="H673" s="7" t="s">
        <v>35</v>
      </c>
      <c r="I673" s="7" t="s">
        <v>35</v>
      </c>
      <c r="J673" s="7" t="s">
        <v>23</v>
      </c>
      <c r="K673" s="7">
        <v>2161</v>
      </c>
      <c r="L673" s="7">
        <v>7777</v>
      </c>
      <c r="M673" s="7" t="s">
        <v>24</v>
      </c>
      <c r="N673" s="7" t="s">
        <v>31</v>
      </c>
      <c r="O673" s="7" t="s">
        <v>43</v>
      </c>
      <c r="P673" s="7">
        <v>28130</v>
      </c>
      <c r="Q673" s="7">
        <v>12890</v>
      </c>
      <c r="R673" s="8">
        <v>15240</v>
      </c>
      <c r="S673" s="2">
        <v>15.24</v>
      </c>
    </row>
    <row r="674" spans="1:19" x14ac:dyDescent="0.25">
      <c r="A674" s="2">
        <f t="shared" si="30"/>
        <v>5</v>
      </c>
      <c r="B674" s="2">
        <f t="shared" si="31"/>
        <v>22</v>
      </c>
      <c r="C674" s="2" t="str">
        <f t="shared" si="32"/>
        <v>martes</v>
      </c>
      <c r="D674" s="16" t="s">
        <v>1474</v>
      </c>
      <c r="E674" s="7" t="s">
        <v>1475</v>
      </c>
      <c r="F674" s="7">
        <v>565</v>
      </c>
      <c r="G674" s="7">
        <v>604</v>
      </c>
      <c r="H674" s="7" t="s">
        <v>110</v>
      </c>
      <c r="I674" s="7" t="s">
        <v>110</v>
      </c>
      <c r="J674" s="7" t="s">
        <v>23</v>
      </c>
      <c r="K674" s="7">
        <v>2161</v>
      </c>
      <c r="L674" s="7">
        <v>7777</v>
      </c>
      <c r="M674" s="7" t="s">
        <v>24</v>
      </c>
      <c r="N674" s="7" t="s">
        <v>31</v>
      </c>
      <c r="O674" s="7" t="s">
        <v>43</v>
      </c>
      <c r="P674" s="7">
        <v>23400</v>
      </c>
      <c r="Q674" s="7">
        <v>10490</v>
      </c>
      <c r="R674" s="8">
        <v>12910</v>
      </c>
      <c r="S674" s="2">
        <v>12.91</v>
      </c>
    </row>
    <row r="675" spans="1:19" x14ac:dyDescent="0.25">
      <c r="A675" s="2">
        <f t="shared" si="30"/>
        <v>5</v>
      </c>
      <c r="B675" s="2">
        <f t="shared" si="31"/>
        <v>22</v>
      </c>
      <c r="C675" s="2" t="str">
        <f t="shared" si="32"/>
        <v>martes</v>
      </c>
      <c r="D675" s="16" t="s">
        <v>1476</v>
      </c>
      <c r="E675" s="7" t="s">
        <v>1477</v>
      </c>
      <c r="F675" s="7">
        <v>568</v>
      </c>
      <c r="G675" s="7">
        <v>634</v>
      </c>
      <c r="H675" s="7" t="s">
        <v>70</v>
      </c>
      <c r="I675" s="7" t="s">
        <v>70</v>
      </c>
      <c r="J675" s="7" t="s">
        <v>23</v>
      </c>
      <c r="K675" s="7">
        <v>2161</v>
      </c>
      <c r="L675" s="7">
        <v>7777</v>
      </c>
      <c r="M675" s="7" t="s">
        <v>24</v>
      </c>
      <c r="N675" s="7" t="s">
        <v>31</v>
      </c>
      <c r="O675" s="7" t="s">
        <v>43</v>
      </c>
      <c r="P675" s="7">
        <v>31840</v>
      </c>
      <c r="Q675" s="7">
        <v>9920</v>
      </c>
      <c r="R675" s="8">
        <v>21920</v>
      </c>
      <c r="S675" s="2">
        <v>21.92</v>
      </c>
    </row>
    <row r="676" spans="1:19" x14ac:dyDescent="0.25">
      <c r="A676" s="2">
        <f t="shared" si="30"/>
        <v>5</v>
      </c>
      <c r="B676" s="2">
        <f t="shared" si="31"/>
        <v>22</v>
      </c>
      <c r="C676" s="2" t="str">
        <f t="shared" si="32"/>
        <v>martes</v>
      </c>
      <c r="D676" s="16" t="s">
        <v>1479</v>
      </c>
      <c r="E676" s="7" t="s">
        <v>1480</v>
      </c>
      <c r="F676" s="7">
        <v>591</v>
      </c>
      <c r="G676" s="7">
        <v>640</v>
      </c>
      <c r="H676" s="7" t="s">
        <v>46</v>
      </c>
      <c r="I676" s="7" t="s">
        <v>46</v>
      </c>
      <c r="J676" s="7" t="s">
        <v>23</v>
      </c>
      <c r="K676" s="7">
        <v>2161</v>
      </c>
      <c r="L676" s="7">
        <v>7777</v>
      </c>
      <c r="M676" s="7" t="s">
        <v>24</v>
      </c>
      <c r="N676" s="7" t="s">
        <v>31</v>
      </c>
      <c r="O676" s="7" t="s">
        <v>25</v>
      </c>
      <c r="P676" s="7">
        <v>22970</v>
      </c>
      <c r="Q676" s="7">
        <v>12150</v>
      </c>
      <c r="R676" s="8">
        <v>10820</v>
      </c>
      <c r="S676" s="2">
        <v>10.82</v>
      </c>
    </row>
    <row r="677" spans="1:19" x14ac:dyDescent="0.25">
      <c r="A677" s="2">
        <f t="shared" si="30"/>
        <v>5</v>
      </c>
      <c r="B677" s="2">
        <f t="shared" si="31"/>
        <v>22</v>
      </c>
      <c r="C677" s="2" t="str">
        <f t="shared" si="32"/>
        <v>martes</v>
      </c>
      <c r="D677" s="16" t="s">
        <v>1481</v>
      </c>
      <c r="E677" s="7" t="s">
        <v>1482</v>
      </c>
      <c r="F677" s="7">
        <v>627</v>
      </c>
      <c r="G677" s="7">
        <v>679</v>
      </c>
      <c r="H677" s="7" t="s">
        <v>49</v>
      </c>
      <c r="I677" s="7" t="s">
        <v>49</v>
      </c>
      <c r="J677" s="7" t="s">
        <v>23</v>
      </c>
      <c r="K677" s="7">
        <v>2161</v>
      </c>
      <c r="L677" s="7">
        <v>7777</v>
      </c>
      <c r="M677" s="7" t="s">
        <v>24</v>
      </c>
      <c r="N677" s="7" t="s">
        <v>31</v>
      </c>
      <c r="O677" s="7" t="s">
        <v>25</v>
      </c>
      <c r="P677" s="7">
        <v>35580</v>
      </c>
      <c r="Q677" s="7">
        <v>12250</v>
      </c>
      <c r="R677" s="8">
        <v>23330</v>
      </c>
      <c r="S677" s="2">
        <v>23.33</v>
      </c>
    </row>
    <row r="678" spans="1:19" x14ac:dyDescent="0.25">
      <c r="A678" s="2">
        <f t="shared" si="30"/>
        <v>5</v>
      </c>
      <c r="B678" s="2">
        <f t="shared" si="31"/>
        <v>22</v>
      </c>
      <c r="C678" s="2" t="str">
        <f t="shared" si="32"/>
        <v>martes</v>
      </c>
      <c r="D678" s="16" t="s">
        <v>1483</v>
      </c>
      <c r="E678" s="7" t="s">
        <v>1484</v>
      </c>
      <c r="F678" s="7">
        <v>693</v>
      </c>
      <c r="G678" s="7">
        <v>748</v>
      </c>
      <c r="H678" s="7" t="s">
        <v>42</v>
      </c>
      <c r="I678" s="7" t="s">
        <v>42</v>
      </c>
      <c r="J678" s="7" t="s">
        <v>23</v>
      </c>
      <c r="K678" s="7">
        <v>2161</v>
      </c>
      <c r="L678" s="7">
        <v>7777</v>
      </c>
      <c r="M678" s="7" t="s">
        <v>24</v>
      </c>
      <c r="N678" s="7" t="s">
        <v>31</v>
      </c>
      <c r="O678" s="7" t="s">
        <v>25</v>
      </c>
      <c r="P678" s="7">
        <v>23350</v>
      </c>
      <c r="Q678" s="7">
        <v>12070</v>
      </c>
      <c r="R678" s="8">
        <v>11280</v>
      </c>
      <c r="S678" s="2">
        <v>11.28</v>
      </c>
    </row>
    <row r="679" spans="1:19" x14ac:dyDescent="0.25">
      <c r="A679" s="2">
        <f t="shared" si="30"/>
        <v>5</v>
      </c>
      <c r="B679" s="2">
        <f t="shared" si="31"/>
        <v>22</v>
      </c>
      <c r="C679" s="2" t="str">
        <f t="shared" si="32"/>
        <v>martes</v>
      </c>
      <c r="D679" s="16" t="s">
        <v>1485</v>
      </c>
      <c r="E679" s="7" t="s">
        <v>1486</v>
      </c>
      <c r="F679" s="7">
        <v>740</v>
      </c>
      <c r="G679" s="7">
        <v>792</v>
      </c>
      <c r="H679" s="7" t="s">
        <v>59</v>
      </c>
      <c r="I679" s="7" t="s">
        <v>87</v>
      </c>
      <c r="J679" s="7" t="s">
        <v>23</v>
      </c>
      <c r="K679" s="7">
        <v>2361</v>
      </c>
      <c r="L679" s="7">
        <v>7777</v>
      </c>
      <c r="M679" s="7" t="s">
        <v>24</v>
      </c>
      <c r="N679" s="7" t="s">
        <v>31</v>
      </c>
      <c r="O679" s="7" t="s">
        <v>25</v>
      </c>
      <c r="P679" s="7">
        <v>23830</v>
      </c>
      <c r="Q679" s="7">
        <v>12140</v>
      </c>
      <c r="R679" s="8">
        <v>11690</v>
      </c>
      <c r="S679" s="2">
        <v>11.69</v>
      </c>
    </row>
    <row r="680" spans="1:19" x14ac:dyDescent="0.25">
      <c r="A680" s="2">
        <f t="shared" si="30"/>
        <v>5</v>
      </c>
      <c r="B680" s="2">
        <f t="shared" si="31"/>
        <v>22</v>
      </c>
      <c r="C680" s="2" t="str">
        <f t="shared" si="32"/>
        <v>martes</v>
      </c>
      <c r="D680" s="16" t="s">
        <v>1488</v>
      </c>
      <c r="E680" s="7" t="s">
        <v>1489</v>
      </c>
      <c r="F680" s="7">
        <v>742</v>
      </c>
      <c r="G680" s="7">
        <v>790</v>
      </c>
      <c r="H680" s="7" t="s">
        <v>53</v>
      </c>
      <c r="I680" s="7" t="s">
        <v>53</v>
      </c>
      <c r="J680" s="7" t="s">
        <v>23</v>
      </c>
      <c r="K680" s="7">
        <v>2361</v>
      </c>
      <c r="L680" s="7">
        <v>7777</v>
      </c>
      <c r="M680" s="7" t="s">
        <v>24</v>
      </c>
      <c r="N680" s="7" t="s">
        <v>31</v>
      </c>
      <c r="O680" s="7" t="s">
        <v>25</v>
      </c>
      <c r="P680" s="7">
        <v>21140</v>
      </c>
      <c r="Q680" s="7">
        <v>13090</v>
      </c>
      <c r="R680" s="8">
        <v>8050</v>
      </c>
      <c r="S680" s="2">
        <v>8.0500000000000007</v>
      </c>
    </row>
    <row r="681" spans="1:19" x14ac:dyDescent="0.25">
      <c r="A681" s="2">
        <f t="shared" si="30"/>
        <v>5</v>
      </c>
      <c r="B681" s="2">
        <f t="shared" si="31"/>
        <v>22</v>
      </c>
      <c r="C681" s="2" t="str">
        <f t="shared" si="32"/>
        <v>martes</v>
      </c>
      <c r="D681" s="16" t="s">
        <v>1490</v>
      </c>
      <c r="E681" s="7" t="s">
        <v>1491</v>
      </c>
      <c r="F681" s="7">
        <v>795</v>
      </c>
      <c r="G681" s="7">
        <v>846</v>
      </c>
      <c r="H681" s="7" t="s">
        <v>38</v>
      </c>
      <c r="I681" s="7" t="s">
        <v>38</v>
      </c>
      <c r="J681" s="7" t="s">
        <v>23</v>
      </c>
      <c r="K681" s="7">
        <v>2361</v>
      </c>
      <c r="L681" s="7">
        <v>7777</v>
      </c>
      <c r="M681" s="7" t="s">
        <v>24</v>
      </c>
      <c r="N681" s="7" t="s">
        <v>31</v>
      </c>
      <c r="O681" s="7" t="s">
        <v>25</v>
      </c>
      <c r="P681" s="7">
        <v>28980</v>
      </c>
      <c r="Q681" s="7">
        <v>12240</v>
      </c>
      <c r="R681" s="8">
        <v>16740</v>
      </c>
      <c r="S681" s="2">
        <v>16.739999999999998</v>
      </c>
    </row>
    <row r="682" spans="1:19" x14ac:dyDescent="0.25">
      <c r="A682" s="2">
        <f t="shared" si="30"/>
        <v>5</v>
      </c>
      <c r="B682" s="2">
        <f t="shared" si="31"/>
        <v>22</v>
      </c>
      <c r="C682" s="2" t="str">
        <f t="shared" si="32"/>
        <v>martes</v>
      </c>
      <c r="D682" s="16" t="s">
        <v>1492</v>
      </c>
      <c r="E682" s="7" t="s">
        <v>1493</v>
      </c>
      <c r="F682" s="7">
        <v>859</v>
      </c>
      <c r="G682" s="7">
        <v>834</v>
      </c>
      <c r="H682" s="7" t="s">
        <v>110</v>
      </c>
      <c r="I682" s="7" t="s">
        <v>110</v>
      </c>
      <c r="J682" s="7" t="s">
        <v>23</v>
      </c>
      <c r="K682" s="7">
        <v>2161</v>
      </c>
      <c r="L682" s="7">
        <v>7777</v>
      </c>
      <c r="M682" s="7" t="s">
        <v>24</v>
      </c>
      <c r="N682" s="7" t="s">
        <v>31</v>
      </c>
      <c r="O682" s="7" t="s">
        <v>43</v>
      </c>
      <c r="P682" s="7">
        <v>15250</v>
      </c>
      <c r="Q682" s="7">
        <v>10430</v>
      </c>
      <c r="R682" s="8">
        <v>4820</v>
      </c>
      <c r="S682" s="2">
        <v>4.82</v>
      </c>
    </row>
    <row r="683" spans="1:19" x14ac:dyDescent="0.25">
      <c r="A683" s="2">
        <f t="shared" si="30"/>
        <v>5</v>
      </c>
      <c r="B683" s="2">
        <f t="shared" si="31"/>
        <v>22</v>
      </c>
      <c r="C683" s="2" t="str">
        <f t="shared" si="32"/>
        <v>martes</v>
      </c>
      <c r="D683" s="16" t="s">
        <v>1494</v>
      </c>
      <c r="E683" s="7" t="s">
        <v>1495</v>
      </c>
      <c r="F683" s="7">
        <v>874</v>
      </c>
      <c r="G683" s="7">
        <v>111</v>
      </c>
      <c r="H683" s="7" t="s">
        <v>62</v>
      </c>
      <c r="I683" s="7" t="s">
        <v>62</v>
      </c>
      <c r="J683" s="7" t="s">
        <v>23</v>
      </c>
      <c r="K683" s="7">
        <v>2361</v>
      </c>
      <c r="L683" s="7">
        <v>7777</v>
      </c>
      <c r="M683" s="7" t="s">
        <v>24</v>
      </c>
      <c r="N683" s="7" t="s">
        <v>31</v>
      </c>
      <c r="O683" s="7" t="s">
        <v>43</v>
      </c>
      <c r="P683" s="7">
        <v>17730</v>
      </c>
      <c r="Q683" s="7">
        <v>12000</v>
      </c>
      <c r="R683" s="8">
        <v>5730</v>
      </c>
      <c r="S683" s="2">
        <v>5.73</v>
      </c>
    </row>
    <row r="684" spans="1:19" x14ac:dyDescent="0.25">
      <c r="A684" s="2">
        <f t="shared" si="30"/>
        <v>5</v>
      </c>
      <c r="B684" s="2">
        <f t="shared" si="31"/>
        <v>22</v>
      </c>
      <c r="C684" s="2" t="str">
        <f t="shared" si="32"/>
        <v>martes</v>
      </c>
      <c r="D684" s="16" t="s">
        <v>1497</v>
      </c>
      <c r="E684" s="7" t="s">
        <v>1498</v>
      </c>
      <c r="F684" s="7">
        <v>900</v>
      </c>
      <c r="G684" s="7">
        <v>43</v>
      </c>
      <c r="H684" s="7" t="s">
        <v>46</v>
      </c>
      <c r="I684" s="7" t="s">
        <v>46</v>
      </c>
      <c r="J684" s="7" t="s">
        <v>23</v>
      </c>
      <c r="K684" s="7">
        <v>2361</v>
      </c>
      <c r="L684" s="7">
        <v>7777</v>
      </c>
      <c r="M684" s="7" t="s">
        <v>24</v>
      </c>
      <c r="N684" s="7" t="s">
        <v>31</v>
      </c>
      <c r="O684" s="7" t="s">
        <v>43</v>
      </c>
      <c r="P684" s="7">
        <v>23080</v>
      </c>
      <c r="Q684" s="7">
        <v>12260</v>
      </c>
      <c r="R684" s="8">
        <v>10820</v>
      </c>
      <c r="S684" s="2">
        <v>10.82</v>
      </c>
    </row>
    <row r="685" spans="1:19" x14ac:dyDescent="0.25">
      <c r="A685" s="2">
        <f t="shared" si="30"/>
        <v>5</v>
      </c>
      <c r="B685" s="2">
        <f t="shared" si="31"/>
        <v>23</v>
      </c>
      <c r="C685" s="2" t="str">
        <f t="shared" si="32"/>
        <v>miércoles</v>
      </c>
      <c r="D685" s="16" t="s">
        <v>1500</v>
      </c>
      <c r="E685" s="7" t="s">
        <v>1501</v>
      </c>
      <c r="F685" s="7">
        <v>52</v>
      </c>
      <c r="G685" s="7">
        <v>153</v>
      </c>
      <c r="H685" s="7" t="s">
        <v>42</v>
      </c>
      <c r="I685" s="7" t="s">
        <v>42</v>
      </c>
      <c r="J685" s="7" t="s">
        <v>23</v>
      </c>
      <c r="K685" s="7">
        <v>2361</v>
      </c>
      <c r="L685" s="7">
        <v>7777</v>
      </c>
      <c r="M685" s="7" t="s">
        <v>24</v>
      </c>
      <c r="N685" s="7" t="s">
        <v>31</v>
      </c>
      <c r="O685" s="7" t="s">
        <v>25</v>
      </c>
      <c r="P685" s="7">
        <v>15970</v>
      </c>
      <c r="Q685" s="7">
        <v>12090</v>
      </c>
      <c r="R685" s="8">
        <v>3880</v>
      </c>
      <c r="S685" s="2">
        <v>3.88</v>
      </c>
    </row>
    <row r="686" spans="1:19" x14ac:dyDescent="0.25">
      <c r="A686" s="2">
        <f t="shared" si="30"/>
        <v>5</v>
      </c>
      <c r="B686" s="2">
        <f t="shared" si="31"/>
        <v>23</v>
      </c>
      <c r="C686" s="2" t="str">
        <f t="shared" si="32"/>
        <v>miércoles</v>
      </c>
      <c r="D686" s="16" t="s">
        <v>1502</v>
      </c>
      <c r="E686" s="7" t="s">
        <v>1503</v>
      </c>
      <c r="F686" s="7">
        <v>77</v>
      </c>
      <c r="G686" s="7">
        <v>72</v>
      </c>
      <c r="H686" s="7" t="s">
        <v>38</v>
      </c>
      <c r="I686" s="7" t="s">
        <v>38</v>
      </c>
      <c r="J686" s="7" t="s">
        <v>23</v>
      </c>
      <c r="K686" s="7">
        <v>2361</v>
      </c>
      <c r="L686" s="7">
        <v>7777</v>
      </c>
      <c r="M686" s="7" t="s">
        <v>24</v>
      </c>
      <c r="N686" s="7" t="s">
        <v>31</v>
      </c>
      <c r="O686" s="7" t="s">
        <v>43</v>
      </c>
      <c r="P686" s="7">
        <v>24730</v>
      </c>
      <c r="Q686" s="7">
        <v>12220</v>
      </c>
      <c r="R686" s="8">
        <v>12510</v>
      </c>
      <c r="S686" s="2">
        <v>12.51</v>
      </c>
    </row>
    <row r="687" spans="1:19" x14ac:dyDescent="0.25">
      <c r="A687" s="2">
        <f t="shared" si="30"/>
        <v>5</v>
      </c>
      <c r="B687" s="2">
        <f t="shared" si="31"/>
        <v>23</v>
      </c>
      <c r="C687" s="2" t="str">
        <f t="shared" si="32"/>
        <v>miércoles</v>
      </c>
      <c r="D687" s="16" t="s">
        <v>1504</v>
      </c>
      <c r="E687" s="7" t="s">
        <v>1505</v>
      </c>
      <c r="F687" s="7">
        <v>86</v>
      </c>
      <c r="G687" s="7">
        <v>262</v>
      </c>
      <c r="H687" s="7" t="s">
        <v>35</v>
      </c>
      <c r="I687" s="7" t="s">
        <v>35</v>
      </c>
      <c r="J687" s="7" t="s">
        <v>23</v>
      </c>
      <c r="K687" s="7">
        <v>2361</v>
      </c>
      <c r="L687" s="7">
        <v>7777</v>
      </c>
      <c r="M687" s="7" t="s">
        <v>24</v>
      </c>
      <c r="N687" s="7" t="s">
        <v>31</v>
      </c>
      <c r="O687" s="7" t="s">
        <v>25</v>
      </c>
      <c r="P687" s="7">
        <v>23330</v>
      </c>
      <c r="Q687" s="7">
        <v>13250</v>
      </c>
      <c r="R687" s="8">
        <v>10080</v>
      </c>
      <c r="S687" s="2">
        <v>10.08</v>
      </c>
    </row>
    <row r="688" spans="1:19" x14ac:dyDescent="0.25">
      <c r="A688" s="2">
        <f t="shared" si="30"/>
        <v>5</v>
      </c>
      <c r="B688" s="2">
        <f t="shared" si="31"/>
        <v>23</v>
      </c>
      <c r="C688" s="2" t="str">
        <f t="shared" si="32"/>
        <v>miércoles</v>
      </c>
      <c r="D688" s="16" t="s">
        <v>1507</v>
      </c>
      <c r="E688" s="7" t="s">
        <v>1508</v>
      </c>
      <c r="F688" s="7">
        <v>106</v>
      </c>
      <c r="G688" s="7">
        <v>196</v>
      </c>
      <c r="H688" s="7" t="s">
        <v>53</v>
      </c>
      <c r="I688" s="7" t="s">
        <v>53</v>
      </c>
      <c r="J688" s="7" t="s">
        <v>23</v>
      </c>
      <c r="K688" s="7">
        <v>2361</v>
      </c>
      <c r="L688" s="7">
        <v>7777</v>
      </c>
      <c r="M688" s="7" t="s">
        <v>24</v>
      </c>
      <c r="N688" s="7" t="s">
        <v>31</v>
      </c>
      <c r="O688" s="7" t="s">
        <v>25</v>
      </c>
      <c r="P688" s="7">
        <v>25100</v>
      </c>
      <c r="Q688" s="7">
        <v>13040</v>
      </c>
      <c r="R688" s="8">
        <v>12060</v>
      </c>
      <c r="S688" s="2">
        <v>12.06</v>
      </c>
    </row>
    <row r="689" spans="1:19" x14ac:dyDescent="0.25">
      <c r="A689" s="2">
        <f t="shared" si="30"/>
        <v>5</v>
      </c>
      <c r="B689" s="2">
        <f t="shared" si="31"/>
        <v>23</v>
      </c>
      <c r="C689" s="2" t="str">
        <f t="shared" si="32"/>
        <v>miércoles</v>
      </c>
      <c r="D689" s="16" t="s">
        <v>1509</v>
      </c>
      <c r="E689" s="7" t="s">
        <v>1510</v>
      </c>
      <c r="F689" s="7">
        <v>130</v>
      </c>
      <c r="G689" s="7">
        <v>224</v>
      </c>
      <c r="H689" s="7" t="s">
        <v>59</v>
      </c>
      <c r="I689" s="7" t="s">
        <v>87</v>
      </c>
      <c r="J689" s="7" t="s">
        <v>23</v>
      </c>
      <c r="K689" s="7">
        <v>2361</v>
      </c>
      <c r="L689" s="7">
        <v>7777</v>
      </c>
      <c r="M689" s="7" t="s">
        <v>24</v>
      </c>
      <c r="N689" s="7" t="s">
        <v>31</v>
      </c>
      <c r="O689" s="7" t="s">
        <v>25</v>
      </c>
      <c r="P689" s="7">
        <v>16580</v>
      </c>
      <c r="Q689" s="7">
        <v>12130</v>
      </c>
      <c r="R689" s="8">
        <v>4450</v>
      </c>
      <c r="S689" s="2">
        <v>4.45</v>
      </c>
    </row>
    <row r="690" spans="1:19" x14ac:dyDescent="0.25">
      <c r="A690" s="2">
        <f t="shared" si="30"/>
        <v>5</v>
      </c>
      <c r="B690" s="2">
        <f t="shared" si="31"/>
        <v>23</v>
      </c>
      <c r="C690" s="2" t="str">
        <f t="shared" si="32"/>
        <v>miércoles</v>
      </c>
      <c r="D690" s="16" t="s">
        <v>1511</v>
      </c>
      <c r="E690" s="7" t="s">
        <v>1512</v>
      </c>
      <c r="F690" s="7">
        <v>139</v>
      </c>
      <c r="G690" s="7">
        <v>227</v>
      </c>
      <c r="H690" s="7" t="s">
        <v>46</v>
      </c>
      <c r="I690" s="7" t="s">
        <v>46</v>
      </c>
      <c r="J690" s="7" t="s">
        <v>23</v>
      </c>
      <c r="K690" s="7">
        <v>2361</v>
      </c>
      <c r="L690" s="7">
        <v>7777</v>
      </c>
      <c r="M690" s="7" t="s">
        <v>24</v>
      </c>
      <c r="N690" s="7" t="s">
        <v>31</v>
      </c>
      <c r="O690" s="7" t="s">
        <v>25</v>
      </c>
      <c r="P690" s="7">
        <v>19740</v>
      </c>
      <c r="Q690" s="7">
        <v>12200</v>
      </c>
      <c r="R690" s="8">
        <v>7540</v>
      </c>
      <c r="S690" s="2">
        <v>7.54</v>
      </c>
    </row>
    <row r="691" spans="1:19" x14ac:dyDescent="0.25">
      <c r="A691" s="2">
        <f t="shared" si="30"/>
        <v>5</v>
      </c>
      <c r="B691" s="2">
        <f t="shared" si="31"/>
        <v>23</v>
      </c>
      <c r="C691" s="2" t="str">
        <f t="shared" si="32"/>
        <v>miércoles</v>
      </c>
      <c r="D691" s="16" t="s">
        <v>1513</v>
      </c>
      <c r="E691" s="7" t="s">
        <v>1514</v>
      </c>
      <c r="F691" s="7">
        <v>149</v>
      </c>
      <c r="G691" s="7">
        <v>142</v>
      </c>
      <c r="H691" s="7" t="s">
        <v>30</v>
      </c>
      <c r="I691" s="7" t="s">
        <v>30</v>
      </c>
      <c r="J691" s="7" t="s">
        <v>23</v>
      </c>
      <c r="K691" s="7">
        <v>2361</v>
      </c>
      <c r="L691" s="7">
        <v>7777</v>
      </c>
      <c r="M691" s="7" t="s">
        <v>24</v>
      </c>
      <c r="N691" s="7" t="s">
        <v>31</v>
      </c>
      <c r="O691" s="7" t="s">
        <v>43</v>
      </c>
      <c r="P691" s="7">
        <v>27770</v>
      </c>
      <c r="Q691" s="7">
        <v>11820</v>
      </c>
      <c r="R691" s="8">
        <v>15950</v>
      </c>
      <c r="S691" s="2">
        <v>15.95</v>
      </c>
    </row>
    <row r="692" spans="1:19" x14ac:dyDescent="0.25">
      <c r="A692" s="2">
        <f t="shared" si="30"/>
        <v>5</v>
      </c>
      <c r="B692" s="2">
        <f t="shared" si="31"/>
        <v>23</v>
      </c>
      <c r="C692" s="2" t="str">
        <f t="shared" si="32"/>
        <v>miércoles</v>
      </c>
      <c r="D692" s="16" t="s">
        <v>1516</v>
      </c>
      <c r="E692" s="7" t="s">
        <v>1517</v>
      </c>
      <c r="F692" s="7">
        <v>9</v>
      </c>
      <c r="G692" s="7">
        <v>13</v>
      </c>
      <c r="H692" s="7" t="s">
        <v>70</v>
      </c>
      <c r="I692" s="7" t="s">
        <v>70</v>
      </c>
      <c r="J692" s="7" t="s">
        <v>23</v>
      </c>
      <c r="K692" s="7">
        <v>2361</v>
      </c>
      <c r="L692" s="7">
        <v>7777</v>
      </c>
      <c r="M692" s="7" t="s">
        <v>24</v>
      </c>
      <c r="N692" s="7" t="s">
        <v>31</v>
      </c>
      <c r="O692" s="7" t="s">
        <v>43</v>
      </c>
      <c r="P692" s="7">
        <v>24860</v>
      </c>
      <c r="Q692" s="7">
        <v>10010</v>
      </c>
      <c r="R692" s="8">
        <v>14850</v>
      </c>
      <c r="S692" s="2">
        <v>14.85</v>
      </c>
    </row>
    <row r="693" spans="1:19" x14ac:dyDescent="0.25">
      <c r="A693" s="2">
        <f t="shared" si="30"/>
        <v>5</v>
      </c>
      <c r="B693" s="2">
        <f t="shared" si="31"/>
        <v>23</v>
      </c>
      <c r="C693" s="2" t="str">
        <f t="shared" si="32"/>
        <v>miércoles</v>
      </c>
      <c r="D693" s="16" t="s">
        <v>1518</v>
      </c>
      <c r="E693" s="7" t="s">
        <v>1519</v>
      </c>
      <c r="F693" s="7">
        <v>10</v>
      </c>
      <c r="G693" s="7">
        <v>257</v>
      </c>
      <c r="H693" s="7" t="s">
        <v>110</v>
      </c>
      <c r="I693" s="7" t="s">
        <v>110</v>
      </c>
      <c r="J693" s="7" t="s">
        <v>23</v>
      </c>
      <c r="K693" s="7">
        <v>2161</v>
      </c>
      <c r="L693" s="7">
        <v>7777</v>
      </c>
      <c r="M693" s="7" t="s">
        <v>24</v>
      </c>
      <c r="N693" s="7" t="s">
        <v>31</v>
      </c>
      <c r="O693" s="7" t="s">
        <v>25</v>
      </c>
      <c r="P693" s="7">
        <v>15650</v>
      </c>
      <c r="Q693" s="7">
        <v>10500</v>
      </c>
      <c r="R693" s="8">
        <v>5150</v>
      </c>
      <c r="S693" s="2">
        <v>5.15</v>
      </c>
    </row>
    <row r="694" spans="1:19" x14ac:dyDescent="0.25">
      <c r="A694" s="2">
        <f t="shared" si="30"/>
        <v>5</v>
      </c>
      <c r="B694" s="2">
        <f t="shared" si="31"/>
        <v>23</v>
      </c>
      <c r="C694" s="2" t="str">
        <f t="shared" si="32"/>
        <v>miércoles</v>
      </c>
      <c r="D694" s="16" t="s">
        <v>1520</v>
      </c>
      <c r="E694" s="7" t="s">
        <v>1521</v>
      </c>
      <c r="F694" s="7">
        <v>169</v>
      </c>
      <c r="G694" s="7">
        <v>151</v>
      </c>
      <c r="H694" s="7" t="s">
        <v>49</v>
      </c>
      <c r="I694" s="7" t="s">
        <v>49</v>
      </c>
      <c r="J694" s="7" t="s">
        <v>23</v>
      </c>
      <c r="K694" s="7">
        <v>2161</v>
      </c>
      <c r="L694" s="7">
        <v>7777</v>
      </c>
      <c r="M694" s="7" t="s">
        <v>24</v>
      </c>
      <c r="N694" s="7" t="s">
        <v>31</v>
      </c>
      <c r="O694" s="7" t="s">
        <v>25</v>
      </c>
      <c r="P694" s="7">
        <v>15350</v>
      </c>
      <c r="Q694" s="7">
        <v>12220</v>
      </c>
      <c r="R694" s="8">
        <v>3130</v>
      </c>
      <c r="S694" s="2">
        <v>3.13</v>
      </c>
    </row>
    <row r="695" spans="1:19" x14ac:dyDescent="0.25">
      <c r="A695" s="2">
        <f t="shared" si="30"/>
        <v>5</v>
      </c>
      <c r="B695" s="2">
        <f t="shared" si="31"/>
        <v>23</v>
      </c>
      <c r="C695" s="2" t="str">
        <f t="shared" si="32"/>
        <v>miércoles</v>
      </c>
      <c r="D695" s="16" t="s">
        <v>1523</v>
      </c>
      <c r="E695" s="7" t="s">
        <v>1524</v>
      </c>
      <c r="F695" s="7">
        <v>265</v>
      </c>
      <c r="G695" s="7">
        <v>382</v>
      </c>
      <c r="H695" s="7" t="s">
        <v>42</v>
      </c>
      <c r="I695" s="7" t="s">
        <v>42</v>
      </c>
      <c r="J695" s="7" t="s">
        <v>23</v>
      </c>
      <c r="K695" s="7">
        <v>2161</v>
      </c>
      <c r="L695" s="7">
        <v>7777</v>
      </c>
      <c r="M695" s="7" t="s">
        <v>24</v>
      </c>
      <c r="N695" s="7" t="s">
        <v>31</v>
      </c>
      <c r="O695" s="7" t="s">
        <v>25</v>
      </c>
      <c r="P695" s="7">
        <v>19410</v>
      </c>
      <c r="Q695" s="7">
        <v>12020</v>
      </c>
      <c r="R695" s="8">
        <v>7390</v>
      </c>
      <c r="S695" s="2">
        <v>7.39</v>
      </c>
    </row>
    <row r="696" spans="1:19" x14ac:dyDescent="0.25">
      <c r="A696" s="2">
        <f t="shared" si="30"/>
        <v>5</v>
      </c>
      <c r="B696" s="2">
        <f t="shared" si="31"/>
        <v>23</v>
      </c>
      <c r="C696" s="2" t="str">
        <f t="shared" si="32"/>
        <v>miércoles</v>
      </c>
      <c r="D696" s="16" t="s">
        <v>1525</v>
      </c>
      <c r="E696" s="7" t="s">
        <v>1526</v>
      </c>
      <c r="F696" s="7">
        <v>275</v>
      </c>
      <c r="G696" s="7">
        <v>271</v>
      </c>
      <c r="H696" s="7" t="s">
        <v>70</v>
      </c>
      <c r="I696" s="7" t="s">
        <v>70</v>
      </c>
      <c r="J696" s="7" t="s">
        <v>23</v>
      </c>
      <c r="K696" s="7">
        <v>2161</v>
      </c>
      <c r="L696" s="7">
        <v>7777</v>
      </c>
      <c r="M696" s="7" t="s">
        <v>24</v>
      </c>
      <c r="N696" s="7" t="s">
        <v>31</v>
      </c>
      <c r="O696" s="7" t="s">
        <v>43</v>
      </c>
      <c r="P696" s="7">
        <v>20390</v>
      </c>
      <c r="Q696" s="7">
        <v>9990</v>
      </c>
      <c r="R696" s="8">
        <v>10400</v>
      </c>
      <c r="S696" s="2">
        <v>10.4</v>
      </c>
    </row>
    <row r="697" spans="1:19" x14ac:dyDescent="0.25">
      <c r="A697" s="2">
        <f t="shared" si="30"/>
        <v>5</v>
      </c>
      <c r="B697" s="2">
        <f t="shared" si="31"/>
        <v>23</v>
      </c>
      <c r="C697" s="2" t="str">
        <f t="shared" si="32"/>
        <v>miércoles</v>
      </c>
      <c r="D697" s="16" t="s">
        <v>1527</v>
      </c>
      <c r="E697" s="7" t="s">
        <v>1528</v>
      </c>
      <c r="F697" s="7">
        <v>296</v>
      </c>
      <c r="G697" s="7">
        <v>407</v>
      </c>
      <c r="H697" s="7" t="s">
        <v>62</v>
      </c>
      <c r="I697" s="7" t="s">
        <v>62</v>
      </c>
      <c r="J697" s="7" t="s">
        <v>23</v>
      </c>
      <c r="K697" s="7">
        <v>2161</v>
      </c>
      <c r="L697" s="7">
        <v>7777</v>
      </c>
      <c r="M697" s="7" t="s">
        <v>24</v>
      </c>
      <c r="N697" s="7" t="s">
        <v>31</v>
      </c>
      <c r="O697" s="7" t="s">
        <v>25</v>
      </c>
      <c r="P697" s="7">
        <v>19880</v>
      </c>
      <c r="Q697" s="7">
        <v>12000</v>
      </c>
      <c r="R697" s="8">
        <v>7880</v>
      </c>
      <c r="S697" s="2">
        <v>7.88</v>
      </c>
    </row>
    <row r="698" spans="1:19" x14ac:dyDescent="0.25">
      <c r="A698" s="2">
        <f t="shared" si="30"/>
        <v>5</v>
      </c>
      <c r="B698" s="2">
        <f t="shared" si="31"/>
        <v>23</v>
      </c>
      <c r="C698" s="2" t="str">
        <f t="shared" si="32"/>
        <v>miércoles</v>
      </c>
      <c r="D698" s="16" t="s">
        <v>1529</v>
      </c>
      <c r="E698" s="7" t="s">
        <v>1530</v>
      </c>
      <c r="F698" s="7">
        <v>320</v>
      </c>
      <c r="G698" s="7">
        <v>307</v>
      </c>
      <c r="H698" s="7" t="s">
        <v>49</v>
      </c>
      <c r="I698" s="7" t="s">
        <v>49</v>
      </c>
      <c r="J698" s="7" t="s">
        <v>23</v>
      </c>
      <c r="K698" s="7">
        <v>2161</v>
      </c>
      <c r="L698" s="7">
        <v>7777</v>
      </c>
      <c r="M698" s="7" t="s">
        <v>24</v>
      </c>
      <c r="N698" s="7" t="s">
        <v>31</v>
      </c>
      <c r="O698" s="7" t="s">
        <v>43</v>
      </c>
      <c r="P698" s="7">
        <v>27710</v>
      </c>
      <c r="Q698" s="7">
        <v>12060</v>
      </c>
      <c r="R698" s="8">
        <v>15650</v>
      </c>
      <c r="S698" s="2">
        <v>15.65</v>
      </c>
    </row>
    <row r="699" spans="1:19" x14ac:dyDescent="0.25">
      <c r="A699" s="2">
        <f t="shared" si="30"/>
        <v>5</v>
      </c>
      <c r="B699" s="2">
        <f t="shared" si="31"/>
        <v>23</v>
      </c>
      <c r="C699" s="2" t="str">
        <f t="shared" si="32"/>
        <v>miércoles</v>
      </c>
      <c r="D699" s="16" t="s">
        <v>1531</v>
      </c>
      <c r="E699" s="7" t="s">
        <v>1532</v>
      </c>
      <c r="F699" s="7">
        <v>326</v>
      </c>
      <c r="G699" s="7">
        <v>437</v>
      </c>
      <c r="H699" s="7" t="s">
        <v>53</v>
      </c>
      <c r="I699" s="7" t="s">
        <v>53</v>
      </c>
      <c r="J699" s="7" t="s">
        <v>23</v>
      </c>
      <c r="K699" s="7">
        <v>2361</v>
      </c>
      <c r="L699" s="7">
        <v>7777</v>
      </c>
      <c r="M699" s="7" t="s">
        <v>24</v>
      </c>
      <c r="N699" s="7" t="s">
        <v>31</v>
      </c>
      <c r="O699" s="7" t="s">
        <v>25</v>
      </c>
      <c r="P699" s="7">
        <v>17140</v>
      </c>
      <c r="Q699" s="7">
        <v>12940</v>
      </c>
      <c r="R699" s="8">
        <v>4200</v>
      </c>
      <c r="S699" s="2">
        <v>4.2</v>
      </c>
    </row>
    <row r="700" spans="1:19" x14ac:dyDescent="0.25">
      <c r="A700" s="2">
        <f t="shared" si="30"/>
        <v>5</v>
      </c>
      <c r="B700" s="2">
        <f t="shared" si="31"/>
        <v>23</v>
      </c>
      <c r="C700" s="2" t="str">
        <f t="shared" si="32"/>
        <v>miércoles</v>
      </c>
      <c r="D700" s="16" t="s">
        <v>1533</v>
      </c>
      <c r="E700" s="7" t="s">
        <v>1534</v>
      </c>
      <c r="F700" s="7">
        <v>350</v>
      </c>
      <c r="G700" s="7">
        <v>344</v>
      </c>
      <c r="H700" s="7" t="s">
        <v>30</v>
      </c>
      <c r="I700" s="7" t="s">
        <v>30</v>
      </c>
      <c r="J700" s="7" t="s">
        <v>23</v>
      </c>
      <c r="K700" s="7">
        <v>2161</v>
      </c>
      <c r="L700" s="7">
        <v>7777</v>
      </c>
      <c r="M700" s="7" t="s">
        <v>24</v>
      </c>
      <c r="N700" s="7" t="s">
        <v>31</v>
      </c>
      <c r="O700" s="7" t="s">
        <v>43</v>
      </c>
      <c r="P700" s="7">
        <v>28950</v>
      </c>
      <c r="Q700" s="7">
        <v>11950</v>
      </c>
      <c r="R700" s="8">
        <v>17000</v>
      </c>
      <c r="S700" s="2">
        <v>17</v>
      </c>
    </row>
    <row r="701" spans="1:19" x14ac:dyDescent="0.25">
      <c r="A701" s="2">
        <f t="shared" si="30"/>
        <v>5</v>
      </c>
      <c r="B701" s="2">
        <f t="shared" si="31"/>
        <v>23</v>
      </c>
      <c r="C701" s="2" t="str">
        <f t="shared" si="32"/>
        <v>miércoles</v>
      </c>
      <c r="D701" s="16" t="s">
        <v>1535</v>
      </c>
      <c r="E701" s="7" t="s">
        <v>1536</v>
      </c>
      <c r="F701" s="7">
        <v>367</v>
      </c>
      <c r="G701" s="7">
        <v>477</v>
      </c>
      <c r="H701" s="7" t="s">
        <v>38</v>
      </c>
      <c r="I701" s="7" t="s">
        <v>38</v>
      </c>
      <c r="J701" s="7" t="s">
        <v>23</v>
      </c>
      <c r="K701" s="7">
        <v>2161</v>
      </c>
      <c r="L701" s="7">
        <v>7777</v>
      </c>
      <c r="M701" s="7" t="s">
        <v>24</v>
      </c>
      <c r="N701" s="7" t="s">
        <v>31</v>
      </c>
      <c r="O701" s="7" t="s">
        <v>25</v>
      </c>
      <c r="P701" s="7">
        <v>19790</v>
      </c>
      <c r="Q701" s="7">
        <v>12260</v>
      </c>
      <c r="R701" s="8">
        <v>7530</v>
      </c>
      <c r="S701" s="2">
        <v>7.53</v>
      </c>
    </row>
    <row r="702" spans="1:19" x14ac:dyDescent="0.25">
      <c r="A702" s="2">
        <f t="shared" si="30"/>
        <v>5</v>
      </c>
      <c r="B702" s="2">
        <f t="shared" si="31"/>
        <v>23</v>
      </c>
      <c r="C702" s="2" t="str">
        <f t="shared" si="32"/>
        <v>miércoles</v>
      </c>
      <c r="D702" s="16" t="s">
        <v>1537</v>
      </c>
      <c r="E702" s="7" t="s">
        <v>1538</v>
      </c>
      <c r="F702" s="7">
        <v>386</v>
      </c>
      <c r="G702" s="7">
        <v>506</v>
      </c>
      <c r="H702" s="7" t="s">
        <v>70</v>
      </c>
      <c r="I702" s="7" t="s">
        <v>70</v>
      </c>
      <c r="J702" s="7" t="s">
        <v>23</v>
      </c>
      <c r="K702" s="7">
        <v>2161</v>
      </c>
      <c r="L702" s="7">
        <v>7777</v>
      </c>
      <c r="M702" s="7" t="s">
        <v>24</v>
      </c>
      <c r="N702" s="7" t="s">
        <v>31</v>
      </c>
      <c r="O702" s="7" t="s">
        <v>25</v>
      </c>
      <c r="P702" s="7">
        <v>32190</v>
      </c>
      <c r="Q702" s="7">
        <v>10020</v>
      </c>
      <c r="R702" s="8">
        <v>22170</v>
      </c>
      <c r="S702" s="2">
        <v>22.17</v>
      </c>
    </row>
    <row r="703" spans="1:19" x14ac:dyDescent="0.25">
      <c r="A703" s="2">
        <f t="shared" si="30"/>
        <v>5</v>
      </c>
      <c r="B703" s="2">
        <f t="shared" si="31"/>
        <v>23</v>
      </c>
      <c r="C703" s="2" t="str">
        <f t="shared" si="32"/>
        <v>miércoles</v>
      </c>
      <c r="D703" s="16" t="s">
        <v>1539</v>
      </c>
      <c r="E703" s="7" t="s">
        <v>1540</v>
      </c>
      <c r="F703" s="7">
        <v>410</v>
      </c>
      <c r="G703" s="7">
        <v>398</v>
      </c>
      <c r="H703" s="7" t="s">
        <v>110</v>
      </c>
      <c r="I703" s="7" t="s">
        <v>110</v>
      </c>
      <c r="J703" s="7" t="s">
        <v>23</v>
      </c>
      <c r="K703" s="7">
        <v>2161</v>
      </c>
      <c r="L703" s="7">
        <v>7777</v>
      </c>
      <c r="M703" s="7" t="s">
        <v>24</v>
      </c>
      <c r="N703" s="7" t="s">
        <v>31</v>
      </c>
      <c r="O703" s="7" t="s">
        <v>43</v>
      </c>
      <c r="P703" s="7">
        <v>29050</v>
      </c>
      <c r="Q703" s="7">
        <v>10600</v>
      </c>
      <c r="R703" s="8">
        <v>18450</v>
      </c>
      <c r="S703" s="2">
        <v>18.45</v>
      </c>
    </row>
    <row r="704" spans="1:19" x14ac:dyDescent="0.25">
      <c r="A704" s="2">
        <f t="shared" si="30"/>
        <v>5</v>
      </c>
      <c r="B704" s="2">
        <f t="shared" si="31"/>
        <v>23</v>
      </c>
      <c r="C704" s="2" t="str">
        <f t="shared" si="32"/>
        <v>miércoles</v>
      </c>
      <c r="D704" s="16" t="s">
        <v>1541</v>
      </c>
      <c r="E704" s="7" t="s">
        <v>1542</v>
      </c>
      <c r="F704" s="7">
        <v>424</v>
      </c>
      <c r="G704" s="7">
        <v>418</v>
      </c>
      <c r="H704" s="7" t="s">
        <v>59</v>
      </c>
      <c r="I704" s="7" t="s">
        <v>87</v>
      </c>
      <c r="J704" s="7" t="s">
        <v>23</v>
      </c>
      <c r="K704" s="7">
        <v>2161</v>
      </c>
      <c r="L704" s="7">
        <v>7777</v>
      </c>
      <c r="M704" s="7" t="s">
        <v>24</v>
      </c>
      <c r="N704" s="7" t="s">
        <v>31</v>
      </c>
      <c r="O704" s="7" t="s">
        <v>43</v>
      </c>
      <c r="P704" s="7">
        <v>23550</v>
      </c>
      <c r="Q704" s="7">
        <v>12100</v>
      </c>
      <c r="R704" s="8">
        <v>11450</v>
      </c>
      <c r="S704" s="2">
        <v>11.45</v>
      </c>
    </row>
    <row r="705" spans="1:19" x14ac:dyDescent="0.25">
      <c r="A705" s="2">
        <f t="shared" si="30"/>
        <v>5</v>
      </c>
      <c r="B705" s="2">
        <f t="shared" si="31"/>
        <v>23</v>
      </c>
      <c r="C705" s="2" t="str">
        <f t="shared" si="32"/>
        <v>miércoles</v>
      </c>
      <c r="D705" s="16" t="s">
        <v>1543</v>
      </c>
      <c r="E705" s="7" t="s">
        <v>1544</v>
      </c>
      <c r="F705" s="7">
        <v>432</v>
      </c>
      <c r="G705" s="7">
        <v>52</v>
      </c>
      <c r="H705" s="7" t="s">
        <v>46</v>
      </c>
      <c r="I705" s="7" t="s">
        <v>46</v>
      </c>
      <c r="J705" s="7" t="s">
        <v>23</v>
      </c>
      <c r="K705" s="7">
        <v>2161</v>
      </c>
      <c r="L705" s="7">
        <v>7777</v>
      </c>
      <c r="M705" s="7" t="s">
        <v>24</v>
      </c>
      <c r="N705" s="7" t="s">
        <v>31</v>
      </c>
      <c r="O705" s="7" t="s">
        <v>25</v>
      </c>
      <c r="P705" s="7">
        <v>21980</v>
      </c>
      <c r="Q705" s="7">
        <v>12390</v>
      </c>
      <c r="R705" s="8">
        <v>9590</v>
      </c>
      <c r="S705" s="2">
        <v>9.59</v>
      </c>
    </row>
    <row r="706" spans="1:19" x14ac:dyDescent="0.25">
      <c r="A706" s="2">
        <f t="shared" si="30"/>
        <v>5</v>
      </c>
      <c r="B706" s="2">
        <f t="shared" si="31"/>
        <v>23</v>
      </c>
      <c r="C706" s="2" t="str">
        <f t="shared" si="32"/>
        <v>miércoles</v>
      </c>
      <c r="D706" s="16" t="s">
        <v>1545</v>
      </c>
      <c r="E706" s="7" t="s">
        <v>1546</v>
      </c>
      <c r="F706" s="7">
        <v>476</v>
      </c>
      <c r="G706" s="7">
        <v>467</v>
      </c>
      <c r="H706" s="7" t="s">
        <v>49</v>
      </c>
      <c r="I706" s="7" t="s">
        <v>49</v>
      </c>
      <c r="J706" s="7" t="s">
        <v>23</v>
      </c>
      <c r="K706" s="7">
        <v>2361</v>
      </c>
      <c r="L706" s="7">
        <v>7777</v>
      </c>
      <c r="M706" s="7" t="s">
        <v>24</v>
      </c>
      <c r="N706" s="7" t="s">
        <v>31</v>
      </c>
      <c r="O706" s="7" t="s">
        <v>43</v>
      </c>
      <c r="P706" s="7">
        <v>34400</v>
      </c>
      <c r="Q706" s="7">
        <v>12040</v>
      </c>
      <c r="R706" s="8">
        <v>22360</v>
      </c>
      <c r="S706" s="2">
        <v>22.36</v>
      </c>
    </row>
    <row r="707" spans="1:19" x14ac:dyDescent="0.25">
      <c r="A707" s="2">
        <f t="shared" ref="A707:A770" si="33">MONTH(D707)</f>
        <v>5</v>
      </c>
      <c r="B707" s="2">
        <f t="shared" ref="B707:B770" si="34">DAY(D707)</f>
        <v>23</v>
      </c>
      <c r="C707" s="2" t="str">
        <f t="shared" ref="C707:C770" si="35">TEXT(D707,"DDDD")</f>
        <v>miércoles</v>
      </c>
      <c r="D707" s="16" t="s">
        <v>1547</v>
      </c>
      <c r="E707" s="7" t="s">
        <v>1548</v>
      </c>
      <c r="F707" s="7">
        <v>498</v>
      </c>
      <c r="G707" s="7">
        <v>480</v>
      </c>
      <c r="H707" s="7" t="s">
        <v>35</v>
      </c>
      <c r="I707" s="7" t="s">
        <v>35</v>
      </c>
      <c r="J707" s="7" t="s">
        <v>23</v>
      </c>
      <c r="K707" s="7">
        <v>2361</v>
      </c>
      <c r="L707" s="7">
        <v>7777</v>
      </c>
      <c r="M707" s="7" t="s">
        <v>24</v>
      </c>
      <c r="N707" s="7" t="s">
        <v>31</v>
      </c>
      <c r="O707" s="7" t="s">
        <v>43</v>
      </c>
      <c r="P707" s="7">
        <v>22850</v>
      </c>
      <c r="Q707" s="7">
        <v>13170</v>
      </c>
      <c r="R707" s="8">
        <v>9680</v>
      </c>
      <c r="S707" s="2">
        <v>9.68</v>
      </c>
    </row>
    <row r="708" spans="1:19" x14ac:dyDescent="0.25">
      <c r="A708" s="2">
        <f t="shared" si="33"/>
        <v>5</v>
      </c>
      <c r="B708" s="2">
        <f t="shared" si="34"/>
        <v>23</v>
      </c>
      <c r="C708" s="2" t="str">
        <f t="shared" si="35"/>
        <v>miércoles</v>
      </c>
      <c r="D708" s="16" t="s">
        <v>1549</v>
      </c>
      <c r="E708" s="7" t="s">
        <v>1550</v>
      </c>
      <c r="F708" s="7">
        <v>502</v>
      </c>
      <c r="G708" s="7">
        <v>15</v>
      </c>
      <c r="H708" s="7" t="s">
        <v>62</v>
      </c>
      <c r="I708" s="7" t="s">
        <v>62</v>
      </c>
      <c r="J708" s="7" t="s">
        <v>23</v>
      </c>
      <c r="K708" s="7">
        <v>2361</v>
      </c>
      <c r="L708" s="7">
        <v>7777</v>
      </c>
      <c r="M708" s="7" t="s">
        <v>24</v>
      </c>
      <c r="N708" s="7" t="s">
        <v>31</v>
      </c>
      <c r="O708" s="7" t="s">
        <v>25</v>
      </c>
      <c r="P708" s="7">
        <v>31590</v>
      </c>
      <c r="Q708" s="7">
        <v>11970</v>
      </c>
      <c r="R708" s="8">
        <v>19620</v>
      </c>
      <c r="S708" s="2">
        <v>19.62</v>
      </c>
    </row>
    <row r="709" spans="1:19" x14ac:dyDescent="0.25">
      <c r="A709" s="2">
        <f t="shared" si="33"/>
        <v>5</v>
      </c>
      <c r="B709" s="2">
        <f t="shared" si="34"/>
        <v>23</v>
      </c>
      <c r="C709" s="2" t="str">
        <f t="shared" si="35"/>
        <v>miércoles</v>
      </c>
      <c r="D709" s="16" t="s">
        <v>1551</v>
      </c>
      <c r="E709" s="7" t="s">
        <v>1552</v>
      </c>
      <c r="F709" s="7">
        <v>524</v>
      </c>
      <c r="G709" s="7">
        <v>111</v>
      </c>
      <c r="H709" s="7" t="s">
        <v>110</v>
      </c>
      <c r="I709" s="7" t="s">
        <v>110</v>
      </c>
      <c r="J709" s="7" t="s">
        <v>23</v>
      </c>
      <c r="K709" s="7">
        <v>2161</v>
      </c>
      <c r="L709" s="7">
        <v>7777</v>
      </c>
      <c r="M709" s="7" t="s">
        <v>24</v>
      </c>
      <c r="N709" s="7" t="s">
        <v>31</v>
      </c>
      <c r="O709" s="7" t="s">
        <v>25</v>
      </c>
      <c r="P709" s="7">
        <v>16430</v>
      </c>
      <c r="Q709" s="7">
        <v>10600</v>
      </c>
      <c r="R709" s="8">
        <v>5830</v>
      </c>
      <c r="S709" s="2">
        <v>5.83</v>
      </c>
    </row>
    <row r="710" spans="1:19" x14ac:dyDescent="0.25">
      <c r="A710" s="2">
        <f t="shared" si="33"/>
        <v>5</v>
      </c>
      <c r="B710" s="2">
        <f t="shared" si="34"/>
        <v>23</v>
      </c>
      <c r="C710" s="2" t="str">
        <f t="shared" si="35"/>
        <v>miércoles</v>
      </c>
      <c r="D710" s="16" t="s">
        <v>1554</v>
      </c>
      <c r="E710" s="7" t="s">
        <v>1555</v>
      </c>
      <c r="F710" s="7">
        <v>567</v>
      </c>
      <c r="G710" s="7">
        <v>46</v>
      </c>
      <c r="H710" s="7" t="s">
        <v>42</v>
      </c>
      <c r="I710" s="7" t="s">
        <v>42</v>
      </c>
      <c r="J710" s="7" t="s">
        <v>23</v>
      </c>
      <c r="K710" s="7">
        <v>2361</v>
      </c>
      <c r="L710" s="7">
        <v>7777</v>
      </c>
      <c r="M710" s="7" t="s">
        <v>24</v>
      </c>
      <c r="N710" s="7" t="s">
        <v>31</v>
      </c>
      <c r="O710" s="7" t="s">
        <v>25</v>
      </c>
      <c r="P710" s="7">
        <v>16880</v>
      </c>
      <c r="Q710" s="7">
        <v>12040</v>
      </c>
      <c r="R710" s="8">
        <v>4840</v>
      </c>
      <c r="S710" s="2">
        <v>4.84</v>
      </c>
    </row>
    <row r="711" spans="1:19" x14ac:dyDescent="0.25">
      <c r="A711" s="2">
        <f t="shared" si="33"/>
        <v>5</v>
      </c>
      <c r="B711" s="2">
        <f t="shared" si="34"/>
        <v>23</v>
      </c>
      <c r="C711" s="2" t="str">
        <f t="shared" si="35"/>
        <v>miércoles</v>
      </c>
      <c r="D711" s="16" t="s">
        <v>1556</v>
      </c>
      <c r="E711" s="7" t="s">
        <v>1557</v>
      </c>
      <c r="F711" s="7">
        <v>572</v>
      </c>
      <c r="G711" s="7">
        <v>25</v>
      </c>
      <c r="H711" s="7" t="s">
        <v>59</v>
      </c>
      <c r="I711" s="7" t="s">
        <v>87</v>
      </c>
      <c r="J711" s="7" t="s">
        <v>23</v>
      </c>
      <c r="K711" s="7">
        <v>2161</v>
      </c>
      <c r="L711" s="7">
        <v>7777</v>
      </c>
      <c r="M711" s="7" t="s">
        <v>24</v>
      </c>
      <c r="N711" s="7" t="s">
        <v>31</v>
      </c>
      <c r="O711" s="7" t="s">
        <v>43</v>
      </c>
      <c r="P711" s="7">
        <v>24430</v>
      </c>
      <c r="Q711" s="7">
        <v>12340</v>
      </c>
      <c r="R711" s="8">
        <v>12090</v>
      </c>
      <c r="S711" s="2">
        <v>12.09</v>
      </c>
    </row>
    <row r="712" spans="1:19" x14ac:dyDescent="0.25">
      <c r="A712" s="2">
        <f t="shared" si="33"/>
        <v>5</v>
      </c>
      <c r="B712" s="2">
        <f t="shared" si="34"/>
        <v>23</v>
      </c>
      <c r="C712" s="2" t="str">
        <f t="shared" si="35"/>
        <v>miércoles</v>
      </c>
      <c r="D712" s="16" t="s">
        <v>1559</v>
      </c>
      <c r="E712" s="7" t="s">
        <v>1560</v>
      </c>
      <c r="F712" s="7">
        <v>576</v>
      </c>
      <c r="G712" s="7">
        <v>29</v>
      </c>
      <c r="H712" s="7" t="s">
        <v>53</v>
      </c>
      <c r="I712" s="7" t="s">
        <v>53</v>
      </c>
      <c r="J712" s="7" t="s">
        <v>23</v>
      </c>
      <c r="K712" s="7">
        <v>2361</v>
      </c>
      <c r="L712" s="7">
        <v>7777</v>
      </c>
      <c r="M712" s="7" t="s">
        <v>24</v>
      </c>
      <c r="N712" s="7" t="s">
        <v>31</v>
      </c>
      <c r="O712" s="7" t="s">
        <v>25</v>
      </c>
      <c r="P712" s="7">
        <v>17630</v>
      </c>
      <c r="Q712" s="7">
        <v>13010</v>
      </c>
      <c r="R712" s="8">
        <v>4620</v>
      </c>
      <c r="S712" s="2">
        <v>4.62</v>
      </c>
    </row>
    <row r="713" spans="1:19" x14ac:dyDescent="0.25">
      <c r="A713" s="2">
        <f t="shared" si="33"/>
        <v>5</v>
      </c>
      <c r="B713" s="2">
        <f t="shared" si="34"/>
        <v>24</v>
      </c>
      <c r="C713" s="2" t="str">
        <f t="shared" si="35"/>
        <v>jueves</v>
      </c>
      <c r="D713" s="16" t="s">
        <v>1561</v>
      </c>
      <c r="E713" s="7" t="s">
        <v>1562</v>
      </c>
      <c r="F713" s="7">
        <v>12</v>
      </c>
      <c r="G713" s="7">
        <v>65</v>
      </c>
      <c r="H713" s="7" t="s">
        <v>38</v>
      </c>
      <c r="I713" s="7" t="s">
        <v>38</v>
      </c>
      <c r="J713" s="7" t="s">
        <v>23</v>
      </c>
      <c r="K713" s="7">
        <v>2361</v>
      </c>
      <c r="L713" s="7">
        <v>7777</v>
      </c>
      <c r="M713" s="7" t="s">
        <v>24</v>
      </c>
      <c r="N713" s="7" t="s">
        <v>31</v>
      </c>
      <c r="O713" s="7" t="s">
        <v>25</v>
      </c>
      <c r="P713" s="7">
        <v>15280</v>
      </c>
      <c r="Q713" s="7">
        <v>12240</v>
      </c>
      <c r="R713" s="8">
        <v>3040</v>
      </c>
      <c r="S713" s="2">
        <v>3.04</v>
      </c>
    </row>
    <row r="714" spans="1:19" x14ac:dyDescent="0.25">
      <c r="A714" s="2">
        <f t="shared" si="33"/>
        <v>5</v>
      </c>
      <c r="B714" s="2">
        <f t="shared" si="34"/>
        <v>24</v>
      </c>
      <c r="C714" s="2" t="str">
        <f t="shared" si="35"/>
        <v>jueves</v>
      </c>
      <c r="D714" s="16" t="s">
        <v>1563</v>
      </c>
      <c r="E714" s="7" t="s">
        <v>1564</v>
      </c>
      <c r="F714" s="7">
        <v>65</v>
      </c>
      <c r="G714" s="7">
        <v>122</v>
      </c>
      <c r="H714" s="7" t="s">
        <v>35</v>
      </c>
      <c r="I714" s="7" t="s">
        <v>35</v>
      </c>
      <c r="J714" s="7" t="s">
        <v>23</v>
      </c>
      <c r="K714" s="7">
        <v>2361</v>
      </c>
      <c r="L714" s="7">
        <v>7777</v>
      </c>
      <c r="M714" s="7" t="s">
        <v>24</v>
      </c>
      <c r="N714" s="7" t="s">
        <v>31</v>
      </c>
      <c r="O714" s="7" t="s">
        <v>25</v>
      </c>
      <c r="P714" s="7">
        <v>23020</v>
      </c>
      <c r="Q714" s="7">
        <v>13080</v>
      </c>
      <c r="R714" s="8">
        <v>9940</v>
      </c>
      <c r="S714" s="2">
        <v>9.94</v>
      </c>
    </row>
    <row r="715" spans="1:19" x14ac:dyDescent="0.25">
      <c r="A715" s="2">
        <f t="shared" si="33"/>
        <v>5</v>
      </c>
      <c r="B715" s="2">
        <f t="shared" si="34"/>
        <v>24</v>
      </c>
      <c r="C715" s="2" t="str">
        <f t="shared" si="35"/>
        <v>jueves</v>
      </c>
      <c r="D715" s="16" t="s">
        <v>1565</v>
      </c>
      <c r="E715" s="7" t="s">
        <v>1566</v>
      </c>
      <c r="F715" s="7">
        <v>6</v>
      </c>
      <c r="G715" s="7">
        <v>181</v>
      </c>
      <c r="H715" s="7" t="s">
        <v>30</v>
      </c>
      <c r="I715" s="7" t="s">
        <v>30</v>
      </c>
      <c r="J715" s="7" t="s">
        <v>23</v>
      </c>
      <c r="K715" s="7">
        <v>2161</v>
      </c>
      <c r="L715" s="7">
        <v>7777</v>
      </c>
      <c r="M715" s="7" t="s">
        <v>24</v>
      </c>
      <c r="N715" s="7" t="s">
        <v>31</v>
      </c>
      <c r="O715" s="7" t="s">
        <v>25</v>
      </c>
      <c r="P715" s="7">
        <v>21670</v>
      </c>
      <c r="Q715" s="7">
        <v>12130</v>
      </c>
      <c r="R715" s="8">
        <v>9540</v>
      </c>
      <c r="S715" s="2">
        <v>9.5399999999999991</v>
      </c>
    </row>
    <row r="716" spans="1:19" x14ac:dyDescent="0.25">
      <c r="A716" s="2">
        <f t="shared" si="33"/>
        <v>5</v>
      </c>
      <c r="B716" s="2">
        <f t="shared" si="34"/>
        <v>24</v>
      </c>
      <c r="C716" s="2" t="str">
        <f t="shared" si="35"/>
        <v>jueves</v>
      </c>
      <c r="D716" s="16" t="s">
        <v>1567</v>
      </c>
      <c r="E716" s="7" t="s">
        <v>1568</v>
      </c>
      <c r="F716" s="7">
        <v>167</v>
      </c>
      <c r="G716" s="7">
        <v>218</v>
      </c>
      <c r="H716" s="7" t="s">
        <v>62</v>
      </c>
      <c r="I716" s="7" t="s">
        <v>62</v>
      </c>
      <c r="J716" s="7" t="s">
        <v>23</v>
      </c>
      <c r="K716" s="7">
        <v>2161</v>
      </c>
      <c r="L716" s="7">
        <v>7777</v>
      </c>
      <c r="M716" s="7" t="s">
        <v>24</v>
      </c>
      <c r="N716" s="7" t="s">
        <v>31</v>
      </c>
      <c r="O716" s="7" t="s">
        <v>25</v>
      </c>
      <c r="P716" s="7">
        <v>24010</v>
      </c>
      <c r="Q716" s="7">
        <v>11840</v>
      </c>
      <c r="R716" s="8">
        <v>12170</v>
      </c>
      <c r="S716" s="2">
        <v>12.17</v>
      </c>
    </row>
    <row r="717" spans="1:19" x14ac:dyDescent="0.25">
      <c r="A717" s="2">
        <f t="shared" si="33"/>
        <v>5</v>
      </c>
      <c r="B717" s="2">
        <f t="shared" si="34"/>
        <v>24</v>
      </c>
      <c r="C717" s="2" t="str">
        <f t="shared" si="35"/>
        <v>jueves</v>
      </c>
      <c r="D717" s="16" t="s">
        <v>1569</v>
      </c>
      <c r="E717" s="7" t="s">
        <v>1570</v>
      </c>
      <c r="F717" s="7">
        <v>208</v>
      </c>
      <c r="G717" s="7">
        <v>217</v>
      </c>
      <c r="H717" s="7" t="s">
        <v>46</v>
      </c>
      <c r="I717" s="7" t="s">
        <v>46</v>
      </c>
      <c r="J717" s="7" t="s">
        <v>23</v>
      </c>
      <c r="K717" s="7">
        <v>2161</v>
      </c>
      <c r="L717" s="7">
        <v>7777</v>
      </c>
      <c r="M717" s="7" t="s">
        <v>24</v>
      </c>
      <c r="N717" s="7" t="s">
        <v>31</v>
      </c>
      <c r="O717" s="7" t="s">
        <v>25</v>
      </c>
      <c r="P717" s="7">
        <v>18810</v>
      </c>
      <c r="Q717" s="7">
        <v>12350</v>
      </c>
      <c r="R717" s="8">
        <v>6460</v>
      </c>
      <c r="S717" s="2">
        <v>6.46</v>
      </c>
    </row>
    <row r="718" spans="1:19" x14ac:dyDescent="0.25">
      <c r="A718" s="2">
        <f t="shared" si="33"/>
        <v>5</v>
      </c>
      <c r="B718" s="2">
        <f t="shared" si="34"/>
        <v>24</v>
      </c>
      <c r="C718" s="2" t="str">
        <f t="shared" si="35"/>
        <v>jueves</v>
      </c>
      <c r="D718" s="16" t="s">
        <v>1571</v>
      </c>
      <c r="E718" s="7" t="s">
        <v>1572</v>
      </c>
      <c r="F718" s="7">
        <v>224</v>
      </c>
      <c r="G718" s="7">
        <v>296</v>
      </c>
      <c r="H718" s="7" t="s">
        <v>53</v>
      </c>
      <c r="I718" s="7" t="s">
        <v>53</v>
      </c>
      <c r="J718" s="7" t="s">
        <v>23</v>
      </c>
      <c r="K718" s="7">
        <v>2361</v>
      </c>
      <c r="L718" s="7">
        <v>7777</v>
      </c>
      <c r="M718" s="7" t="s">
        <v>24</v>
      </c>
      <c r="N718" s="7" t="s">
        <v>31</v>
      </c>
      <c r="O718" s="7" t="s">
        <v>25</v>
      </c>
      <c r="P718" s="7">
        <v>25450</v>
      </c>
      <c r="Q718" s="7">
        <v>12840</v>
      </c>
      <c r="R718" s="8">
        <v>12610</v>
      </c>
      <c r="S718" s="2">
        <v>12.61</v>
      </c>
    </row>
    <row r="719" spans="1:19" x14ac:dyDescent="0.25">
      <c r="A719" s="2">
        <f t="shared" si="33"/>
        <v>5</v>
      </c>
      <c r="B719" s="2">
        <f t="shared" si="34"/>
        <v>24</v>
      </c>
      <c r="C719" s="2" t="str">
        <f t="shared" si="35"/>
        <v>jueves</v>
      </c>
      <c r="D719" s="16" t="s">
        <v>1573</v>
      </c>
      <c r="E719" s="7" t="s">
        <v>1574</v>
      </c>
      <c r="F719" s="7">
        <v>242</v>
      </c>
      <c r="G719" s="7">
        <v>302</v>
      </c>
      <c r="H719" s="7" t="s">
        <v>70</v>
      </c>
      <c r="I719" s="7" t="s">
        <v>70</v>
      </c>
      <c r="J719" s="7" t="s">
        <v>23</v>
      </c>
      <c r="K719" s="7">
        <v>2161</v>
      </c>
      <c r="L719" s="7">
        <v>7777</v>
      </c>
      <c r="M719" s="7" t="s">
        <v>24</v>
      </c>
      <c r="N719" s="7" t="s">
        <v>31</v>
      </c>
      <c r="O719" s="7" t="s">
        <v>25</v>
      </c>
      <c r="P719" s="7">
        <v>19180</v>
      </c>
      <c r="Q719" s="7">
        <v>9930</v>
      </c>
      <c r="R719" s="8">
        <v>9250</v>
      </c>
      <c r="S719" s="2">
        <v>9.25</v>
      </c>
    </row>
    <row r="720" spans="1:19" x14ac:dyDescent="0.25">
      <c r="A720" s="2">
        <f t="shared" si="33"/>
        <v>5</v>
      </c>
      <c r="B720" s="2">
        <f t="shared" si="34"/>
        <v>24</v>
      </c>
      <c r="C720" s="2" t="str">
        <f t="shared" si="35"/>
        <v>jueves</v>
      </c>
      <c r="D720" s="16" t="s">
        <v>1575</v>
      </c>
      <c r="E720" s="7" t="s">
        <v>1576</v>
      </c>
      <c r="F720" s="7">
        <v>245</v>
      </c>
      <c r="G720" s="7">
        <v>159</v>
      </c>
      <c r="H720" s="7" t="s">
        <v>49</v>
      </c>
      <c r="I720" s="7" t="s">
        <v>49</v>
      </c>
      <c r="J720" s="7" t="s">
        <v>23</v>
      </c>
      <c r="K720" s="7">
        <v>2161</v>
      </c>
      <c r="L720" s="7">
        <v>7777</v>
      </c>
      <c r="M720" s="7" t="s">
        <v>24</v>
      </c>
      <c r="N720" s="7" t="s">
        <v>31</v>
      </c>
      <c r="O720" s="7" t="s">
        <v>43</v>
      </c>
      <c r="P720" s="7">
        <v>25530</v>
      </c>
      <c r="Q720" s="7">
        <v>12060</v>
      </c>
      <c r="R720" s="8">
        <v>13470</v>
      </c>
      <c r="S720" s="2">
        <v>13.47</v>
      </c>
    </row>
    <row r="721" spans="1:19" x14ac:dyDescent="0.25">
      <c r="A721" s="2">
        <f t="shared" si="33"/>
        <v>5</v>
      </c>
      <c r="B721" s="2">
        <f t="shared" si="34"/>
        <v>24</v>
      </c>
      <c r="C721" s="2" t="str">
        <f t="shared" si="35"/>
        <v>jueves</v>
      </c>
      <c r="D721" s="16" t="s">
        <v>1577</v>
      </c>
      <c r="E721" s="7" t="s">
        <v>1578</v>
      </c>
      <c r="F721" s="7">
        <v>250</v>
      </c>
      <c r="G721" s="7">
        <v>304</v>
      </c>
      <c r="H721" s="7" t="s">
        <v>59</v>
      </c>
      <c r="I721" s="7" t="s">
        <v>87</v>
      </c>
      <c r="J721" s="7" t="s">
        <v>23</v>
      </c>
      <c r="K721" s="7">
        <v>2361</v>
      </c>
      <c r="L721" s="7">
        <v>7777</v>
      </c>
      <c r="M721" s="7" t="s">
        <v>24</v>
      </c>
      <c r="N721" s="7" t="s">
        <v>31</v>
      </c>
      <c r="O721" s="7" t="s">
        <v>25</v>
      </c>
      <c r="P721" s="7">
        <v>25660</v>
      </c>
      <c r="Q721" s="7">
        <v>12170</v>
      </c>
      <c r="R721" s="8">
        <v>13490</v>
      </c>
      <c r="S721" s="2">
        <v>13.49</v>
      </c>
    </row>
    <row r="722" spans="1:19" x14ac:dyDescent="0.25">
      <c r="A722" s="2">
        <f t="shared" si="33"/>
        <v>5</v>
      </c>
      <c r="B722" s="2">
        <f t="shared" si="34"/>
        <v>24</v>
      </c>
      <c r="C722" s="2" t="str">
        <f t="shared" si="35"/>
        <v>jueves</v>
      </c>
      <c r="D722" s="16" t="s">
        <v>1579</v>
      </c>
      <c r="E722" s="7" t="s">
        <v>1580</v>
      </c>
      <c r="F722" s="7">
        <v>255</v>
      </c>
      <c r="G722" s="7">
        <v>157</v>
      </c>
      <c r="H722" s="7" t="s">
        <v>38</v>
      </c>
      <c r="I722" s="7" t="s">
        <v>38</v>
      </c>
      <c r="J722" s="7" t="s">
        <v>23</v>
      </c>
      <c r="K722" s="7">
        <v>2161</v>
      </c>
      <c r="L722" s="7">
        <v>7777</v>
      </c>
      <c r="M722" s="7" t="s">
        <v>24</v>
      </c>
      <c r="N722" s="7" t="s">
        <v>31</v>
      </c>
      <c r="O722" s="7" t="s">
        <v>43</v>
      </c>
      <c r="P722" s="7">
        <v>29000</v>
      </c>
      <c r="Q722" s="7">
        <v>12280</v>
      </c>
      <c r="R722" s="8">
        <v>16720</v>
      </c>
      <c r="S722" s="2">
        <v>16.72</v>
      </c>
    </row>
    <row r="723" spans="1:19" x14ac:dyDescent="0.25">
      <c r="A723" s="2">
        <f t="shared" si="33"/>
        <v>5</v>
      </c>
      <c r="B723" s="2">
        <f t="shared" si="34"/>
        <v>24</v>
      </c>
      <c r="C723" s="2" t="str">
        <f t="shared" si="35"/>
        <v>jueves</v>
      </c>
      <c r="D723" s="16" t="s">
        <v>1581</v>
      </c>
      <c r="E723" s="7" t="s">
        <v>1582</v>
      </c>
      <c r="F723" s="7">
        <v>258</v>
      </c>
      <c r="G723" s="7">
        <v>312</v>
      </c>
      <c r="H723" s="7" t="s">
        <v>42</v>
      </c>
      <c r="I723" s="7" t="s">
        <v>42</v>
      </c>
      <c r="J723" s="7" t="s">
        <v>23</v>
      </c>
      <c r="K723" s="7">
        <v>2161</v>
      </c>
      <c r="L723" s="7">
        <v>7777</v>
      </c>
      <c r="M723" s="7" t="s">
        <v>24</v>
      </c>
      <c r="N723" s="7" t="s">
        <v>31</v>
      </c>
      <c r="O723" s="7" t="s">
        <v>25</v>
      </c>
      <c r="P723" s="7">
        <v>20690</v>
      </c>
      <c r="Q723" s="7">
        <v>11900</v>
      </c>
      <c r="R723" s="8">
        <v>8790</v>
      </c>
      <c r="S723" s="2">
        <v>8.7899999999999991</v>
      </c>
    </row>
    <row r="724" spans="1:19" x14ac:dyDescent="0.25">
      <c r="A724" s="2">
        <f t="shared" si="33"/>
        <v>5</v>
      </c>
      <c r="B724" s="2">
        <f t="shared" si="34"/>
        <v>24</v>
      </c>
      <c r="C724" s="2" t="str">
        <f t="shared" si="35"/>
        <v>jueves</v>
      </c>
      <c r="D724" s="16" t="s">
        <v>1583</v>
      </c>
      <c r="E724" s="7" t="s">
        <v>1584</v>
      </c>
      <c r="F724" s="7">
        <v>274</v>
      </c>
      <c r="G724" s="7">
        <v>194</v>
      </c>
      <c r="H724" s="7" t="s">
        <v>110</v>
      </c>
      <c r="I724" s="7" t="s">
        <v>110</v>
      </c>
      <c r="J724" s="7" t="s">
        <v>23</v>
      </c>
      <c r="K724" s="7">
        <v>2161</v>
      </c>
      <c r="L724" s="7">
        <v>7777</v>
      </c>
      <c r="M724" s="7" t="s">
        <v>24</v>
      </c>
      <c r="N724" s="7" t="s">
        <v>31</v>
      </c>
      <c r="O724" s="7" t="s">
        <v>43</v>
      </c>
      <c r="P724" s="7">
        <v>26090</v>
      </c>
      <c r="Q724" s="7">
        <v>10510</v>
      </c>
      <c r="R724" s="8">
        <v>15580</v>
      </c>
      <c r="S724" s="2">
        <v>15.58</v>
      </c>
    </row>
    <row r="725" spans="1:19" x14ac:dyDescent="0.25">
      <c r="A725" s="2">
        <f t="shared" si="33"/>
        <v>5</v>
      </c>
      <c r="B725" s="2">
        <f t="shared" si="34"/>
        <v>24</v>
      </c>
      <c r="C725" s="2" t="str">
        <f t="shared" si="35"/>
        <v>jueves</v>
      </c>
      <c r="D725" s="16" t="s">
        <v>1585</v>
      </c>
      <c r="E725" s="7" t="s">
        <v>1586</v>
      </c>
      <c r="F725" s="7">
        <v>311</v>
      </c>
      <c r="G725" s="7">
        <v>237</v>
      </c>
      <c r="H725" s="7" t="s">
        <v>38</v>
      </c>
      <c r="I725" s="7" t="s">
        <v>38</v>
      </c>
      <c r="J725" s="7" t="s">
        <v>23</v>
      </c>
      <c r="K725" s="7">
        <v>2161</v>
      </c>
      <c r="L725" s="7">
        <v>7777</v>
      </c>
      <c r="M725" s="7" t="s">
        <v>24</v>
      </c>
      <c r="N725" s="7" t="s">
        <v>31</v>
      </c>
      <c r="O725" s="7" t="s">
        <v>43</v>
      </c>
      <c r="P725" s="7">
        <v>36490</v>
      </c>
      <c r="Q725" s="7">
        <v>12070</v>
      </c>
      <c r="R725" s="8">
        <v>24420</v>
      </c>
      <c r="S725" s="2">
        <v>24.42</v>
      </c>
    </row>
    <row r="726" spans="1:19" x14ac:dyDescent="0.25">
      <c r="A726" s="2">
        <f t="shared" si="33"/>
        <v>5</v>
      </c>
      <c r="B726" s="2">
        <f t="shared" si="34"/>
        <v>24</v>
      </c>
      <c r="C726" s="2" t="str">
        <f t="shared" si="35"/>
        <v>jueves</v>
      </c>
      <c r="D726" s="16" t="s">
        <v>1587</v>
      </c>
      <c r="E726" s="7" t="s">
        <v>1588</v>
      </c>
      <c r="F726" s="7">
        <v>384</v>
      </c>
      <c r="G726" s="7">
        <v>377</v>
      </c>
      <c r="H726" s="7" t="s">
        <v>35</v>
      </c>
      <c r="I726" s="7" t="s">
        <v>35</v>
      </c>
      <c r="J726" s="7" t="s">
        <v>23</v>
      </c>
      <c r="K726" s="7">
        <v>2361</v>
      </c>
      <c r="L726" s="7">
        <v>7777</v>
      </c>
      <c r="M726" s="7" t="s">
        <v>24</v>
      </c>
      <c r="N726" s="7" t="s">
        <v>31</v>
      </c>
      <c r="O726" s="7" t="s">
        <v>43</v>
      </c>
      <c r="P726" s="7">
        <v>23330</v>
      </c>
      <c r="Q726" s="7">
        <v>13020</v>
      </c>
      <c r="R726" s="8">
        <v>10310</v>
      </c>
      <c r="S726" s="2">
        <v>10.31</v>
      </c>
    </row>
    <row r="727" spans="1:19" x14ac:dyDescent="0.25">
      <c r="A727" s="2">
        <f t="shared" si="33"/>
        <v>5</v>
      </c>
      <c r="B727" s="2">
        <f t="shared" si="34"/>
        <v>24</v>
      </c>
      <c r="C727" s="2" t="str">
        <f t="shared" si="35"/>
        <v>jueves</v>
      </c>
      <c r="D727" s="16" t="s">
        <v>1589</v>
      </c>
      <c r="E727" s="7" t="s">
        <v>1590</v>
      </c>
      <c r="F727" s="7">
        <v>390</v>
      </c>
      <c r="G727" s="7">
        <v>397</v>
      </c>
      <c r="H727" s="7" t="s">
        <v>38</v>
      </c>
      <c r="I727" s="7" t="s">
        <v>38</v>
      </c>
      <c r="J727" s="7" t="s">
        <v>23</v>
      </c>
      <c r="K727" s="7">
        <v>2361</v>
      </c>
      <c r="L727" s="7">
        <v>7777</v>
      </c>
      <c r="M727" s="7" t="s">
        <v>24</v>
      </c>
      <c r="N727" s="7" t="s">
        <v>31</v>
      </c>
      <c r="O727" s="7" t="s">
        <v>25</v>
      </c>
      <c r="P727" s="7">
        <v>32730</v>
      </c>
      <c r="Q727" s="7">
        <v>12600</v>
      </c>
      <c r="R727" s="8">
        <v>20130</v>
      </c>
      <c r="S727" s="2">
        <v>20.13</v>
      </c>
    </row>
    <row r="728" spans="1:19" x14ac:dyDescent="0.25">
      <c r="A728" s="2">
        <f t="shared" si="33"/>
        <v>5</v>
      </c>
      <c r="B728" s="2">
        <f t="shared" si="34"/>
        <v>24</v>
      </c>
      <c r="C728" s="2" t="str">
        <f t="shared" si="35"/>
        <v>jueves</v>
      </c>
      <c r="D728" s="16" t="s">
        <v>1591</v>
      </c>
      <c r="E728" s="7" t="s">
        <v>1592</v>
      </c>
      <c r="F728" s="7">
        <v>424</v>
      </c>
      <c r="G728" s="7">
        <v>421</v>
      </c>
      <c r="H728" s="7" t="s">
        <v>62</v>
      </c>
      <c r="I728" s="7" t="s">
        <v>62</v>
      </c>
      <c r="J728" s="7" t="s">
        <v>23</v>
      </c>
      <c r="K728" s="7">
        <v>2361</v>
      </c>
      <c r="L728" s="7">
        <v>7777</v>
      </c>
      <c r="M728" s="7" t="s">
        <v>24</v>
      </c>
      <c r="N728" s="7" t="s">
        <v>31</v>
      </c>
      <c r="O728" s="7" t="s">
        <v>25</v>
      </c>
      <c r="P728" s="7">
        <v>22370</v>
      </c>
      <c r="Q728" s="7">
        <v>11990</v>
      </c>
      <c r="R728" s="8">
        <v>10380</v>
      </c>
      <c r="S728" s="2">
        <v>10.38</v>
      </c>
    </row>
    <row r="729" spans="1:19" x14ac:dyDescent="0.25">
      <c r="A729" s="2">
        <f t="shared" si="33"/>
        <v>5</v>
      </c>
      <c r="B729" s="2">
        <f t="shared" si="34"/>
        <v>24</v>
      </c>
      <c r="C729" s="2" t="str">
        <f t="shared" si="35"/>
        <v>jueves</v>
      </c>
      <c r="D729" s="16" t="s">
        <v>1593</v>
      </c>
      <c r="E729" s="7" t="s">
        <v>1594</v>
      </c>
      <c r="F729" s="7">
        <v>471</v>
      </c>
      <c r="G729" s="7">
        <v>14</v>
      </c>
      <c r="H729" s="7" t="s">
        <v>59</v>
      </c>
      <c r="I729" s="7" t="s">
        <v>87</v>
      </c>
      <c r="J729" s="7" t="s">
        <v>23</v>
      </c>
      <c r="K729" s="7">
        <v>2161</v>
      </c>
      <c r="L729" s="7">
        <v>7777</v>
      </c>
      <c r="M729" s="7" t="s">
        <v>24</v>
      </c>
      <c r="N729" s="7" t="s">
        <v>31</v>
      </c>
      <c r="O729" s="7" t="s">
        <v>25</v>
      </c>
      <c r="P729" s="7">
        <v>19950</v>
      </c>
      <c r="Q729" s="7">
        <v>12150</v>
      </c>
      <c r="R729" s="8">
        <v>7800</v>
      </c>
      <c r="S729" s="2">
        <v>7.8</v>
      </c>
    </row>
    <row r="730" spans="1:19" x14ac:dyDescent="0.25">
      <c r="A730" s="2">
        <f t="shared" si="33"/>
        <v>5</v>
      </c>
      <c r="B730" s="2">
        <f t="shared" si="34"/>
        <v>25</v>
      </c>
      <c r="C730" s="2" t="str">
        <f t="shared" si="35"/>
        <v>viernes</v>
      </c>
      <c r="D730" s="16" t="s">
        <v>1595</v>
      </c>
      <c r="E730" s="7" t="s">
        <v>1596</v>
      </c>
      <c r="F730" s="7">
        <v>11</v>
      </c>
      <c r="G730" s="7">
        <v>234</v>
      </c>
      <c r="H730" s="7" t="s">
        <v>42</v>
      </c>
      <c r="I730" s="7" t="s">
        <v>42</v>
      </c>
      <c r="J730" s="7" t="s">
        <v>23</v>
      </c>
      <c r="K730" s="7">
        <v>2361</v>
      </c>
      <c r="L730" s="7">
        <v>7777</v>
      </c>
      <c r="M730" s="7" t="s">
        <v>24</v>
      </c>
      <c r="N730" s="7" t="s">
        <v>31</v>
      </c>
      <c r="O730" s="7" t="s">
        <v>25</v>
      </c>
      <c r="P730" s="7">
        <v>19550</v>
      </c>
      <c r="Q730" s="7">
        <v>11900</v>
      </c>
      <c r="R730" s="8">
        <v>7650</v>
      </c>
      <c r="S730" s="2">
        <v>7.65</v>
      </c>
    </row>
    <row r="731" spans="1:19" x14ac:dyDescent="0.25">
      <c r="A731" s="2">
        <f t="shared" si="33"/>
        <v>5</v>
      </c>
      <c r="B731" s="2">
        <f t="shared" si="34"/>
        <v>25</v>
      </c>
      <c r="C731" s="2" t="str">
        <f t="shared" si="35"/>
        <v>viernes</v>
      </c>
      <c r="D731" s="16" t="s">
        <v>1598</v>
      </c>
      <c r="E731" s="7" t="s">
        <v>1599</v>
      </c>
      <c r="F731" s="7">
        <v>39</v>
      </c>
      <c r="G731" s="7">
        <v>233</v>
      </c>
      <c r="H731" s="7" t="s">
        <v>46</v>
      </c>
      <c r="I731" s="7" t="s">
        <v>46</v>
      </c>
      <c r="J731" s="7" t="s">
        <v>23</v>
      </c>
      <c r="K731" s="7">
        <v>2361</v>
      </c>
      <c r="L731" s="7">
        <v>7777</v>
      </c>
      <c r="M731" s="7" t="s">
        <v>24</v>
      </c>
      <c r="N731" s="7" t="s">
        <v>31</v>
      </c>
      <c r="O731" s="7" t="s">
        <v>25</v>
      </c>
      <c r="P731" s="7">
        <v>16890</v>
      </c>
      <c r="Q731" s="7">
        <v>12260</v>
      </c>
      <c r="R731" s="8">
        <v>4630</v>
      </c>
      <c r="S731" s="2">
        <v>4.63</v>
      </c>
    </row>
    <row r="732" spans="1:19" x14ac:dyDescent="0.25">
      <c r="A732" s="2">
        <f t="shared" si="33"/>
        <v>5</v>
      </c>
      <c r="B732" s="2">
        <f t="shared" si="34"/>
        <v>25</v>
      </c>
      <c r="C732" s="2" t="str">
        <f t="shared" si="35"/>
        <v>viernes</v>
      </c>
      <c r="D732" s="16" t="s">
        <v>1601</v>
      </c>
      <c r="E732" s="7" t="s">
        <v>1602</v>
      </c>
      <c r="F732" s="7">
        <v>51</v>
      </c>
      <c r="G732" s="7">
        <v>163</v>
      </c>
      <c r="H732" s="7" t="s">
        <v>30</v>
      </c>
      <c r="I732" s="7" t="s">
        <v>30</v>
      </c>
      <c r="J732" s="7" t="s">
        <v>23</v>
      </c>
      <c r="K732" s="7">
        <v>2361</v>
      </c>
      <c r="L732" s="7">
        <v>7777</v>
      </c>
      <c r="M732" s="7" t="s">
        <v>24</v>
      </c>
      <c r="N732" s="7" t="s">
        <v>31</v>
      </c>
      <c r="O732" s="7" t="s">
        <v>25</v>
      </c>
      <c r="P732" s="7">
        <v>23060</v>
      </c>
      <c r="Q732" s="7">
        <v>11900</v>
      </c>
      <c r="R732" s="8">
        <v>11160</v>
      </c>
      <c r="S732" s="2">
        <v>11.16</v>
      </c>
    </row>
    <row r="733" spans="1:19" x14ac:dyDescent="0.25">
      <c r="A733" s="2">
        <f t="shared" si="33"/>
        <v>5</v>
      </c>
      <c r="B733" s="2">
        <f t="shared" si="34"/>
        <v>25</v>
      </c>
      <c r="C733" s="2" t="str">
        <f t="shared" si="35"/>
        <v>viernes</v>
      </c>
      <c r="D733" s="16" t="s">
        <v>1603</v>
      </c>
      <c r="E733" s="7" t="s">
        <v>1604</v>
      </c>
      <c r="F733" s="7">
        <v>87</v>
      </c>
      <c r="G733" s="7">
        <v>112</v>
      </c>
      <c r="H733" s="7" t="s">
        <v>38</v>
      </c>
      <c r="I733" s="7" t="s">
        <v>38</v>
      </c>
      <c r="J733" s="7" t="s">
        <v>23</v>
      </c>
      <c r="K733" s="7">
        <v>2161</v>
      </c>
      <c r="L733" s="7">
        <v>7777</v>
      </c>
      <c r="M733" s="7" t="s">
        <v>24</v>
      </c>
      <c r="N733" s="7" t="s">
        <v>31</v>
      </c>
      <c r="O733" s="7" t="s">
        <v>25</v>
      </c>
      <c r="P733" s="7">
        <v>16590</v>
      </c>
      <c r="Q733" s="7">
        <v>12420</v>
      </c>
      <c r="R733" s="8">
        <v>4170</v>
      </c>
      <c r="S733" s="2">
        <v>4.17</v>
      </c>
    </row>
    <row r="734" spans="1:19" x14ac:dyDescent="0.25">
      <c r="A734" s="2">
        <f t="shared" si="33"/>
        <v>5</v>
      </c>
      <c r="B734" s="2">
        <f t="shared" si="34"/>
        <v>25</v>
      </c>
      <c r="C734" s="2" t="str">
        <f t="shared" si="35"/>
        <v>viernes</v>
      </c>
      <c r="D734" s="16" t="s">
        <v>1605</v>
      </c>
      <c r="E734" s="7" t="s">
        <v>1606</v>
      </c>
      <c r="F734" s="7">
        <v>92</v>
      </c>
      <c r="G734" s="7">
        <v>100</v>
      </c>
      <c r="H734" s="7" t="s">
        <v>35</v>
      </c>
      <c r="I734" s="7" t="s">
        <v>35</v>
      </c>
      <c r="J734" s="7" t="s">
        <v>23</v>
      </c>
      <c r="K734" s="7">
        <v>2361</v>
      </c>
      <c r="L734" s="7">
        <v>7777</v>
      </c>
      <c r="M734" s="7" t="s">
        <v>24</v>
      </c>
      <c r="N734" s="7" t="s">
        <v>31</v>
      </c>
      <c r="O734" s="7" t="s">
        <v>43</v>
      </c>
      <c r="P734" s="7">
        <v>29420</v>
      </c>
      <c r="Q734" s="7">
        <v>13020</v>
      </c>
      <c r="R734" s="8">
        <v>16400</v>
      </c>
      <c r="S734" s="2">
        <v>16.399999999999999</v>
      </c>
    </row>
    <row r="735" spans="1:19" x14ac:dyDescent="0.25">
      <c r="A735" s="2">
        <f t="shared" si="33"/>
        <v>5</v>
      </c>
      <c r="B735" s="2">
        <f t="shared" si="34"/>
        <v>25</v>
      </c>
      <c r="C735" s="2" t="str">
        <f t="shared" si="35"/>
        <v>viernes</v>
      </c>
      <c r="D735" s="16" t="s">
        <v>1607</v>
      </c>
      <c r="E735" s="7" t="s">
        <v>1608</v>
      </c>
      <c r="F735" s="7">
        <v>134</v>
      </c>
      <c r="G735" s="7">
        <v>162</v>
      </c>
      <c r="H735" s="7" t="s">
        <v>53</v>
      </c>
      <c r="I735" s="7" t="s">
        <v>53</v>
      </c>
      <c r="J735" s="7" t="s">
        <v>23</v>
      </c>
      <c r="K735" s="7">
        <v>2361</v>
      </c>
      <c r="L735" s="7">
        <v>7777</v>
      </c>
      <c r="M735" s="7" t="s">
        <v>24</v>
      </c>
      <c r="N735" s="7" t="s">
        <v>31</v>
      </c>
      <c r="O735" s="7" t="s">
        <v>25</v>
      </c>
      <c r="P735" s="7">
        <v>18590</v>
      </c>
      <c r="Q735" s="7">
        <v>12810</v>
      </c>
      <c r="R735" s="8">
        <v>5780</v>
      </c>
      <c r="S735" s="2">
        <v>5.78</v>
      </c>
    </row>
    <row r="736" spans="1:19" x14ac:dyDescent="0.25">
      <c r="A736" s="2">
        <f t="shared" si="33"/>
        <v>5</v>
      </c>
      <c r="B736" s="2">
        <f t="shared" si="34"/>
        <v>25</v>
      </c>
      <c r="C736" s="2" t="str">
        <f t="shared" si="35"/>
        <v>viernes</v>
      </c>
      <c r="D736" s="16" t="s">
        <v>1609</v>
      </c>
      <c r="E736" s="7" t="s">
        <v>1610</v>
      </c>
      <c r="F736" s="7">
        <v>194</v>
      </c>
      <c r="G736" s="7">
        <v>247</v>
      </c>
      <c r="H736" s="7" t="s">
        <v>110</v>
      </c>
      <c r="I736" s="7" t="s">
        <v>110</v>
      </c>
      <c r="J736" s="7" t="s">
        <v>23</v>
      </c>
      <c r="K736" s="7">
        <v>2161</v>
      </c>
      <c r="L736" s="7">
        <v>7777</v>
      </c>
      <c r="M736" s="7" t="s">
        <v>24</v>
      </c>
      <c r="N736" s="7" t="s">
        <v>31</v>
      </c>
      <c r="O736" s="7" t="s">
        <v>43</v>
      </c>
      <c r="P736" s="7">
        <v>18790</v>
      </c>
      <c r="Q736" s="7">
        <v>10520</v>
      </c>
      <c r="R736" s="8">
        <v>8270</v>
      </c>
      <c r="S736" s="2">
        <v>8.27</v>
      </c>
    </row>
    <row r="737" spans="1:19" x14ac:dyDescent="0.25">
      <c r="A737" s="2">
        <f t="shared" si="33"/>
        <v>5</v>
      </c>
      <c r="B737" s="2">
        <f t="shared" si="34"/>
        <v>25</v>
      </c>
      <c r="C737" s="2" t="str">
        <f t="shared" si="35"/>
        <v>viernes</v>
      </c>
      <c r="D737" s="16" t="s">
        <v>1611</v>
      </c>
      <c r="E737" s="7" t="s">
        <v>1612</v>
      </c>
      <c r="F737" s="7">
        <v>227</v>
      </c>
      <c r="G737" s="7">
        <v>294</v>
      </c>
      <c r="H737" s="7" t="s">
        <v>70</v>
      </c>
      <c r="I737" s="7" t="s">
        <v>70</v>
      </c>
      <c r="J737" s="7" t="s">
        <v>23</v>
      </c>
      <c r="K737" s="7">
        <v>2361</v>
      </c>
      <c r="L737" s="7">
        <v>7777</v>
      </c>
      <c r="M737" s="7" t="s">
        <v>24</v>
      </c>
      <c r="N737" s="7" t="s">
        <v>31</v>
      </c>
      <c r="O737" s="7" t="s">
        <v>25</v>
      </c>
      <c r="P737" s="7">
        <v>16770</v>
      </c>
      <c r="Q737" s="7">
        <v>9810</v>
      </c>
      <c r="R737" s="8">
        <v>6960</v>
      </c>
      <c r="S737" s="2">
        <v>6.96</v>
      </c>
    </row>
    <row r="738" spans="1:19" x14ac:dyDescent="0.25">
      <c r="A738" s="2">
        <f t="shared" si="33"/>
        <v>5</v>
      </c>
      <c r="B738" s="2">
        <f t="shared" si="34"/>
        <v>25</v>
      </c>
      <c r="C738" s="2" t="str">
        <f t="shared" si="35"/>
        <v>viernes</v>
      </c>
      <c r="D738" s="16" t="s">
        <v>1613</v>
      </c>
      <c r="E738" s="7" t="s">
        <v>1614</v>
      </c>
      <c r="F738" s="7">
        <v>228</v>
      </c>
      <c r="G738" s="7">
        <v>295</v>
      </c>
      <c r="H738" s="7" t="s">
        <v>49</v>
      </c>
      <c r="I738" s="7" t="s">
        <v>49</v>
      </c>
      <c r="J738" s="7" t="s">
        <v>23</v>
      </c>
      <c r="K738" s="7">
        <v>2161</v>
      </c>
      <c r="L738" s="7">
        <v>7777</v>
      </c>
      <c r="M738" s="7" t="s">
        <v>24</v>
      </c>
      <c r="N738" s="7" t="s">
        <v>31</v>
      </c>
      <c r="O738" s="7" t="s">
        <v>25</v>
      </c>
      <c r="P738" s="7">
        <v>18830</v>
      </c>
      <c r="Q738" s="7">
        <v>12080</v>
      </c>
      <c r="R738" s="8">
        <v>6750</v>
      </c>
      <c r="S738" s="2">
        <v>6.75</v>
      </c>
    </row>
    <row r="739" spans="1:19" x14ac:dyDescent="0.25">
      <c r="A739" s="2">
        <f t="shared" si="33"/>
        <v>5</v>
      </c>
      <c r="B739" s="2">
        <f t="shared" si="34"/>
        <v>25</v>
      </c>
      <c r="C739" s="2" t="str">
        <f t="shared" si="35"/>
        <v>viernes</v>
      </c>
      <c r="D739" s="16" t="s">
        <v>1615</v>
      </c>
      <c r="E739" s="7" t="s">
        <v>1616</v>
      </c>
      <c r="F739" s="7">
        <v>330</v>
      </c>
      <c r="G739" s="7">
        <v>405</v>
      </c>
      <c r="H739" s="7" t="s">
        <v>42</v>
      </c>
      <c r="I739" s="7" t="s">
        <v>42</v>
      </c>
      <c r="J739" s="7" t="s">
        <v>23</v>
      </c>
      <c r="K739" s="7">
        <v>2161</v>
      </c>
      <c r="L739" s="7">
        <v>7777</v>
      </c>
      <c r="M739" s="7" t="s">
        <v>24</v>
      </c>
      <c r="N739" s="7" t="s">
        <v>31</v>
      </c>
      <c r="O739" s="7" t="s">
        <v>25</v>
      </c>
      <c r="P739" s="7">
        <v>27850</v>
      </c>
      <c r="Q739" s="7">
        <v>11840</v>
      </c>
      <c r="R739" s="8">
        <v>16010</v>
      </c>
      <c r="S739" s="2">
        <v>16.010000000000002</v>
      </c>
    </row>
    <row r="740" spans="1:19" x14ac:dyDescent="0.25">
      <c r="A740" s="2">
        <f t="shared" si="33"/>
        <v>5</v>
      </c>
      <c r="B740" s="2">
        <f t="shared" si="34"/>
        <v>25</v>
      </c>
      <c r="C740" s="2" t="str">
        <f t="shared" si="35"/>
        <v>viernes</v>
      </c>
      <c r="D740" s="16" t="s">
        <v>1617</v>
      </c>
      <c r="E740" s="7" t="s">
        <v>1618</v>
      </c>
      <c r="F740" s="7">
        <v>354</v>
      </c>
      <c r="G740" s="7">
        <v>431</v>
      </c>
      <c r="H740" s="7" t="s">
        <v>62</v>
      </c>
      <c r="I740" s="7" t="s">
        <v>62</v>
      </c>
      <c r="J740" s="7" t="s">
        <v>23</v>
      </c>
      <c r="K740" s="7">
        <v>2161</v>
      </c>
      <c r="L740" s="7">
        <v>7777</v>
      </c>
      <c r="M740" s="7" t="s">
        <v>24</v>
      </c>
      <c r="N740" s="7" t="s">
        <v>31</v>
      </c>
      <c r="O740" s="7" t="s">
        <v>25</v>
      </c>
      <c r="P740" s="7">
        <v>26020</v>
      </c>
      <c r="Q740" s="7">
        <v>11940</v>
      </c>
      <c r="R740" s="8">
        <v>14080</v>
      </c>
      <c r="S740" s="2">
        <v>14.08</v>
      </c>
    </row>
    <row r="741" spans="1:19" x14ac:dyDescent="0.25">
      <c r="A741" s="2">
        <f t="shared" si="33"/>
        <v>5</v>
      </c>
      <c r="B741" s="2">
        <f t="shared" si="34"/>
        <v>25</v>
      </c>
      <c r="C741" s="2" t="str">
        <f t="shared" si="35"/>
        <v>viernes</v>
      </c>
      <c r="D741" s="16" t="s">
        <v>1619</v>
      </c>
      <c r="E741" s="7" t="s">
        <v>1620</v>
      </c>
      <c r="F741" s="7">
        <v>372</v>
      </c>
      <c r="G741" s="7">
        <v>448</v>
      </c>
      <c r="H741" s="7" t="s">
        <v>70</v>
      </c>
      <c r="I741" s="7" t="s">
        <v>70</v>
      </c>
      <c r="J741" s="7" t="s">
        <v>23</v>
      </c>
      <c r="K741" s="7">
        <v>2161</v>
      </c>
      <c r="L741" s="7">
        <v>7777</v>
      </c>
      <c r="M741" s="7" t="s">
        <v>24</v>
      </c>
      <c r="N741" s="7" t="s">
        <v>31</v>
      </c>
      <c r="O741" s="7" t="s">
        <v>25</v>
      </c>
      <c r="P741" s="7">
        <v>15010</v>
      </c>
      <c r="Q741" s="7">
        <v>9860</v>
      </c>
      <c r="R741" s="8">
        <v>5150</v>
      </c>
      <c r="S741" s="2">
        <v>5.15</v>
      </c>
    </row>
    <row r="742" spans="1:19" x14ac:dyDescent="0.25">
      <c r="A742" s="2">
        <f t="shared" si="33"/>
        <v>5</v>
      </c>
      <c r="B742" s="2">
        <f t="shared" si="34"/>
        <v>25</v>
      </c>
      <c r="C742" s="2" t="str">
        <f t="shared" si="35"/>
        <v>viernes</v>
      </c>
      <c r="D742" s="16" t="s">
        <v>1621</v>
      </c>
      <c r="E742" s="7" t="s">
        <v>1622</v>
      </c>
      <c r="F742" s="7">
        <v>391</v>
      </c>
      <c r="G742" s="7">
        <v>463</v>
      </c>
      <c r="H742" s="7" t="s">
        <v>49</v>
      </c>
      <c r="I742" s="7" t="s">
        <v>49</v>
      </c>
      <c r="J742" s="7" t="s">
        <v>23</v>
      </c>
      <c r="K742" s="7">
        <v>2161</v>
      </c>
      <c r="L742" s="7">
        <v>7777</v>
      </c>
      <c r="M742" s="7" t="s">
        <v>24</v>
      </c>
      <c r="N742" s="7" t="s">
        <v>31</v>
      </c>
      <c r="O742" s="7" t="s">
        <v>25</v>
      </c>
      <c r="P742" s="7">
        <v>24990</v>
      </c>
      <c r="Q742" s="7">
        <v>11900</v>
      </c>
      <c r="R742" s="8">
        <v>13090</v>
      </c>
      <c r="S742" s="2">
        <v>13.09</v>
      </c>
    </row>
    <row r="743" spans="1:19" x14ac:dyDescent="0.25">
      <c r="A743" s="2">
        <f t="shared" si="33"/>
        <v>5</v>
      </c>
      <c r="B743" s="2">
        <f t="shared" si="34"/>
        <v>25</v>
      </c>
      <c r="C743" s="2" t="str">
        <f t="shared" si="35"/>
        <v>viernes</v>
      </c>
      <c r="D743" s="16" t="s">
        <v>1623</v>
      </c>
      <c r="E743" s="7" t="s">
        <v>1624</v>
      </c>
      <c r="F743" s="7">
        <v>443</v>
      </c>
      <c r="G743" s="7">
        <v>509</v>
      </c>
      <c r="H743" s="7" t="s">
        <v>38</v>
      </c>
      <c r="I743" s="7" t="s">
        <v>38</v>
      </c>
      <c r="J743" s="7" t="s">
        <v>23</v>
      </c>
      <c r="K743" s="7">
        <v>2161</v>
      </c>
      <c r="L743" s="7">
        <v>7777</v>
      </c>
      <c r="M743" s="7" t="s">
        <v>24</v>
      </c>
      <c r="N743" s="7" t="s">
        <v>31</v>
      </c>
      <c r="O743" s="7" t="s">
        <v>25</v>
      </c>
      <c r="P743" s="7">
        <v>23080</v>
      </c>
      <c r="Q743" s="7">
        <v>12050</v>
      </c>
      <c r="R743" s="8">
        <v>11030</v>
      </c>
      <c r="S743" s="2">
        <v>11.03</v>
      </c>
    </row>
    <row r="744" spans="1:19" x14ac:dyDescent="0.25">
      <c r="A744" s="2">
        <f t="shared" si="33"/>
        <v>5</v>
      </c>
      <c r="B744" s="2">
        <f t="shared" si="34"/>
        <v>25</v>
      </c>
      <c r="C744" s="2" t="str">
        <f t="shared" si="35"/>
        <v>viernes</v>
      </c>
      <c r="D744" s="16" t="s">
        <v>1625</v>
      </c>
      <c r="E744" s="7" t="s">
        <v>1626</v>
      </c>
      <c r="F744" s="7">
        <v>447</v>
      </c>
      <c r="G744" s="7">
        <v>524</v>
      </c>
      <c r="H744" s="7" t="s">
        <v>59</v>
      </c>
      <c r="I744" s="7" t="s">
        <v>87</v>
      </c>
      <c r="J744" s="7" t="s">
        <v>23</v>
      </c>
      <c r="K744" s="7">
        <v>2361</v>
      </c>
      <c r="L744" s="7">
        <v>7777</v>
      </c>
      <c r="M744" s="7" t="s">
        <v>24</v>
      </c>
      <c r="N744" s="7" t="s">
        <v>31</v>
      </c>
      <c r="O744" s="7" t="s">
        <v>25</v>
      </c>
      <c r="P744" s="7">
        <v>31140</v>
      </c>
      <c r="Q744" s="7">
        <v>12100</v>
      </c>
      <c r="R744" s="8">
        <v>19040</v>
      </c>
      <c r="S744" s="2">
        <v>19.04</v>
      </c>
    </row>
    <row r="745" spans="1:19" x14ac:dyDescent="0.25">
      <c r="A745" s="2">
        <f t="shared" si="33"/>
        <v>5</v>
      </c>
      <c r="B745" s="2">
        <f t="shared" si="34"/>
        <v>25</v>
      </c>
      <c r="C745" s="2" t="str">
        <f t="shared" si="35"/>
        <v>viernes</v>
      </c>
      <c r="D745" s="16" t="s">
        <v>1627</v>
      </c>
      <c r="E745" s="7" t="s">
        <v>1628</v>
      </c>
      <c r="F745" s="7">
        <v>448</v>
      </c>
      <c r="G745" s="7">
        <v>522</v>
      </c>
      <c r="H745" s="7" t="s">
        <v>46</v>
      </c>
      <c r="I745" s="7" t="s">
        <v>46</v>
      </c>
      <c r="J745" s="7" t="s">
        <v>23</v>
      </c>
      <c r="K745" s="7">
        <v>2161</v>
      </c>
      <c r="L745" s="7">
        <v>7777</v>
      </c>
      <c r="M745" s="7" t="s">
        <v>24</v>
      </c>
      <c r="N745" s="7" t="s">
        <v>31</v>
      </c>
      <c r="O745" s="7" t="s">
        <v>25</v>
      </c>
      <c r="P745" s="7">
        <v>19140</v>
      </c>
      <c r="Q745" s="7">
        <v>12290</v>
      </c>
      <c r="R745" s="8">
        <v>6850</v>
      </c>
      <c r="S745" s="2">
        <v>6.85</v>
      </c>
    </row>
    <row r="746" spans="1:19" x14ac:dyDescent="0.25">
      <c r="A746" s="2">
        <f t="shared" si="33"/>
        <v>5</v>
      </c>
      <c r="B746" s="2">
        <f t="shared" si="34"/>
        <v>25</v>
      </c>
      <c r="C746" s="2" t="str">
        <f t="shared" si="35"/>
        <v>viernes</v>
      </c>
      <c r="D746" s="16" t="s">
        <v>1629</v>
      </c>
      <c r="E746" s="7" t="s">
        <v>1630</v>
      </c>
      <c r="F746" s="7">
        <v>461</v>
      </c>
      <c r="G746" s="7">
        <v>529</v>
      </c>
      <c r="H746" s="7" t="s">
        <v>30</v>
      </c>
      <c r="I746" s="7" t="s">
        <v>30</v>
      </c>
      <c r="J746" s="7" t="s">
        <v>23</v>
      </c>
      <c r="K746" s="7">
        <v>2161</v>
      </c>
      <c r="L746" s="7">
        <v>7777</v>
      </c>
      <c r="M746" s="7" t="s">
        <v>24</v>
      </c>
      <c r="N746" s="7" t="s">
        <v>31</v>
      </c>
      <c r="O746" s="7" t="s">
        <v>25</v>
      </c>
      <c r="P746" s="7">
        <v>21100</v>
      </c>
      <c r="Q746" s="7">
        <v>11910</v>
      </c>
      <c r="R746" s="8">
        <v>9190</v>
      </c>
      <c r="S746" s="2">
        <v>9.19</v>
      </c>
    </row>
    <row r="747" spans="1:19" x14ac:dyDescent="0.25">
      <c r="A747" s="2">
        <f t="shared" si="33"/>
        <v>5</v>
      </c>
      <c r="B747" s="2">
        <f t="shared" si="34"/>
        <v>25</v>
      </c>
      <c r="C747" s="2" t="str">
        <f t="shared" si="35"/>
        <v>viernes</v>
      </c>
      <c r="D747" s="16" t="s">
        <v>1631</v>
      </c>
      <c r="E747" s="7" t="s">
        <v>1632</v>
      </c>
      <c r="F747" s="7">
        <v>481</v>
      </c>
      <c r="G747" s="7">
        <v>552</v>
      </c>
      <c r="H747" s="7" t="s">
        <v>42</v>
      </c>
      <c r="I747" s="7" t="s">
        <v>42</v>
      </c>
      <c r="J747" s="7" t="s">
        <v>23</v>
      </c>
      <c r="K747" s="7">
        <v>2161</v>
      </c>
      <c r="L747" s="7">
        <v>7777</v>
      </c>
      <c r="M747" s="7" t="s">
        <v>24</v>
      </c>
      <c r="N747" s="7" t="s">
        <v>31</v>
      </c>
      <c r="O747" s="7" t="s">
        <v>25</v>
      </c>
      <c r="P747" s="7">
        <v>25120</v>
      </c>
      <c r="Q747" s="7">
        <v>12050</v>
      </c>
      <c r="R747" s="8">
        <v>13070</v>
      </c>
      <c r="S747" s="2">
        <v>13.07</v>
      </c>
    </row>
    <row r="748" spans="1:19" x14ac:dyDescent="0.25">
      <c r="A748" s="2">
        <f t="shared" si="33"/>
        <v>5</v>
      </c>
      <c r="B748" s="2">
        <f t="shared" si="34"/>
        <v>25</v>
      </c>
      <c r="C748" s="2" t="str">
        <f t="shared" si="35"/>
        <v>viernes</v>
      </c>
      <c r="D748" s="16" t="s">
        <v>1633</v>
      </c>
      <c r="E748" s="7" t="s">
        <v>1634</v>
      </c>
      <c r="F748" s="7">
        <v>526</v>
      </c>
      <c r="G748" s="7">
        <v>609</v>
      </c>
      <c r="H748" s="7" t="s">
        <v>53</v>
      </c>
      <c r="I748" s="7" t="s">
        <v>53</v>
      </c>
      <c r="J748" s="7" t="s">
        <v>23</v>
      </c>
      <c r="K748" s="7">
        <v>2361</v>
      </c>
      <c r="L748" s="7">
        <v>7777</v>
      </c>
      <c r="M748" s="7" t="s">
        <v>24</v>
      </c>
      <c r="N748" s="7" t="s">
        <v>31</v>
      </c>
      <c r="O748" s="7" t="s">
        <v>25</v>
      </c>
      <c r="P748" s="7">
        <v>23450</v>
      </c>
      <c r="Q748" s="7">
        <v>12710</v>
      </c>
      <c r="R748" s="8">
        <v>10740</v>
      </c>
      <c r="S748" s="2">
        <v>10.74</v>
      </c>
    </row>
    <row r="749" spans="1:19" x14ac:dyDescent="0.25">
      <c r="A749" s="2">
        <f t="shared" si="33"/>
        <v>5</v>
      </c>
      <c r="B749" s="2">
        <f t="shared" si="34"/>
        <v>25</v>
      </c>
      <c r="C749" s="2" t="str">
        <f t="shared" si="35"/>
        <v>viernes</v>
      </c>
      <c r="D749" s="16" t="s">
        <v>1635</v>
      </c>
      <c r="E749" s="7" t="s">
        <v>1636</v>
      </c>
      <c r="F749" s="7">
        <v>545</v>
      </c>
      <c r="G749" s="7">
        <v>697</v>
      </c>
      <c r="H749" s="7" t="s">
        <v>62</v>
      </c>
      <c r="I749" s="7" t="s">
        <v>62</v>
      </c>
      <c r="J749" s="7" t="s">
        <v>23</v>
      </c>
      <c r="K749" s="7">
        <v>2161</v>
      </c>
      <c r="L749" s="7">
        <v>7777</v>
      </c>
      <c r="M749" s="7" t="s">
        <v>24</v>
      </c>
      <c r="N749" s="7" t="s">
        <v>31</v>
      </c>
      <c r="O749" s="7" t="s">
        <v>25</v>
      </c>
      <c r="P749" s="7">
        <v>20690</v>
      </c>
      <c r="Q749" s="7">
        <v>11910</v>
      </c>
      <c r="R749" s="8">
        <v>8780</v>
      </c>
      <c r="S749" s="2">
        <v>8.7799999999999994</v>
      </c>
    </row>
    <row r="750" spans="1:19" x14ac:dyDescent="0.25">
      <c r="A750" s="2">
        <f t="shared" si="33"/>
        <v>5</v>
      </c>
      <c r="B750" s="2">
        <f t="shared" si="34"/>
        <v>25</v>
      </c>
      <c r="C750" s="2" t="str">
        <f t="shared" si="35"/>
        <v>viernes</v>
      </c>
      <c r="D750" s="16" t="s">
        <v>1637</v>
      </c>
      <c r="E750" s="7" t="s">
        <v>1638</v>
      </c>
      <c r="F750" s="7">
        <v>594</v>
      </c>
      <c r="G750" s="7">
        <v>767</v>
      </c>
      <c r="H750" s="7" t="s">
        <v>70</v>
      </c>
      <c r="I750" s="7" t="s">
        <v>70</v>
      </c>
      <c r="J750" s="7" t="s">
        <v>23</v>
      </c>
      <c r="K750" s="7">
        <v>2161</v>
      </c>
      <c r="L750" s="7">
        <v>7777</v>
      </c>
      <c r="M750" s="7" t="s">
        <v>24</v>
      </c>
      <c r="N750" s="7" t="s">
        <v>31</v>
      </c>
      <c r="O750" s="7" t="s">
        <v>25</v>
      </c>
      <c r="P750" s="7">
        <v>16450</v>
      </c>
      <c r="Q750" s="7">
        <v>9940</v>
      </c>
      <c r="R750" s="8">
        <v>6510</v>
      </c>
      <c r="S750" s="2">
        <v>6.51</v>
      </c>
    </row>
    <row r="751" spans="1:19" x14ac:dyDescent="0.25">
      <c r="A751" s="2">
        <f t="shared" si="33"/>
        <v>5</v>
      </c>
      <c r="B751" s="2">
        <f t="shared" si="34"/>
        <v>25</v>
      </c>
      <c r="C751" s="2" t="str">
        <f t="shared" si="35"/>
        <v>viernes</v>
      </c>
      <c r="D751" s="16" t="s">
        <v>1639</v>
      </c>
      <c r="E751" s="7" t="s">
        <v>1640</v>
      </c>
      <c r="F751" s="7">
        <v>602</v>
      </c>
      <c r="G751" s="7">
        <v>758</v>
      </c>
      <c r="H751" s="7" t="s">
        <v>38</v>
      </c>
      <c r="I751" s="7" t="s">
        <v>38</v>
      </c>
      <c r="J751" s="7" t="s">
        <v>23</v>
      </c>
      <c r="K751" s="7">
        <v>2161</v>
      </c>
      <c r="L751" s="7">
        <v>7777</v>
      </c>
      <c r="M751" s="7" t="s">
        <v>24</v>
      </c>
      <c r="N751" s="7" t="s">
        <v>31</v>
      </c>
      <c r="O751" s="7" t="s">
        <v>25</v>
      </c>
      <c r="P751" s="7">
        <v>21980</v>
      </c>
      <c r="Q751" s="7">
        <v>11980</v>
      </c>
      <c r="R751" s="8">
        <v>10000</v>
      </c>
      <c r="S751" s="2">
        <v>10</v>
      </c>
    </row>
    <row r="752" spans="1:19" x14ac:dyDescent="0.25">
      <c r="A752" s="2">
        <f t="shared" si="33"/>
        <v>5</v>
      </c>
      <c r="B752" s="2">
        <f t="shared" si="34"/>
        <v>25</v>
      </c>
      <c r="C752" s="2" t="str">
        <f t="shared" si="35"/>
        <v>viernes</v>
      </c>
      <c r="D752" s="16" t="s">
        <v>1641</v>
      </c>
      <c r="E752" s="7" t="s">
        <v>1642</v>
      </c>
      <c r="F752" s="7">
        <v>606</v>
      </c>
      <c r="G752" s="7">
        <v>729</v>
      </c>
      <c r="H752" s="7" t="s">
        <v>30</v>
      </c>
      <c r="I752" s="7" t="s">
        <v>30</v>
      </c>
      <c r="J752" s="7" t="s">
        <v>23</v>
      </c>
      <c r="K752" s="7">
        <v>2161</v>
      </c>
      <c r="L752" s="7">
        <v>7777</v>
      </c>
      <c r="M752" s="7" t="s">
        <v>24</v>
      </c>
      <c r="N752" s="7" t="s">
        <v>31</v>
      </c>
      <c r="O752" s="7" t="s">
        <v>43</v>
      </c>
      <c r="P752" s="7">
        <v>33690</v>
      </c>
      <c r="Q752" s="7">
        <v>11890</v>
      </c>
      <c r="R752" s="8">
        <v>21800</v>
      </c>
      <c r="S752" s="2">
        <v>21.8</v>
      </c>
    </row>
    <row r="753" spans="1:19" x14ac:dyDescent="0.25">
      <c r="A753" s="2">
        <f t="shared" si="33"/>
        <v>5</v>
      </c>
      <c r="B753" s="2">
        <f t="shared" si="34"/>
        <v>25</v>
      </c>
      <c r="C753" s="2" t="str">
        <f t="shared" si="35"/>
        <v>viernes</v>
      </c>
      <c r="D753" s="16" t="s">
        <v>1643</v>
      </c>
      <c r="E753" s="7" t="s">
        <v>1644</v>
      </c>
      <c r="F753" s="7">
        <v>613</v>
      </c>
      <c r="G753" s="7">
        <v>768</v>
      </c>
      <c r="H753" s="7" t="s">
        <v>35</v>
      </c>
      <c r="I753" s="7" t="s">
        <v>35</v>
      </c>
      <c r="J753" s="7" t="s">
        <v>23</v>
      </c>
      <c r="K753" s="7">
        <v>2161</v>
      </c>
      <c r="L753" s="7">
        <v>7777</v>
      </c>
      <c r="M753" s="7" t="s">
        <v>24</v>
      </c>
      <c r="N753" s="7" t="s">
        <v>31</v>
      </c>
      <c r="O753" s="7" t="s">
        <v>25</v>
      </c>
      <c r="P753" s="7">
        <v>26610</v>
      </c>
      <c r="Q753" s="7">
        <v>12950</v>
      </c>
      <c r="R753" s="8">
        <v>13660</v>
      </c>
      <c r="S753" s="2">
        <v>13.66</v>
      </c>
    </row>
    <row r="754" spans="1:19" x14ac:dyDescent="0.25">
      <c r="A754" s="2">
        <f t="shared" si="33"/>
        <v>5</v>
      </c>
      <c r="B754" s="2">
        <f t="shared" si="34"/>
        <v>25</v>
      </c>
      <c r="C754" s="2" t="str">
        <f t="shared" si="35"/>
        <v>viernes</v>
      </c>
      <c r="D754" s="16" t="s">
        <v>1645</v>
      </c>
      <c r="E754" s="7" t="s">
        <v>1646</v>
      </c>
      <c r="F754" s="7">
        <v>615</v>
      </c>
      <c r="G754" s="7">
        <v>763</v>
      </c>
      <c r="H754" s="7" t="s">
        <v>49</v>
      </c>
      <c r="I754" s="7" t="s">
        <v>49</v>
      </c>
      <c r="J754" s="7" t="s">
        <v>23</v>
      </c>
      <c r="K754" s="7">
        <v>2161</v>
      </c>
      <c r="L754" s="7">
        <v>7777</v>
      </c>
      <c r="M754" s="7" t="s">
        <v>24</v>
      </c>
      <c r="N754" s="7" t="s">
        <v>31</v>
      </c>
      <c r="O754" s="7" t="s">
        <v>25</v>
      </c>
      <c r="P754" s="7">
        <v>17050</v>
      </c>
      <c r="Q754" s="7">
        <v>12060</v>
      </c>
      <c r="R754" s="8">
        <v>4990</v>
      </c>
      <c r="S754" s="2">
        <v>4.99</v>
      </c>
    </row>
    <row r="755" spans="1:19" x14ac:dyDescent="0.25">
      <c r="A755" s="2">
        <f t="shared" si="33"/>
        <v>5</v>
      </c>
      <c r="B755" s="2">
        <f t="shared" si="34"/>
        <v>25</v>
      </c>
      <c r="C755" s="2" t="str">
        <f t="shared" si="35"/>
        <v>viernes</v>
      </c>
      <c r="D755" s="16" t="s">
        <v>1647</v>
      </c>
      <c r="E755" s="7" t="s">
        <v>1648</v>
      </c>
      <c r="F755" s="7">
        <v>619</v>
      </c>
      <c r="G755" s="7">
        <v>760</v>
      </c>
      <c r="H755" s="7" t="s">
        <v>110</v>
      </c>
      <c r="I755" s="7" t="s">
        <v>110</v>
      </c>
      <c r="J755" s="7" t="s">
        <v>23</v>
      </c>
      <c r="K755" s="7">
        <v>2161</v>
      </c>
      <c r="L755" s="7">
        <v>7777</v>
      </c>
      <c r="M755" s="7" t="s">
        <v>24</v>
      </c>
      <c r="N755" s="7" t="s">
        <v>31</v>
      </c>
      <c r="O755" s="7" t="s">
        <v>43</v>
      </c>
      <c r="P755" s="7">
        <v>24360</v>
      </c>
      <c r="Q755" s="7">
        <v>10500</v>
      </c>
      <c r="R755" s="8">
        <v>13860</v>
      </c>
      <c r="S755" s="2">
        <v>13.86</v>
      </c>
    </row>
    <row r="756" spans="1:19" x14ac:dyDescent="0.25">
      <c r="A756" s="2">
        <f t="shared" si="33"/>
        <v>5</v>
      </c>
      <c r="B756" s="2">
        <f t="shared" si="34"/>
        <v>25</v>
      </c>
      <c r="C756" s="2" t="str">
        <f t="shared" si="35"/>
        <v>viernes</v>
      </c>
      <c r="D756" s="16" t="s">
        <v>1649</v>
      </c>
      <c r="E756" s="7" t="s">
        <v>1650</v>
      </c>
      <c r="F756" s="7">
        <v>636</v>
      </c>
      <c r="G756" s="7">
        <v>789</v>
      </c>
      <c r="H756" s="7" t="s">
        <v>46</v>
      </c>
      <c r="I756" s="7" t="s">
        <v>46</v>
      </c>
      <c r="J756" s="7" t="s">
        <v>23</v>
      </c>
      <c r="K756" s="7">
        <v>2161</v>
      </c>
      <c r="L756" s="7">
        <v>7777</v>
      </c>
      <c r="M756" s="7" t="s">
        <v>24</v>
      </c>
      <c r="N756" s="7" t="s">
        <v>31</v>
      </c>
      <c r="O756" s="7" t="s">
        <v>25</v>
      </c>
      <c r="P756" s="7">
        <v>16130</v>
      </c>
      <c r="Q756" s="7">
        <v>12270</v>
      </c>
      <c r="R756" s="8">
        <v>3860</v>
      </c>
      <c r="S756" s="2">
        <v>3.86</v>
      </c>
    </row>
    <row r="757" spans="1:19" x14ac:dyDescent="0.25">
      <c r="A757" s="2">
        <f t="shared" si="33"/>
        <v>5</v>
      </c>
      <c r="B757" s="2">
        <f t="shared" si="34"/>
        <v>25</v>
      </c>
      <c r="C757" s="2" t="str">
        <f t="shared" si="35"/>
        <v>viernes</v>
      </c>
      <c r="D757" s="16" t="s">
        <v>1651</v>
      </c>
      <c r="E757" s="7" t="s">
        <v>1652</v>
      </c>
      <c r="F757" s="7">
        <v>672</v>
      </c>
      <c r="G757" s="7">
        <v>831</v>
      </c>
      <c r="H757" s="7" t="s">
        <v>30</v>
      </c>
      <c r="I757" s="7" t="s">
        <v>30</v>
      </c>
      <c r="J757" s="7" t="s">
        <v>23</v>
      </c>
      <c r="K757" s="7">
        <v>2361</v>
      </c>
      <c r="L757" s="7">
        <v>7777</v>
      </c>
      <c r="M757" s="7" t="s">
        <v>24</v>
      </c>
      <c r="N757" s="7" t="s">
        <v>31</v>
      </c>
      <c r="O757" s="7" t="s">
        <v>25</v>
      </c>
      <c r="P757" s="7">
        <v>29930</v>
      </c>
      <c r="Q757" s="7">
        <v>11950</v>
      </c>
      <c r="R757" s="8">
        <v>17980</v>
      </c>
      <c r="S757" s="2">
        <v>17.98</v>
      </c>
    </row>
    <row r="758" spans="1:19" x14ac:dyDescent="0.25">
      <c r="A758" s="2">
        <f t="shared" si="33"/>
        <v>5</v>
      </c>
      <c r="B758" s="2">
        <f t="shared" si="34"/>
        <v>25</v>
      </c>
      <c r="C758" s="2" t="str">
        <f t="shared" si="35"/>
        <v>viernes</v>
      </c>
      <c r="D758" s="16" t="s">
        <v>1653</v>
      </c>
      <c r="E758" s="7" t="s">
        <v>1654</v>
      </c>
      <c r="F758" s="7">
        <v>699</v>
      </c>
      <c r="G758" s="7">
        <v>858</v>
      </c>
      <c r="H758" s="7" t="s">
        <v>70</v>
      </c>
      <c r="I758" s="7" t="s">
        <v>70</v>
      </c>
      <c r="J758" s="7" t="s">
        <v>23</v>
      </c>
      <c r="K758" s="7">
        <v>2361</v>
      </c>
      <c r="L758" s="7">
        <v>7777</v>
      </c>
      <c r="M758" s="7" t="s">
        <v>24</v>
      </c>
      <c r="N758" s="7" t="s">
        <v>31</v>
      </c>
      <c r="O758" s="7" t="s">
        <v>25</v>
      </c>
      <c r="P758" s="7">
        <v>20320</v>
      </c>
      <c r="Q758" s="7">
        <v>9980</v>
      </c>
      <c r="R758" s="8">
        <v>10340</v>
      </c>
      <c r="S758" s="2">
        <v>10.34</v>
      </c>
    </row>
    <row r="759" spans="1:19" x14ac:dyDescent="0.25">
      <c r="A759" s="2">
        <f t="shared" si="33"/>
        <v>5</v>
      </c>
      <c r="B759" s="2">
        <f t="shared" si="34"/>
        <v>25</v>
      </c>
      <c r="C759" s="2" t="str">
        <f t="shared" si="35"/>
        <v>viernes</v>
      </c>
      <c r="D759" s="16" t="s">
        <v>1655</v>
      </c>
      <c r="E759" s="7" t="s">
        <v>1656</v>
      </c>
      <c r="F759" s="7">
        <v>720</v>
      </c>
      <c r="G759" s="7">
        <v>871</v>
      </c>
      <c r="H759" s="7" t="s">
        <v>53</v>
      </c>
      <c r="I759" s="7" t="s">
        <v>53</v>
      </c>
      <c r="J759" s="7" t="s">
        <v>23</v>
      </c>
      <c r="K759" s="7">
        <v>2361</v>
      </c>
      <c r="L759" s="7">
        <v>7777</v>
      </c>
      <c r="M759" s="7" t="s">
        <v>24</v>
      </c>
      <c r="N759" s="7" t="s">
        <v>31</v>
      </c>
      <c r="O759" s="7" t="s">
        <v>25</v>
      </c>
      <c r="P759" s="7">
        <v>20060</v>
      </c>
      <c r="Q759" s="7">
        <v>12990</v>
      </c>
      <c r="R759" s="8">
        <v>7070</v>
      </c>
      <c r="S759" s="2">
        <v>7.07</v>
      </c>
    </row>
    <row r="760" spans="1:19" x14ac:dyDescent="0.25">
      <c r="A760" s="2">
        <f t="shared" si="33"/>
        <v>5</v>
      </c>
      <c r="B760" s="2">
        <f t="shared" si="34"/>
        <v>25</v>
      </c>
      <c r="C760" s="2" t="str">
        <f t="shared" si="35"/>
        <v>viernes</v>
      </c>
      <c r="D760" s="16" t="s">
        <v>1657</v>
      </c>
      <c r="E760" s="7" t="s">
        <v>1658</v>
      </c>
      <c r="F760" s="7">
        <v>731</v>
      </c>
      <c r="G760" s="7">
        <v>888</v>
      </c>
      <c r="H760" s="7" t="s">
        <v>62</v>
      </c>
      <c r="I760" s="7" t="s">
        <v>62</v>
      </c>
      <c r="J760" s="7" t="s">
        <v>23</v>
      </c>
      <c r="K760" s="7">
        <v>2361</v>
      </c>
      <c r="L760" s="7">
        <v>7777</v>
      </c>
      <c r="M760" s="7" t="s">
        <v>24</v>
      </c>
      <c r="N760" s="7" t="s">
        <v>31</v>
      </c>
      <c r="O760" s="7" t="s">
        <v>25</v>
      </c>
      <c r="P760" s="7">
        <v>24280</v>
      </c>
      <c r="Q760" s="7">
        <v>11910</v>
      </c>
      <c r="R760" s="8">
        <v>12370</v>
      </c>
      <c r="S760" s="2">
        <v>12.37</v>
      </c>
    </row>
    <row r="761" spans="1:19" x14ac:dyDescent="0.25">
      <c r="A761" s="2">
        <f t="shared" si="33"/>
        <v>5</v>
      </c>
      <c r="B761" s="2">
        <f t="shared" si="34"/>
        <v>25</v>
      </c>
      <c r="C761" s="2" t="str">
        <f t="shared" si="35"/>
        <v>viernes</v>
      </c>
      <c r="D761" s="16" t="s">
        <v>1659</v>
      </c>
      <c r="E761" s="7" t="s">
        <v>1660</v>
      </c>
      <c r="F761" s="7">
        <v>735</v>
      </c>
      <c r="G761" s="7">
        <v>900</v>
      </c>
      <c r="H761" s="7" t="s">
        <v>38</v>
      </c>
      <c r="I761" s="7" t="s">
        <v>38</v>
      </c>
      <c r="J761" s="7" t="s">
        <v>23</v>
      </c>
      <c r="K761" s="7">
        <v>2361</v>
      </c>
      <c r="L761" s="7">
        <v>7777</v>
      </c>
      <c r="M761" s="7" t="s">
        <v>24</v>
      </c>
      <c r="N761" s="7" t="s">
        <v>31</v>
      </c>
      <c r="O761" s="7" t="s">
        <v>25</v>
      </c>
      <c r="P761" s="7">
        <v>19320</v>
      </c>
      <c r="Q761" s="7">
        <v>11960</v>
      </c>
      <c r="R761" s="8">
        <v>7360</v>
      </c>
      <c r="S761" s="2">
        <v>7.36</v>
      </c>
    </row>
    <row r="762" spans="1:19" x14ac:dyDescent="0.25">
      <c r="A762" s="2">
        <f t="shared" si="33"/>
        <v>5</v>
      </c>
      <c r="B762" s="2">
        <f t="shared" si="34"/>
        <v>25</v>
      </c>
      <c r="C762" s="2" t="str">
        <f t="shared" si="35"/>
        <v>viernes</v>
      </c>
      <c r="D762" s="16" t="s">
        <v>1661</v>
      </c>
      <c r="E762" s="7" t="s">
        <v>1662</v>
      </c>
      <c r="F762" s="7">
        <v>757</v>
      </c>
      <c r="G762" s="7">
        <v>906</v>
      </c>
      <c r="H762" s="7" t="s">
        <v>46</v>
      </c>
      <c r="I762" s="7" t="s">
        <v>46</v>
      </c>
      <c r="J762" s="7" t="s">
        <v>23</v>
      </c>
      <c r="K762" s="7">
        <v>2361</v>
      </c>
      <c r="L762" s="7">
        <v>7777</v>
      </c>
      <c r="M762" s="7" t="s">
        <v>24</v>
      </c>
      <c r="N762" s="7" t="s">
        <v>31</v>
      </c>
      <c r="O762" s="7" t="s">
        <v>25</v>
      </c>
      <c r="P762" s="7">
        <v>16620</v>
      </c>
      <c r="Q762" s="7">
        <v>12230</v>
      </c>
      <c r="R762" s="8">
        <v>4390</v>
      </c>
      <c r="S762" s="2">
        <v>4.3899999999999997</v>
      </c>
    </row>
    <row r="763" spans="1:19" x14ac:dyDescent="0.25">
      <c r="A763" s="2">
        <f t="shared" si="33"/>
        <v>5</v>
      </c>
      <c r="B763" s="2">
        <f t="shared" si="34"/>
        <v>25</v>
      </c>
      <c r="C763" s="2" t="str">
        <f t="shared" si="35"/>
        <v>viernes</v>
      </c>
      <c r="D763" s="16" t="s">
        <v>1663</v>
      </c>
      <c r="E763" s="7" t="s">
        <v>1664</v>
      </c>
      <c r="F763" s="7">
        <v>758</v>
      </c>
      <c r="G763" s="7">
        <v>907</v>
      </c>
      <c r="H763" s="7" t="s">
        <v>35</v>
      </c>
      <c r="I763" s="7" t="s">
        <v>35</v>
      </c>
      <c r="J763" s="7" t="s">
        <v>23</v>
      </c>
      <c r="K763" s="7">
        <v>2361</v>
      </c>
      <c r="L763" s="7">
        <v>7777</v>
      </c>
      <c r="M763" s="7" t="s">
        <v>24</v>
      </c>
      <c r="N763" s="7" t="s">
        <v>31</v>
      </c>
      <c r="O763" s="7" t="s">
        <v>25</v>
      </c>
      <c r="P763" s="7">
        <v>20760</v>
      </c>
      <c r="Q763" s="7">
        <v>12960</v>
      </c>
      <c r="R763" s="8">
        <v>7800</v>
      </c>
      <c r="S763" s="2">
        <v>7.8</v>
      </c>
    </row>
    <row r="764" spans="1:19" x14ac:dyDescent="0.25">
      <c r="A764" s="2">
        <f t="shared" si="33"/>
        <v>5</v>
      </c>
      <c r="B764" s="2">
        <f t="shared" si="34"/>
        <v>26</v>
      </c>
      <c r="C764" s="2" t="str">
        <f t="shared" si="35"/>
        <v>sábado</v>
      </c>
      <c r="D764" s="16" t="s">
        <v>1665</v>
      </c>
      <c r="E764" s="7" t="s">
        <v>1666</v>
      </c>
      <c r="F764" s="7">
        <v>12</v>
      </c>
      <c r="G764" s="7">
        <v>49</v>
      </c>
      <c r="H764" s="7" t="s">
        <v>42</v>
      </c>
      <c r="I764" s="7" t="s">
        <v>42</v>
      </c>
      <c r="J764" s="7" t="s">
        <v>23</v>
      </c>
      <c r="K764" s="7">
        <v>2361</v>
      </c>
      <c r="L764" s="7">
        <v>7777</v>
      </c>
      <c r="M764" s="7" t="s">
        <v>24</v>
      </c>
      <c r="N764" s="7" t="s">
        <v>31</v>
      </c>
      <c r="O764" s="7" t="s">
        <v>25</v>
      </c>
      <c r="P764" s="7">
        <v>20150</v>
      </c>
      <c r="Q764" s="7">
        <v>12070</v>
      </c>
      <c r="R764" s="8">
        <v>8080</v>
      </c>
      <c r="S764" s="2">
        <v>8.08</v>
      </c>
    </row>
    <row r="765" spans="1:19" x14ac:dyDescent="0.25">
      <c r="A765" s="2">
        <f t="shared" si="33"/>
        <v>5</v>
      </c>
      <c r="B765" s="2">
        <f t="shared" si="34"/>
        <v>26</v>
      </c>
      <c r="C765" s="2" t="str">
        <f t="shared" si="35"/>
        <v>sábado</v>
      </c>
      <c r="D765" s="16" t="s">
        <v>1667</v>
      </c>
      <c r="E765" s="7" t="s">
        <v>1668</v>
      </c>
      <c r="F765" s="7">
        <v>19</v>
      </c>
      <c r="G765" s="7">
        <v>55</v>
      </c>
      <c r="H765" s="7" t="s">
        <v>30</v>
      </c>
      <c r="I765" s="7" t="s">
        <v>30</v>
      </c>
      <c r="J765" s="7" t="s">
        <v>23</v>
      </c>
      <c r="K765" s="7">
        <v>2361</v>
      </c>
      <c r="L765" s="7">
        <v>7777</v>
      </c>
      <c r="M765" s="7" t="s">
        <v>24</v>
      </c>
      <c r="N765" s="7" t="s">
        <v>31</v>
      </c>
      <c r="O765" s="7" t="s">
        <v>25</v>
      </c>
      <c r="P765" s="7">
        <v>17230</v>
      </c>
      <c r="Q765" s="7">
        <v>11880</v>
      </c>
      <c r="R765" s="8">
        <v>5350</v>
      </c>
      <c r="S765" s="2">
        <v>5.35</v>
      </c>
    </row>
    <row r="766" spans="1:19" x14ac:dyDescent="0.25">
      <c r="A766" s="2">
        <f t="shared" si="33"/>
        <v>5</v>
      </c>
      <c r="B766" s="2">
        <f t="shared" si="34"/>
        <v>26</v>
      </c>
      <c r="C766" s="2" t="str">
        <f t="shared" si="35"/>
        <v>sábado</v>
      </c>
      <c r="D766" s="16" t="s">
        <v>1669</v>
      </c>
      <c r="E766" s="7" t="s">
        <v>1670</v>
      </c>
      <c r="F766" s="7">
        <v>62</v>
      </c>
      <c r="G766" s="7">
        <v>98</v>
      </c>
      <c r="H766" s="7" t="s">
        <v>70</v>
      </c>
      <c r="I766" s="7" t="s">
        <v>70</v>
      </c>
      <c r="J766" s="7" t="s">
        <v>23</v>
      </c>
      <c r="K766" s="7">
        <v>2361</v>
      </c>
      <c r="L766" s="7">
        <v>7777</v>
      </c>
      <c r="M766" s="7" t="s">
        <v>24</v>
      </c>
      <c r="N766" s="7" t="s">
        <v>31</v>
      </c>
      <c r="O766" s="7" t="s">
        <v>25</v>
      </c>
      <c r="P766" s="7">
        <v>16170</v>
      </c>
      <c r="Q766" s="7">
        <v>9940</v>
      </c>
      <c r="R766" s="8">
        <v>6230</v>
      </c>
      <c r="S766" s="2">
        <v>6.23</v>
      </c>
    </row>
    <row r="767" spans="1:19" x14ac:dyDescent="0.25">
      <c r="A767" s="2">
        <f t="shared" si="33"/>
        <v>5</v>
      </c>
      <c r="B767" s="2">
        <f t="shared" si="34"/>
        <v>26</v>
      </c>
      <c r="C767" s="2" t="str">
        <f t="shared" si="35"/>
        <v>sábado</v>
      </c>
      <c r="D767" s="16" t="s">
        <v>1671</v>
      </c>
      <c r="E767" s="7" t="s">
        <v>1672</v>
      </c>
      <c r="F767" s="7">
        <v>70</v>
      </c>
      <c r="G767" s="7">
        <v>103</v>
      </c>
      <c r="H767" s="7" t="s">
        <v>53</v>
      </c>
      <c r="I767" s="7" t="s">
        <v>53</v>
      </c>
      <c r="J767" s="7" t="s">
        <v>23</v>
      </c>
      <c r="K767" s="7">
        <v>2361</v>
      </c>
      <c r="L767" s="7">
        <v>7777</v>
      </c>
      <c r="M767" s="7" t="s">
        <v>24</v>
      </c>
      <c r="N767" s="7" t="s">
        <v>31</v>
      </c>
      <c r="O767" s="7" t="s">
        <v>25</v>
      </c>
      <c r="P767" s="7">
        <v>22230</v>
      </c>
      <c r="Q767" s="7">
        <v>12900</v>
      </c>
      <c r="R767" s="8">
        <v>9330</v>
      </c>
      <c r="S767" s="2">
        <v>9.33</v>
      </c>
    </row>
    <row r="768" spans="1:19" x14ac:dyDescent="0.25">
      <c r="A768" s="2">
        <f t="shared" si="33"/>
        <v>5</v>
      </c>
      <c r="B768" s="2">
        <f t="shared" si="34"/>
        <v>26</v>
      </c>
      <c r="C768" s="2" t="str">
        <f t="shared" si="35"/>
        <v>sábado</v>
      </c>
      <c r="D768" s="16" t="s">
        <v>1673</v>
      </c>
      <c r="E768" s="7" t="s">
        <v>1674</v>
      </c>
      <c r="F768" s="7">
        <v>80</v>
      </c>
      <c r="G768" s="7">
        <v>123</v>
      </c>
      <c r="H768" s="7" t="s">
        <v>59</v>
      </c>
      <c r="I768" s="7" t="s">
        <v>87</v>
      </c>
      <c r="J768" s="7" t="s">
        <v>23</v>
      </c>
      <c r="K768" s="7">
        <v>2361</v>
      </c>
      <c r="L768" s="7">
        <v>7777</v>
      </c>
      <c r="M768" s="7" t="s">
        <v>24</v>
      </c>
      <c r="N768" s="7" t="s">
        <v>31</v>
      </c>
      <c r="O768" s="7" t="s">
        <v>25</v>
      </c>
      <c r="P768" s="7">
        <v>18390</v>
      </c>
      <c r="Q768" s="7">
        <v>12090</v>
      </c>
      <c r="R768" s="8">
        <v>6300</v>
      </c>
      <c r="S768" s="2">
        <v>6.3</v>
      </c>
    </row>
    <row r="769" spans="1:19" x14ac:dyDescent="0.25">
      <c r="A769" s="2">
        <f t="shared" si="33"/>
        <v>5</v>
      </c>
      <c r="B769" s="2">
        <f t="shared" si="34"/>
        <v>26</v>
      </c>
      <c r="C769" s="2" t="str">
        <f t="shared" si="35"/>
        <v>sábado</v>
      </c>
      <c r="D769" s="16" t="s">
        <v>1675</v>
      </c>
      <c r="E769" s="7" t="s">
        <v>1676</v>
      </c>
      <c r="F769" s="7">
        <v>185</v>
      </c>
      <c r="G769" s="7">
        <v>218</v>
      </c>
      <c r="H769" s="7" t="s">
        <v>65</v>
      </c>
      <c r="I769" s="7">
        <v>1304</v>
      </c>
      <c r="J769" s="7" t="s">
        <v>23</v>
      </c>
      <c r="K769" s="7">
        <v>2361</v>
      </c>
      <c r="L769" s="7">
        <v>7777</v>
      </c>
      <c r="M769" s="7" t="s">
        <v>24</v>
      </c>
      <c r="N769" s="7" t="s">
        <v>31</v>
      </c>
      <c r="O769" s="7" t="s">
        <v>25</v>
      </c>
      <c r="P769" s="7">
        <v>16010</v>
      </c>
      <c r="Q769" s="7">
        <v>12130</v>
      </c>
      <c r="R769" s="8">
        <v>3880</v>
      </c>
      <c r="S769" s="2">
        <v>3.88</v>
      </c>
    </row>
    <row r="770" spans="1:19" x14ac:dyDescent="0.25">
      <c r="A770" s="2">
        <f t="shared" si="33"/>
        <v>5</v>
      </c>
      <c r="B770" s="2">
        <f t="shared" si="34"/>
        <v>26</v>
      </c>
      <c r="C770" s="2" t="str">
        <f t="shared" si="35"/>
        <v>sábado</v>
      </c>
      <c r="D770" s="16" t="s">
        <v>1677</v>
      </c>
      <c r="E770" s="7" t="s">
        <v>1678</v>
      </c>
      <c r="F770" s="7">
        <v>193</v>
      </c>
      <c r="G770" s="7">
        <v>224</v>
      </c>
      <c r="H770" s="7" t="s">
        <v>62</v>
      </c>
      <c r="I770" s="7" t="s">
        <v>62</v>
      </c>
      <c r="J770" s="7" t="s">
        <v>23</v>
      </c>
      <c r="K770" s="7">
        <v>2361</v>
      </c>
      <c r="L770" s="7">
        <v>7777</v>
      </c>
      <c r="M770" s="7" t="s">
        <v>24</v>
      </c>
      <c r="N770" s="7" t="s">
        <v>31</v>
      </c>
      <c r="O770" s="7" t="s">
        <v>25</v>
      </c>
      <c r="P770" s="7">
        <v>19820</v>
      </c>
      <c r="Q770" s="7">
        <v>11860</v>
      </c>
      <c r="R770" s="8">
        <v>7960</v>
      </c>
      <c r="S770" s="2">
        <v>7.96</v>
      </c>
    </row>
    <row r="771" spans="1:19" x14ac:dyDescent="0.25">
      <c r="A771" s="2">
        <f t="shared" ref="A771:A834" si="36">MONTH(D771)</f>
        <v>5</v>
      </c>
      <c r="B771" s="2">
        <f t="shared" ref="B771:B834" si="37">DAY(D771)</f>
        <v>26</v>
      </c>
      <c r="C771" s="2" t="str">
        <f t="shared" ref="C771:C834" si="38">TEXT(D771,"DDDD")</f>
        <v>sábado</v>
      </c>
      <c r="D771" s="16" t="s">
        <v>1679</v>
      </c>
      <c r="E771" s="7" t="s">
        <v>1680</v>
      </c>
      <c r="F771" s="7">
        <v>204</v>
      </c>
      <c r="G771" s="7">
        <v>242</v>
      </c>
      <c r="H771" s="7" t="s">
        <v>42</v>
      </c>
      <c r="I771" s="7" t="s">
        <v>42</v>
      </c>
      <c r="J771" s="7" t="s">
        <v>23</v>
      </c>
      <c r="K771" s="7">
        <v>2361</v>
      </c>
      <c r="L771" s="7">
        <v>7777</v>
      </c>
      <c r="M771" s="7" t="s">
        <v>24</v>
      </c>
      <c r="N771" s="7" t="s">
        <v>31</v>
      </c>
      <c r="O771" s="7" t="s">
        <v>25</v>
      </c>
      <c r="P771" s="7">
        <v>26540</v>
      </c>
      <c r="Q771" s="7">
        <v>12010</v>
      </c>
      <c r="R771" s="8">
        <v>14530</v>
      </c>
      <c r="S771" s="2">
        <v>14.53</v>
      </c>
    </row>
    <row r="772" spans="1:19" x14ac:dyDescent="0.25">
      <c r="A772" s="2">
        <f t="shared" si="36"/>
        <v>5</v>
      </c>
      <c r="B772" s="2">
        <f t="shared" si="37"/>
        <v>26</v>
      </c>
      <c r="C772" s="2" t="str">
        <f t="shared" si="38"/>
        <v>sábado</v>
      </c>
      <c r="D772" s="16" t="s">
        <v>1681</v>
      </c>
      <c r="E772" s="7" t="s">
        <v>1682</v>
      </c>
      <c r="F772" s="7">
        <v>229</v>
      </c>
      <c r="G772" s="7">
        <v>261</v>
      </c>
      <c r="H772" s="7" t="s">
        <v>125</v>
      </c>
      <c r="I772" s="7">
        <v>1306</v>
      </c>
      <c r="J772" s="7" t="s">
        <v>23</v>
      </c>
      <c r="K772" s="7">
        <v>2361</v>
      </c>
      <c r="L772" s="7">
        <v>7777</v>
      </c>
      <c r="M772" s="7" t="s">
        <v>24</v>
      </c>
      <c r="N772" s="7" t="s">
        <v>31</v>
      </c>
      <c r="O772" s="7" t="s">
        <v>25</v>
      </c>
      <c r="P772" s="7">
        <v>17610</v>
      </c>
      <c r="Q772" s="7">
        <v>12080</v>
      </c>
      <c r="R772" s="8">
        <v>5530</v>
      </c>
      <c r="S772" s="2">
        <v>5.53</v>
      </c>
    </row>
    <row r="773" spans="1:19" x14ac:dyDescent="0.25">
      <c r="A773" s="2">
        <f t="shared" si="36"/>
        <v>5</v>
      </c>
      <c r="B773" s="2">
        <f t="shared" si="37"/>
        <v>26</v>
      </c>
      <c r="C773" s="2" t="str">
        <f t="shared" si="38"/>
        <v>sábado</v>
      </c>
      <c r="D773" s="16" t="s">
        <v>1683</v>
      </c>
      <c r="E773" s="7" t="s">
        <v>1684</v>
      </c>
      <c r="F773" s="7">
        <v>20</v>
      </c>
      <c r="G773" s="7">
        <v>295</v>
      </c>
      <c r="H773" s="7" t="s">
        <v>110</v>
      </c>
      <c r="I773" s="7" t="s">
        <v>110</v>
      </c>
      <c r="J773" s="7" t="s">
        <v>23</v>
      </c>
      <c r="K773" s="7">
        <v>2161</v>
      </c>
      <c r="L773" s="7">
        <v>7777</v>
      </c>
      <c r="M773" s="7" t="s">
        <v>24</v>
      </c>
      <c r="N773" s="7" t="s">
        <v>31</v>
      </c>
      <c r="O773" s="7" t="s">
        <v>25</v>
      </c>
      <c r="P773" s="7">
        <v>17790</v>
      </c>
      <c r="Q773" s="7">
        <v>10510</v>
      </c>
      <c r="R773" s="8">
        <v>7280</v>
      </c>
      <c r="S773" s="2">
        <v>7.28</v>
      </c>
    </row>
    <row r="774" spans="1:19" x14ac:dyDescent="0.25">
      <c r="A774" s="2">
        <f t="shared" si="36"/>
        <v>5</v>
      </c>
      <c r="B774" s="2">
        <f t="shared" si="37"/>
        <v>26</v>
      </c>
      <c r="C774" s="2" t="str">
        <f t="shared" si="38"/>
        <v>sábado</v>
      </c>
      <c r="D774" s="16" t="s">
        <v>1685</v>
      </c>
      <c r="E774" s="7" t="s">
        <v>1686</v>
      </c>
      <c r="F774" s="7">
        <v>29</v>
      </c>
      <c r="G774" s="7">
        <v>311</v>
      </c>
      <c r="H774" s="7" t="s">
        <v>46</v>
      </c>
      <c r="I774" s="7" t="s">
        <v>46</v>
      </c>
      <c r="J774" s="7" t="s">
        <v>23</v>
      </c>
      <c r="K774" s="7">
        <v>2361</v>
      </c>
      <c r="L774" s="7">
        <v>7777</v>
      </c>
      <c r="M774" s="7" t="s">
        <v>24</v>
      </c>
      <c r="N774" s="7" t="s">
        <v>31</v>
      </c>
      <c r="O774" s="7" t="s">
        <v>25</v>
      </c>
      <c r="P774" s="7">
        <v>18370</v>
      </c>
      <c r="Q774" s="7">
        <v>12220</v>
      </c>
      <c r="R774" s="8">
        <v>6150</v>
      </c>
      <c r="S774" s="2">
        <v>6.15</v>
      </c>
    </row>
    <row r="775" spans="1:19" x14ac:dyDescent="0.25">
      <c r="A775" s="2">
        <f t="shared" si="36"/>
        <v>5</v>
      </c>
      <c r="B775" s="2">
        <f t="shared" si="37"/>
        <v>26</v>
      </c>
      <c r="C775" s="2" t="str">
        <f t="shared" si="38"/>
        <v>sábado</v>
      </c>
      <c r="D775" s="16" t="s">
        <v>1687</v>
      </c>
      <c r="E775" s="7" t="s">
        <v>1688</v>
      </c>
      <c r="F775" s="7">
        <v>260</v>
      </c>
      <c r="G775" s="7">
        <v>323</v>
      </c>
      <c r="H775" s="7" t="s">
        <v>49</v>
      </c>
      <c r="I775" s="7" t="s">
        <v>49</v>
      </c>
      <c r="J775" s="7" t="s">
        <v>23</v>
      </c>
      <c r="K775" s="7">
        <v>2161</v>
      </c>
      <c r="L775" s="7">
        <v>7777</v>
      </c>
      <c r="M775" s="7" t="s">
        <v>24</v>
      </c>
      <c r="N775" s="7" t="s">
        <v>31</v>
      </c>
      <c r="O775" s="7" t="s">
        <v>25</v>
      </c>
      <c r="P775" s="7">
        <v>15780</v>
      </c>
      <c r="Q775" s="7">
        <v>12060</v>
      </c>
      <c r="R775" s="8">
        <v>3720</v>
      </c>
      <c r="S775" s="2">
        <v>3.72</v>
      </c>
    </row>
    <row r="776" spans="1:19" x14ac:dyDescent="0.25">
      <c r="A776" s="2">
        <f t="shared" si="36"/>
        <v>5</v>
      </c>
      <c r="B776" s="2">
        <f t="shared" si="37"/>
        <v>26</v>
      </c>
      <c r="C776" s="2" t="str">
        <f t="shared" si="38"/>
        <v>sábado</v>
      </c>
      <c r="D776" s="16" t="s">
        <v>1689</v>
      </c>
      <c r="E776" s="7" t="s">
        <v>1690</v>
      </c>
      <c r="F776" s="7">
        <v>288</v>
      </c>
      <c r="G776" s="7">
        <v>350</v>
      </c>
      <c r="H776" s="7" t="s">
        <v>62</v>
      </c>
      <c r="I776" s="7" t="s">
        <v>62</v>
      </c>
      <c r="J776" s="7" t="s">
        <v>23</v>
      </c>
      <c r="K776" s="7">
        <v>2161</v>
      </c>
      <c r="L776" s="7">
        <v>7777</v>
      </c>
      <c r="M776" s="7" t="s">
        <v>24</v>
      </c>
      <c r="N776" s="7" t="s">
        <v>31</v>
      </c>
      <c r="O776" s="7" t="s">
        <v>25</v>
      </c>
      <c r="P776" s="7">
        <v>17660</v>
      </c>
      <c r="Q776" s="7">
        <v>11920</v>
      </c>
      <c r="R776" s="8">
        <v>5740</v>
      </c>
      <c r="S776" s="2">
        <v>5.74</v>
      </c>
    </row>
    <row r="777" spans="1:19" x14ac:dyDescent="0.25">
      <c r="A777" s="2">
        <f t="shared" si="36"/>
        <v>5</v>
      </c>
      <c r="B777" s="2">
        <f t="shared" si="37"/>
        <v>26</v>
      </c>
      <c r="C777" s="2" t="str">
        <f t="shared" si="38"/>
        <v>sábado</v>
      </c>
      <c r="D777" s="16" t="s">
        <v>1691</v>
      </c>
      <c r="E777" s="7" t="s">
        <v>1692</v>
      </c>
      <c r="F777" s="7">
        <v>299</v>
      </c>
      <c r="G777" s="7">
        <v>362</v>
      </c>
      <c r="H777" s="7" t="s">
        <v>53</v>
      </c>
      <c r="I777" s="7" t="s">
        <v>53</v>
      </c>
      <c r="J777" s="7" t="s">
        <v>23</v>
      </c>
      <c r="K777" s="7">
        <v>2361</v>
      </c>
      <c r="L777" s="7">
        <v>7777</v>
      </c>
      <c r="M777" s="7" t="s">
        <v>24</v>
      </c>
      <c r="N777" s="7" t="s">
        <v>31</v>
      </c>
      <c r="O777" s="7" t="s">
        <v>25</v>
      </c>
      <c r="P777" s="7">
        <v>28080</v>
      </c>
      <c r="Q777" s="7">
        <v>13070</v>
      </c>
      <c r="R777" s="8">
        <v>15010</v>
      </c>
      <c r="S777" s="2">
        <v>15.01</v>
      </c>
    </row>
    <row r="778" spans="1:19" x14ac:dyDescent="0.25">
      <c r="A778" s="2">
        <f t="shared" si="36"/>
        <v>5</v>
      </c>
      <c r="B778" s="2">
        <f t="shared" si="37"/>
        <v>26</v>
      </c>
      <c r="C778" s="2" t="str">
        <f t="shared" si="38"/>
        <v>sábado</v>
      </c>
      <c r="D778" s="16" t="s">
        <v>1693</v>
      </c>
      <c r="E778" s="7" t="s">
        <v>1694</v>
      </c>
      <c r="F778" s="7">
        <v>304</v>
      </c>
      <c r="G778" s="7">
        <v>367</v>
      </c>
      <c r="H778" s="7" t="s">
        <v>35</v>
      </c>
      <c r="I778" s="7" t="s">
        <v>35</v>
      </c>
      <c r="J778" s="7" t="s">
        <v>23</v>
      </c>
      <c r="K778" s="7">
        <v>2161</v>
      </c>
      <c r="L778" s="7">
        <v>7777</v>
      </c>
      <c r="M778" s="7" t="s">
        <v>24</v>
      </c>
      <c r="N778" s="7" t="s">
        <v>31</v>
      </c>
      <c r="O778" s="7" t="s">
        <v>25</v>
      </c>
      <c r="P778" s="7">
        <v>22520</v>
      </c>
      <c r="Q778" s="7">
        <v>12990</v>
      </c>
      <c r="R778" s="8">
        <v>9530</v>
      </c>
      <c r="S778" s="2">
        <v>9.5299999999999994</v>
      </c>
    </row>
    <row r="779" spans="1:19" x14ac:dyDescent="0.25">
      <c r="A779" s="2">
        <f t="shared" si="36"/>
        <v>5</v>
      </c>
      <c r="B779" s="2">
        <f t="shared" si="37"/>
        <v>26</v>
      </c>
      <c r="C779" s="2" t="str">
        <f t="shared" si="38"/>
        <v>sábado</v>
      </c>
      <c r="D779" s="16" t="s">
        <v>1695</v>
      </c>
      <c r="E779" s="7" t="s">
        <v>1696</v>
      </c>
      <c r="F779" s="7">
        <v>312</v>
      </c>
      <c r="G779" s="7">
        <v>383</v>
      </c>
      <c r="H779" s="7" t="s">
        <v>110</v>
      </c>
      <c r="I779" s="7" t="s">
        <v>110</v>
      </c>
      <c r="J779" s="7" t="s">
        <v>23</v>
      </c>
      <c r="K779" s="7">
        <v>2161</v>
      </c>
      <c r="L779" s="7">
        <v>7777</v>
      </c>
      <c r="M779" s="7" t="s">
        <v>24</v>
      </c>
      <c r="N779" s="7" t="s">
        <v>31</v>
      </c>
      <c r="O779" s="7" t="s">
        <v>25</v>
      </c>
      <c r="P779" s="7">
        <v>24780</v>
      </c>
      <c r="Q779" s="7">
        <v>10570</v>
      </c>
      <c r="R779" s="8">
        <v>14210</v>
      </c>
      <c r="S779" s="2">
        <v>14.21</v>
      </c>
    </row>
    <row r="780" spans="1:19" x14ac:dyDescent="0.25">
      <c r="A780" s="2">
        <f t="shared" si="36"/>
        <v>5</v>
      </c>
      <c r="B780" s="2">
        <f t="shared" si="37"/>
        <v>26</v>
      </c>
      <c r="C780" s="2" t="str">
        <f t="shared" si="38"/>
        <v>sábado</v>
      </c>
      <c r="D780" s="16" t="s">
        <v>1697</v>
      </c>
      <c r="E780" s="7" t="s">
        <v>1698</v>
      </c>
      <c r="F780" s="7">
        <v>355</v>
      </c>
      <c r="G780" s="7">
        <v>429</v>
      </c>
      <c r="H780" s="7" t="s">
        <v>70</v>
      </c>
      <c r="I780" s="7" t="s">
        <v>70</v>
      </c>
      <c r="J780" s="7" t="s">
        <v>23</v>
      </c>
      <c r="K780" s="7">
        <v>2161</v>
      </c>
      <c r="L780" s="7">
        <v>7777</v>
      </c>
      <c r="M780" s="7" t="s">
        <v>24</v>
      </c>
      <c r="N780" s="7" t="s">
        <v>31</v>
      </c>
      <c r="O780" s="7" t="s">
        <v>25</v>
      </c>
      <c r="P780" s="7">
        <v>32990</v>
      </c>
      <c r="Q780" s="7">
        <v>9980</v>
      </c>
      <c r="R780" s="8">
        <v>23010</v>
      </c>
      <c r="S780" s="2">
        <v>23.01</v>
      </c>
    </row>
    <row r="781" spans="1:19" x14ac:dyDescent="0.25">
      <c r="A781" s="2">
        <f t="shared" si="36"/>
        <v>5</v>
      </c>
      <c r="B781" s="2">
        <f t="shared" si="37"/>
        <v>26</v>
      </c>
      <c r="C781" s="2" t="str">
        <f t="shared" si="38"/>
        <v>sábado</v>
      </c>
      <c r="D781" s="16" t="s">
        <v>1699</v>
      </c>
      <c r="E781" s="7" t="s">
        <v>1700</v>
      </c>
      <c r="F781" s="7">
        <v>439</v>
      </c>
      <c r="G781" s="7">
        <v>463</v>
      </c>
      <c r="H781" s="7" t="s">
        <v>30</v>
      </c>
      <c r="I781" s="7" t="s">
        <v>30</v>
      </c>
      <c r="J781" s="7" t="s">
        <v>23</v>
      </c>
      <c r="K781" s="7">
        <v>2161</v>
      </c>
      <c r="L781" s="7">
        <v>7777</v>
      </c>
      <c r="M781" s="7" t="s">
        <v>24</v>
      </c>
      <c r="N781" s="7" t="s">
        <v>31</v>
      </c>
      <c r="O781" s="7" t="s">
        <v>43</v>
      </c>
      <c r="P781" s="7">
        <v>24450</v>
      </c>
      <c r="Q781" s="7">
        <v>12040</v>
      </c>
      <c r="R781" s="8">
        <v>12410</v>
      </c>
      <c r="S781" s="2">
        <v>12.41</v>
      </c>
    </row>
    <row r="782" spans="1:19" x14ac:dyDescent="0.25">
      <c r="A782" s="2">
        <f t="shared" si="36"/>
        <v>5</v>
      </c>
      <c r="B782" s="2">
        <f t="shared" si="37"/>
        <v>26</v>
      </c>
      <c r="C782" s="2" t="str">
        <f t="shared" si="38"/>
        <v>sábado</v>
      </c>
      <c r="D782" s="16" t="s">
        <v>1701</v>
      </c>
      <c r="E782" s="7" t="s">
        <v>1702</v>
      </c>
      <c r="F782" s="7">
        <v>441</v>
      </c>
      <c r="G782" s="7">
        <v>511</v>
      </c>
      <c r="H782" s="7" t="s">
        <v>42</v>
      </c>
      <c r="I782" s="7" t="s">
        <v>42</v>
      </c>
      <c r="J782" s="7" t="s">
        <v>23</v>
      </c>
      <c r="K782" s="7">
        <v>2161</v>
      </c>
      <c r="L782" s="7">
        <v>7777</v>
      </c>
      <c r="M782" s="7" t="s">
        <v>24</v>
      </c>
      <c r="N782" s="7" t="s">
        <v>31</v>
      </c>
      <c r="O782" s="7" t="s">
        <v>25</v>
      </c>
      <c r="P782" s="7">
        <v>24790</v>
      </c>
      <c r="Q782" s="7">
        <v>12120</v>
      </c>
      <c r="R782" s="8">
        <v>12670</v>
      </c>
      <c r="S782" s="2">
        <v>12.67</v>
      </c>
    </row>
    <row r="783" spans="1:19" x14ac:dyDescent="0.25">
      <c r="A783" s="2">
        <f t="shared" si="36"/>
        <v>5</v>
      </c>
      <c r="B783" s="2">
        <f t="shared" si="37"/>
        <v>26</v>
      </c>
      <c r="C783" s="2" t="str">
        <f t="shared" si="38"/>
        <v>sábado</v>
      </c>
      <c r="D783" s="16" t="s">
        <v>1703</v>
      </c>
      <c r="E783" s="7" t="s">
        <v>1704</v>
      </c>
      <c r="F783" s="7">
        <v>481</v>
      </c>
      <c r="G783" s="7">
        <v>539</v>
      </c>
      <c r="H783" s="7" t="s">
        <v>53</v>
      </c>
      <c r="I783" s="7" t="s">
        <v>53</v>
      </c>
      <c r="J783" s="7" t="s">
        <v>23</v>
      </c>
      <c r="K783" s="7">
        <v>2361</v>
      </c>
      <c r="L783" s="7">
        <v>7777</v>
      </c>
      <c r="M783" s="7" t="s">
        <v>24</v>
      </c>
      <c r="N783" s="7" t="s">
        <v>31</v>
      </c>
      <c r="O783" s="7" t="s">
        <v>25</v>
      </c>
      <c r="P783" s="7">
        <v>35070</v>
      </c>
      <c r="Q783" s="7">
        <v>13170</v>
      </c>
      <c r="R783" s="8">
        <v>21900</v>
      </c>
      <c r="S783" s="2">
        <v>21.9</v>
      </c>
    </row>
    <row r="784" spans="1:19" x14ac:dyDescent="0.25">
      <c r="A784" s="2">
        <f t="shared" si="36"/>
        <v>5</v>
      </c>
      <c r="B784" s="2">
        <f t="shared" si="37"/>
        <v>26</v>
      </c>
      <c r="C784" s="2" t="str">
        <f t="shared" si="38"/>
        <v>sábado</v>
      </c>
      <c r="D784" s="16" t="s">
        <v>1705</v>
      </c>
      <c r="E784" s="7" t="s">
        <v>1706</v>
      </c>
      <c r="F784" s="7">
        <v>489</v>
      </c>
      <c r="G784" s="7">
        <v>550</v>
      </c>
      <c r="H784" s="7" t="s">
        <v>62</v>
      </c>
      <c r="I784" s="7" t="s">
        <v>62</v>
      </c>
      <c r="J784" s="7" t="s">
        <v>23</v>
      </c>
      <c r="K784" s="7">
        <v>2161</v>
      </c>
      <c r="L784" s="7">
        <v>7777</v>
      </c>
      <c r="M784" s="7" t="s">
        <v>24</v>
      </c>
      <c r="N784" s="7" t="s">
        <v>31</v>
      </c>
      <c r="O784" s="7" t="s">
        <v>25</v>
      </c>
      <c r="P784" s="7">
        <v>27110</v>
      </c>
      <c r="Q784" s="7">
        <v>12070</v>
      </c>
      <c r="R784" s="8">
        <v>15040</v>
      </c>
      <c r="S784" s="2">
        <v>15.04</v>
      </c>
    </row>
    <row r="785" spans="1:19" x14ac:dyDescent="0.25">
      <c r="A785" s="2">
        <f t="shared" si="36"/>
        <v>5</v>
      </c>
      <c r="B785" s="2">
        <f t="shared" si="37"/>
        <v>26</v>
      </c>
      <c r="C785" s="2" t="str">
        <f t="shared" si="38"/>
        <v>sábado</v>
      </c>
      <c r="D785" s="16" t="s">
        <v>1707</v>
      </c>
      <c r="E785" s="7" t="s">
        <v>1708</v>
      </c>
      <c r="F785" s="7">
        <v>502</v>
      </c>
      <c r="G785" s="7">
        <v>563</v>
      </c>
      <c r="H785" s="7" t="s">
        <v>90</v>
      </c>
      <c r="I785" s="7">
        <v>1334</v>
      </c>
      <c r="J785" s="7" t="s">
        <v>23</v>
      </c>
      <c r="K785" s="7">
        <v>2161</v>
      </c>
      <c r="L785" s="7">
        <v>7777</v>
      </c>
      <c r="M785" s="7" t="s">
        <v>24</v>
      </c>
      <c r="N785" s="7" t="s">
        <v>31</v>
      </c>
      <c r="O785" s="7" t="s">
        <v>25</v>
      </c>
      <c r="P785" s="7">
        <v>21060</v>
      </c>
      <c r="Q785" s="7">
        <v>12230</v>
      </c>
      <c r="R785" s="8">
        <v>8830</v>
      </c>
      <c r="S785" s="2">
        <v>8.83</v>
      </c>
    </row>
    <row r="786" spans="1:19" x14ac:dyDescent="0.25">
      <c r="A786" s="2">
        <f t="shared" si="36"/>
        <v>5</v>
      </c>
      <c r="B786" s="2">
        <f t="shared" si="37"/>
        <v>26</v>
      </c>
      <c r="C786" s="2" t="str">
        <f t="shared" si="38"/>
        <v>sábado</v>
      </c>
      <c r="D786" s="16" t="s">
        <v>1709</v>
      </c>
      <c r="E786" s="7" t="s">
        <v>1710</v>
      </c>
      <c r="F786" s="7">
        <v>505</v>
      </c>
      <c r="G786" s="7">
        <v>548</v>
      </c>
      <c r="H786" s="7" t="s">
        <v>46</v>
      </c>
      <c r="I786" s="7" t="s">
        <v>46</v>
      </c>
      <c r="J786" s="7" t="s">
        <v>23</v>
      </c>
      <c r="K786" s="7">
        <v>2161</v>
      </c>
      <c r="L786" s="7">
        <v>7777</v>
      </c>
      <c r="M786" s="7" t="s">
        <v>24</v>
      </c>
      <c r="N786" s="7" t="s">
        <v>31</v>
      </c>
      <c r="O786" s="7" t="s">
        <v>43</v>
      </c>
      <c r="P786" s="7">
        <v>26450</v>
      </c>
      <c r="Q786" s="7">
        <v>12210</v>
      </c>
      <c r="R786" s="8">
        <v>14240</v>
      </c>
      <c r="S786" s="2">
        <v>14.24</v>
      </c>
    </row>
    <row r="787" spans="1:19" x14ac:dyDescent="0.25">
      <c r="A787" s="2">
        <f t="shared" si="36"/>
        <v>5</v>
      </c>
      <c r="B787" s="2">
        <f t="shared" si="37"/>
        <v>26</v>
      </c>
      <c r="C787" s="2" t="str">
        <f t="shared" si="38"/>
        <v>sábado</v>
      </c>
      <c r="D787" s="16" t="s">
        <v>1711</v>
      </c>
      <c r="E787" s="7" t="s">
        <v>1712</v>
      </c>
      <c r="F787" s="7">
        <v>536</v>
      </c>
      <c r="G787" s="7">
        <v>607</v>
      </c>
      <c r="H787" s="7" t="s">
        <v>59</v>
      </c>
      <c r="I787" s="7" t="s">
        <v>87</v>
      </c>
      <c r="J787" s="7" t="s">
        <v>23</v>
      </c>
      <c r="K787" s="7">
        <v>2161</v>
      </c>
      <c r="L787" s="7">
        <v>7777</v>
      </c>
      <c r="M787" s="7" t="s">
        <v>24</v>
      </c>
      <c r="N787" s="7" t="s">
        <v>31</v>
      </c>
      <c r="O787" s="7" t="s">
        <v>43</v>
      </c>
      <c r="P787" s="7">
        <v>21750</v>
      </c>
      <c r="Q787" s="7">
        <v>12060</v>
      </c>
      <c r="R787" s="8">
        <v>9690</v>
      </c>
      <c r="S787" s="2">
        <v>9.69</v>
      </c>
    </row>
    <row r="788" spans="1:19" x14ac:dyDescent="0.25">
      <c r="A788" s="2">
        <f t="shared" si="36"/>
        <v>5</v>
      </c>
      <c r="B788" s="2">
        <f t="shared" si="37"/>
        <v>26</v>
      </c>
      <c r="C788" s="2" t="str">
        <f t="shared" si="38"/>
        <v>sábado</v>
      </c>
      <c r="D788" s="16" t="s">
        <v>1713</v>
      </c>
      <c r="E788" s="7" t="s">
        <v>1714</v>
      </c>
      <c r="F788" s="7">
        <v>553</v>
      </c>
      <c r="G788" s="7">
        <v>617</v>
      </c>
      <c r="H788" s="7" t="s">
        <v>49</v>
      </c>
      <c r="I788" s="7" t="s">
        <v>49</v>
      </c>
      <c r="J788" s="7" t="s">
        <v>23</v>
      </c>
      <c r="K788" s="7">
        <v>2161</v>
      </c>
      <c r="L788" s="7">
        <v>7777</v>
      </c>
      <c r="M788" s="7" t="s">
        <v>24</v>
      </c>
      <c r="N788" s="7" t="s">
        <v>31</v>
      </c>
      <c r="O788" s="7" t="s">
        <v>25</v>
      </c>
      <c r="P788" s="7">
        <v>23310</v>
      </c>
      <c r="Q788" s="7">
        <v>12040</v>
      </c>
      <c r="R788" s="8">
        <v>11270</v>
      </c>
      <c r="S788" s="2">
        <v>11.27</v>
      </c>
    </row>
    <row r="789" spans="1:19" x14ac:dyDescent="0.25">
      <c r="A789" s="2">
        <f t="shared" si="36"/>
        <v>5</v>
      </c>
      <c r="B789" s="2">
        <f t="shared" si="37"/>
        <v>26</v>
      </c>
      <c r="C789" s="2" t="str">
        <f t="shared" si="38"/>
        <v>sábado</v>
      </c>
      <c r="D789" s="16" t="s">
        <v>1715</v>
      </c>
      <c r="E789" s="7" t="s">
        <v>1716</v>
      </c>
      <c r="F789" s="7">
        <v>579</v>
      </c>
      <c r="G789" s="7">
        <v>631</v>
      </c>
      <c r="H789" s="7" t="s">
        <v>30</v>
      </c>
      <c r="I789" s="7" t="s">
        <v>30</v>
      </c>
      <c r="J789" s="7" t="s">
        <v>23</v>
      </c>
      <c r="K789" s="7">
        <v>2161</v>
      </c>
      <c r="L789" s="7">
        <v>7777</v>
      </c>
      <c r="M789" s="7" t="s">
        <v>24</v>
      </c>
      <c r="N789" s="7" t="s">
        <v>31</v>
      </c>
      <c r="O789" s="7" t="s">
        <v>43</v>
      </c>
      <c r="P789" s="7">
        <v>31980</v>
      </c>
      <c r="Q789" s="7">
        <v>12000</v>
      </c>
      <c r="R789" s="8">
        <v>19980</v>
      </c>
      <c r="S789" s="2">
        <v>19.98</v>
      </c>
    </row>
    <row r="790" spans="1:19" x14ac:dyDescent="0.25">
      <c r="A790" s="2">
        <f t="shared" si="36"/>
        <v>5</v>
      </c>
      <c r="B790" s="2">
        <f t="shared" si="37"/>
        <v>26</v>
      </c>
      <c r="C790" s="2" t="str">
        <f t="shared" si="38"/>
        <v>sábado</v>
      </c>
      <c r="D790" s="16" t="s">
        <v>1718</v>
      </c>
      <c r="E790" s="7" t="s">
        <v>1719</v>
      </c>
      <c r="F790" s="7">
        <v>637</v>
      </c>
      <c r="G790" s="7">
        <v>706</v>
      </c>
      <c r="H790" s="7" t="s">
        <v>35</v>
      </c>
      <c r="I790" s="7" t="s">
        <v>35</v>
      </c>
      <c r="J790" s="7" t="s">
        <v>23</v>
      </c>
      <c r="K790" s="7">
        <v>2161</v>
      </c>
      <c r="L790" s="7">
        <v>7777</v>
      </c>
      <c r="M790" s="7" t="s">
        <v>24</v>
      </c>
      <c r="N790" s="7" t="s">
        <v>31</v>
      </c>
      <c r="O790" s="7" t="s">
        <v>25</v>
      </c>
      <c r="P790" s="7">
        <v>25000</v>
      </c>
      <c r="Q790" s="7">
        <v>12950</v>
      </c>
      <c r="R790" s="8">
        <v>12050</v>
      </c>
      <c r="S790" s="2">
        <v>12.05</v>
      </c>
    </row>
    <row r="791" spans="1:19" x14ac:dyDescent="0.25">
      <c r="A791" s="2">
        <f t="shared" si="36"/>
        <v>5</v>
      </c>
      <c r="B791" s="2">
        <f t="shared" si="37"/>
        <v>26</v>
      </c>
      <c r="C791" s="2" t="str">
        <f t="shared" si="38"/>
        <v>sábado</v>
      </c>
      <c r="D791" s="16" t="s">
        <v>1720</v>
      </c>
      <c r="E791" s="7" t="s">
        <v>1721</v>
      </c>
      <c r="F791" s="7">
        <v>681</v>
      </c>
      <c r="G791" s="7">
        <v>755</v>
      </c>
      <c r="H791" s="7" t="s">
        <v>59</v>
      </c>
      <c r="I791" s="7" t="s">
        <v>87</v>
      </c>
      <c r="J791" s="7" t="s">
        <v>23</v>
      </c>
      <c r="K791" s="7">
        <v>2161</v>
      </c>
      <c r="L791" s="7">
        <v>7777</v>
      </c>
      <c r="M791" s="7" t="s">
        <v>24</v>
      </c>
      <c r="N791" s="7" t="s">
        <v>31</v>
      </c>
      <c r="O791" s="7" t="s">
        <v>25</v>
      </c>
      <c r="P791" s="7">
        <v>32110</v>
      </c>
      <c r="Q791" s="7">
        <v>12120</v>
      </c>
      <c r="R791" s="8">
        <v>19990</v>
      </c>
      <c r="S791" s="2">
        <v>19.989999999999998</v>
      </c>
    </row>
    <row r="792" spans="1:19" x14ac:dyDescent="0.25">
      <c r="A792" s="2">
        <f t="shared" si="36"/>
        <v>5</v>
      </c>
      <c r="B792" s="2">
        <f t="shared" si="37"/>
        <v>26</v>
      </c>
      <c r="C792" s="2" t="str">
        <f t="shared" si="38"/>
        <v>sábado</v>
      </c>
      <c r="D792" s="16" t="s">
        <v>1723</v>
      </c>
      <c r="E792" s="7" t="s">
        <v>1724</v>
      </c>
      <c r="F792" s="7">
        <v>690</v>
      </c>
      <c r="G792" s="7">
        <v>754</v>
      </c>
      <c r="H792" s="7" t="s">
        <v>62</v>
      </c>
      <c r="I792" s="7" t="s">
        <v>62</v>
      </c>
      <c r="J792" s="7" t="s">
        <v>23</v>
      </c>
      <c r="K792" s="7">
        <v>2361</v>
      </c>
      <c r="L792" s="7">
        <v>7777</v>
      </c>
      <c r="M792" s="7" t="s">
        <v>24</v>
      </c>
      <c r="N792" s="7" t="s">
        <v>31</v>
      </c>
      <c r="O792" s="7" t="s">
        <v>25</v>
      </c>
      <c r="P792" s="7">
        <v>15820</v>
      </c>
      <c r="Q792" s="7">
        <v>11900</v>
      </c>
      <c r="R792" s="8">
        <v>3920</v>
      </c>
      <c r="S792" s="2">
        <v>3.92</v>
      </c>
    </row>
    <row r="793" spans="1:19" x14ac:dyDescent="0.25">
      <c r="A793" s="2">
        <f t="shared" si="36"/>
        <v>5</v>
      </c>
      <c r="B793" s="2">
        <f t="shared" si="37"/>
        <v>26</v>
      </c>
      <c r="C793" s="2" t="str">
        <f t="shared" si="38"/>
        <v>sábado</v>
      </c>
      <c r="D793" s="16" t="s">
        <v>1725</v>
      </c>
      <c r="E793" s="7" t="s">
        <v>1726</v>
      </c>
      <c r="F793" s="7">
        <v>700</v>
      </c>
      <c r="G793" s="7">
        <v>774</v>
      </c>
      <c r="H793" s="7" t="s">
        <v>110</v>
      </c>
      <c r="I793" s="7" t="s">
        <v>110</v>
      </c>
      <c r="J793" s="7" t="s">
        <v>23</v>
      </c>
      <c r="K793" s="7">
        <v>2161</v>
      </c>
      <c r="L793" s="7">
        <v>7777</v>
      </c>
      <c r="M793" s="7" t="s">
        <v>24</v>
      </c>
      <c r="N793" s="7" t="s">
        <v>31</v>
      </c>
      <c r="O793" s="7" t="s">
        <v>25</v>
      </c>
      <c r="P793" s="7">
        <v>16410</v>
      </c>
      <c r="Q793" s="7">
        <v>10610</v>
      </c>
      <c r="R793" s="8">
        <v>5800</v>
      </c>
      <c r="S793" s="2">
        <v>5.8</v>
      </c>
    </row>
    <row r="794" spans="1:19" x14ac:dyDescent="0.25">
      <c r="A794" s="2">
        <f t="shared" si="36"/>
        <v>5</v>
      </c>
      <c r="B794" s="2">
        <f t="shared" si="37"/>
        <v>26</v>
      </c>
      <c r="C794" s="2" t="str">
        <f t="shared" si="38"/>
        <v>sábado</v>
      </c>
      <c r="D794" s="16" t="s">
        <v>1727</v>
      </c>
      <c r="E794" s="7" t="s">
        <v>1728</v>
      </c>
      <c r="F794" s="7">
        <v>715</v>
      </c>
      <c r="G794" s="7">
        <v>784</v>
      </c>
      <c r="H794" s="7" t="s">
        <v>42</v>
      </c>
      <c r="I794" s="7" t="s">
        <v>42</v>
      </c>
      <c r="J794" s="7" t="s">
        <v>23</v>
      </c>
      <c r="K794" s="7">
        <v>2161</v>
      </c>
      <c r="L794" s="7">
        <v>7777</v>
      </c>
      <c r="M794" s="7" t="s">
        <v>24</v>
      </c>
      <c r="N794" s="7" t="s">
        <v>31</v>
      </c>
      <c r="O794" s="7" t="s">
        <v>25</v>
      </c>
      <c r="P794" s="7">
        <v>18490</v>
      </c>
      <c r="Q794" s="7">
        <v>12050</v>
      </c>
      <c r="R794" s="8">
        <v>6440</v>
      </c>
      <c r="S794" s="2">
        <v>6.44</v>
      </c>
    </row>
    <row r="795" spans="1:19" x14ac:dyDescent="0.25">
      <c r="A795" s="2">
        <f t="shared" si="36"/>
        <v>5</v>
      </c>
      <c r="B795" s="2">
        <f t="shared" si="37"/>
        <v>26</v>
      </c>
      <c r="C795" s="2" t="str">
        <f t="shared" si="38"/>
        <v>sábado</v>
      </c>
      <c r="D795" s="16" t="s">
        <v>1729</v>
      </c>
      <c r="E795" s="7" t="s">
        <v>1730</v>
      </c>
      <c r="F795" s="7">
        <v>793</v>
      </c>
      <c r="G795" s="7">
        <v>53</v>
      </c>
      <c r="H795" s="7" t="s">
        <v>49</v>
      </c>
      <c r="I795" s="7" t="s">
        <v>49</v>
      </c>
      <c r="J795" s="7" t="s">
        <v>23</v>
      </c>
      <c r="K795" s="7">
        <v>2161</v>
      </c>
      <c r="L795" s="7">
        <v>7777</v>
      </c>
      <c r="M795" s="7" t="s">
        <v>24</v>
      </c>
      <c r="N795" s="7" t="s">
        <v>31</v>
      </c>
      <c r="O795" s="7" t="s">
        <v>25</v>
      </c>
      <c r="P795" s="7">
        <v>17900</v>
      </c>
      <c r="Q795" s="7">
        <v>12030</v>
      </c>
      <c r="R795" s="8">
        <v>5870</v>
      </c>
      <c r="S795" s="2">
        <v>5.87</v>
      </c>
    </row>
    <row r="796" spans="1:19" x14ac:dyDescent="0.25">
      <c r="A796" s="2">
        <f t="shared" si="36"/>
        <v>5</v>
      </c>
      <c r="B796" s="2">
        <f t="shared" si="37"/>
        <v>26</v>
      </c>
      <c r="C796" s="2" t="str">
        <f t="shared" si="38"/>
        <v>sábado</v>
      </c>
      <c r="D796" s="16" t="s">
        <v>1731</v>
      </c>
      <c r="E796" s="7" t="s">
        <v>1732</v>
      </c>
      <c r="F796" s="7">
        <v>800</v>
      </c>
      <c r="G796" s="7">
        <v>25</v>
      </c>
      <c r="H796" s="7" t="s">
        <v>53</v>
      </c>
      <c r="I796" s="7" t="s">
        <v>53</v>
      </c>
      <c r="J796" s="7" t="s">
        <v>23</v>
      </c>
      <c r="K796" s="7">
        <v>2361</v>
      </c>
      <c r="L796" s="7">
        <v>7777</v>
      </c>
      <c r="M796" s="7" t="s">
        <v>24</v>
      </c>
      <c r="N796" s="7" t="s">
        <v>31</v>
      </c>
      <c r="O796" s="7" t="s">
        <v>43</v>
      </c>
      <c r="P796" s="7">
        <v>24810</v>
      </c>
      <c r="Q796" s="7">
        <v>12950</v>
      </c>
      <c r="R796" s="8">
        <v>11860</v>
      </c>
      <c r="S796" s="2">
        <v>11.86</v>
      </c>
    </row>
    <row r="797" spans="1:19" x14ac:dyDescent="0.25">
      <c r="A797" s="2">
        <f t="shared" si="36"/>
        <v>5</v>
      </c>
      <c r="B797" s="2">
        <f t="shared" si="37"/>
        <v>26</v>
      </c>
      <c r="C797" s="2" t="str">
        <f t="shared" si="38"/>
        <v>sábado</v>
      </c>
      <c r="D797" s="16" t="s">
        <v>1733</v>
      </c>
      <c r="E797" s="7" t="s">
        <v>1734</v>
      </c>
      <c r="F797" s="7">
        <v>804</v>
      </c>
      <c r="G797" s="7">
        <v>58</v>
      </c>
      <c r="H797" s="7" t="s">
        <v>35</v>
      </c>
      <c r="I797" s="7" t="s">
        <v>35</v>
      </c>
      <c r="J797" s="7" t="s">
        <v>23</v>
      </c>
      <c r="K797" s="7">
        <v>2361</v>
      </c>
      <c r="L797" s="7">
        <v>7777</v>
      </c>
      <c r="M797" s="7" t="s">
        <v>24</v>
      </c>
      <c r="N797" s="7" t="s">
        <v>31</v>
      </c>
      <c r="O797" s="7" t="s">
        <v>25</v>
      </c>
      <c r="P797" s="7">
        <v>19980</v>
      </c>
      <c r="Q797" s="7">
        <v>12940</v>
      </c>
      <c r="R797" s="8">
        <v>7040</v>
      </c>
      <c r="S797" s="2">
        <v>7.04</v>
      </c>
    </row>
    <row r="798" spans="1:19" x14ac:dyDescent="0.25">
      <c r="A798" s="2">
        <f t="shared" si="36"/>
        <v>5</v>
      </c>
      <c r="B798" s="2">
        <f t="shared" si="37"/>
        <v>27</v>
      </c>
      <c r="C798" s="2" t="str">
        <f t="shared" si="38"/>
        <v>domingo</v>
      </c>
      <c r="D798" s="16" t="s">
        <v>1735</v>
      </c>
      <c r="E798" s="7" t="s">
        <v>1736</v>
      </c>
      <c r="F798" s="7">
        <v>19</v>
      </c>
      <c r="G798" s="7">
        <v>83</v>
      </c>
      <c r="H798" s="7" t="s">
        <v>30</v>
      </c>
      <c r="I798" s="7" t="s">
        <v>30</v>
      </c>
      <c r="J798" s="7" t="s">
        <v>23</v>
      </c>
      <c r="K798" s="7">
        <v>2361</v>
      </c>
      <c r="L798" s="7">
        <v>7777</v>
      </c>
      <c r="M798" s="7" t="s">
        <v>24</v>
      </c>
      <c r="N798" s="7" t="s">
        <v>31</v>
      </c>
      <c r="O798" s="7" t="s">
        <v>25</v>
      </c>
      <c r="P798" s="7">
        <v>28040</v>
      </c>
      <c r="Q798" s="7">
        <v>12010</v>
      </c>
      <c r="R798" s="8">
        <v>16030</v>
      </c>
      <c r="S798" s="2">
        <v>16.03</v>
      </c>
    </row>
    <row r="799" spans="1:19" x14ac:dyDescent="0.25">
      <c r="A799" s="2">
        <f t="shared" si="36"/>
        <v>5</v>
      </c>
      <c r="B799" s="2">
        <f t="shared" si="37"/>
        <v>27</v>
      </c>
      <c r="C799" s="2" t="str">
        <f t="shared" si="38"/>
        <v>domingo</v>
      </c>
      <c r="D799" s="16" t="s">
        <v>1737</v>
      </c>
      <c r="E799" s="7" t="s">
        <v>1738</v>
      </c>
      <c r="F799" s="7">
        <v>48</v>
      </c>
      <c r="G799" s="7">
        <v>79</v>
      </c>
      <c r="H799" s="7" t="s">
        <v>62</v>
      </c>
      <c r="I799" s="7" t="s">
        <v>62</v>
      </c>
      <c r="J799" s="7" t="s">
        <v>23</v>
      </c>
      <c r="K799" s="7">
        <v>2161</v>
      </c>
      <c r="L799" s="7">
        <v>7777</v>
      </c>
      <c r="M799" s="7" t="s">
        <v>24</v>
      </c>
      <c r="N799" s="7" t="s">
        <v>31</v>
      </c>
      <c r="O799" s="7" t="s">
        <v>43</v>
      </c>
      <c r="P799" s="7">
        <v>27040</v>
      </c>
      <c r="Q799" s="7">
        <v>11860</v>
      </c>
      <c r="R799" s="8">
        <v>15180</v>
      </c>
      <c r="S799" s="2">
        <v>15.18</v>
      </c>
    </row>
    <row r="800" spans="1:19" x14ac:dyDescent="0.25">
      <c r="A800" s="2">
        <f t="shared" si="36"/>
        <v>5</v>
      </c>
      <c r="B800" s="2">
        <f t="shared" si="37"/>
        <v>27</v>
      </c>
      <c r="C800" s="2" t="str">
        <f t="shared" si="38"/>
        <v>domingo</v>
      </c>
      <c r="D800" s="16" t="s">
        <v>1739</v>
      </c>
      <c r="E800" s="7" t="s">
        <v>1740</v>
      </c>
      <c r="F800" s="7">
        <v>86</v>
      </c>
      <c r="G800" s="7">
        <v>150</v>
      </c>
      <c r="H800" s="7" t="s">
        <v>110</v>
      </c>
      <c r="I800" s="7" t="s">
        <v>110</v>
      </c>
      <c r="J800" s="7" t="s">
        <v>23</v>
      </c>
      <c r="K800" s="7">
        <v>2361</v>
      </c>
      <c r="L800" s="7">
        <v>7777</v>
      </c>
      <c r="M800" s="7" t="s">
        <v>24</v>
      </c>
      <c r="N800" s="7" t="s">
        <v>31</v>
      </c>
      <c r="O800" s="7" t="s">
        <v>25</v>
      </c>
      <c r="P800" s="7">
        <v>20290</v>
      </c>
      <c r="Q800" s="7">
        <v>10510</v>
      </c>
      <c r="R800" s="8">
        <v>9780</v>
      </c>
      <c r="S800" s="2">
        <v>9.7799999999999994</v>
      </c>
    </row>
    <row r="801" spans="1:19" x14ac:dyDescent="0.25">
      <c r="A801" s="2">
        <f t="shared" si="36"/>
        <v>5</v>
      </c>
      <c r="B801" s="2">
        <f t="shared" si="37"/>
        <v>27</v>
      </c>
      <c r="C801" s="2" t="str">
        <f t="shared" si="38"/>
        <v>domingo</v>
      </c>
      <c r="D801" s="16" t="s">
        <v>1741</v>
      </c>
      <c r="E801" s="7" t="s">
        <v>1742</v>
      </c>
      <c r="F801" s="7">
        <v>149</v>
      </c>
      <c r="G801" s="7">
        <v>211</v>
      </c>
      <c r="H801" s="7" t="s">
        <v>39</v>
      </c>
      <c r="I801" s="7">
        <v>1308</v>
      </c>
      <c r="J801" s="7" t="s">
        <v>23</v>
      </c>
      <c r="K801" s="7">
        <v>2361</v>
      </c>
      <c r="L801" s="7">
        <v>7777</v>
      </c>
      <c r="M801" s="7" t="s">
        <v>24</v>
      </c>
      <c r="N801" s="7" t="s">
        <v>31</v>
      </c>
      <c r="O801" s="7" t="s">
        <v>25</v>
      </c>
      <c r="P801" s="7">
        <v>19220</v>
      </c>
      <c r="Q801" s="7">
        <v>12020</v>
      </c>
      <c r="R801" s="8">
        <v>7200</v>
      </c>
      <c r="S801" s="2">
        <v>7.2</v>
      </c>
    </row>
    <row r="802" spans="1:19" x14ac:dyDescent="0.25">
      <c r="A802" s="2">
        <f t="shared" si="36"/>
        <v>5</v>
      </c>
      <c r="B802" s="2">
        <f t="shared" si="37"/>
        <v>27</v>
      </c>
      <c r="C802" s="2" t="str">
        <f t="shared" si="38"/>
        <v>domingo</v>
      </c>
      <c r="D802" s="16" t="s">
        <v>1743</v>
      </c>
      <c r="E802" s="7" t="s">
        <v>1744</v>
      </c>
      <c r="F802" s="7">
        <v>154</v>
      </c>
      <c r="G802" s="7">
        <v>208</v>
      </c>
      <c r="H802" s="7" t="s">
        <v>65</v>
      </c>
      <c r="I802" s="7">
        <v>1304</v>
      </c>
      <c r="J802" s="7" t="s">
        <v>23</v>
      </c>
      <c r="K802" s="7">
        <v>2361</v>
      </c>
      <c r="L802" s="7">
        <v>7777</v>
      </c>
      <c r="M802" s="7" t="s">
        <v>24</v>
      </c>
      <c r="N802" s="7" t="s">
        <v>31</v>
      </c>
      <c r="O802" s="7" t="s">
        <v>25</v>
      </c>
      <c r="P802" s="7">
        <v>16080</v>
      </c>
      <c r="Q802" s="7">
        <v>12040</v>
      </c>
      <c r="R802" s="8">
        <v>4040</v>
      </c>
      <c r="S802" s="2">
        <v>4.04</v>
      </c>
    </row>
    <row r="803" spans="1:19" x14ac:dyDescent="0.25">
      <c r="A803" s="2">
        <f t="shared" si="36"/>
        <v>5</v>
      </c>
      <c r="B803" s="2">
        <f t="shared" si="37"/>
        <v>27</v>
      </c>
      <c r="C803" s="2" t="str">
        <f t="shared" si="38"/>
        <v>domingo</v>
      </c>
      <c r="D803" s="16" t="s">
        <v>1745</v>
      </c>
      <c r="E803" s="7" t="s">
        <v>1746</v>
      </c>
      <c r="F803" s="7">
        <v>158</v>
      </c>
      <c r="G803" s="7">
        <v>254</v>
      </c>
      <c r="H803" s="7" t="s">
        <v>42</v>
      </c>
      <c r="I803" s="7" t="s">
        <v>42</v>
      </c>
      <c r="J803" s="7" t="s">
        <v>23</v>
      </c>
      <c r="K803" s="7">
        <v>2361</v>
      </c>
      <c r="L803" s="7">
        <v>7777</v>
      </c>
      <c r="M803" s="7" t="s">
        <v>24</v>
      </c>
      <c r="N803" s="7" t="s">
        <v>31</v>
      </c>
      <c r="O803" s="7" t="s">
        <v>25</v>
      </c>
      <c r="P803" s="7">
        <v>22550</v>
      </c>
      <c r="Q803" s="7">
        <v>12020</v>
      </c>
      <c r="R803" s="8">
        <v>10530</v>
      </c>
      <c r="S803" s="2">
        <v>10.53</v>
      </c>
    </row>
    <row r="804" spans="1:19" x14ac:dyDescent="0.25">
      <c r="A804" s="2">
        <f t="shared" si="36"/>
        <v>5</v>
      </c>
      <c r="B804" s="2">
        <f t="shared" si="37"/>
        <v>27</v>
      </c>
      <c r="C804" s="2" t="str">
        <f t="shared" si="38"/>
        <v>domingo</v>
      </c>
      <c r="D804" s="16" t="s">
        <v>1748</v>
      </c>
      <c r="E804" s="7" t="s">
        <v>1749</v>
      </c>
      <c r="F804" s="7">
        <v>185</v>
      </c>
      <c r="G804" s="7">
        <v>245</v>
      </c>
      <c r="H804" s="7" t="s">
        <v>46</v>
      </c>
      <c r="I804" s="7" t="s">
        <v>46</v>
      </c>
      <c r="J804" s="7" t="s">
        <v>23</v>
      </c>
      <c r="K804" s="7">
        <v>2361</v>
      </c>
      <c r="L804" s="7">
        <v>7777</v>
      </c>
      <c r="M804" s="7" t="s">
        <v>24</v>
      </c>
      <c r="N804" s="7" t="s">
        <v>31</v>
      </c>
      <c r="O804" s="7" t="s">
        <v>25</v>
      </c>
      <c r="P804" s="7">
        <v>22040</v>
      </c>
      <c r="Q804" s="7">
        <v>12180</v>
      </c>
      <c r="R804" s="8">
        <v>9860</v>
      </c>
      <c r="S804" s="2">
        <v>9.86</v>
      </c>
    </row>
    <row r="805" spans="1:19" x14ac:dyDescent="0.25">
      <c r="A805" s="2">
        <f t="shared" si="36"/>
        <v>5</v>
      </c>
      <c r="B805" s="2">
        <f t="shared" si="37"/>
        <v>27</v>
      </c>
      <c r="C805" s="2" t="str">
        <f t="shared" si="38"/>
        <v>domingo</v>
      </c>
      <c r="D805" s="16" t="s">
        <v>1750</v>
      </c>
      <c r="E805" s="7" t="s">
        <v>1751</v>
      </c>
      <c r="F805" s="7">
        <v>190</v>
      </c>
      <c r="G805" s="7">
        <v>241</v>
      </c>
      <c r="H805" s="7" t="s">
        <v>30</v>
      </c>
      <c r="I805" s="7" t="s">
        <v>30</v>
      </c>
      <c r="J805" s="7" t="s">
        <v>23</v>
      </c>
      <c r="K805" s="7">
        <v>2361</v>
      </c>
      <c r="L805" s="7">
        <v>7777</v>
      </c>
      <c r="M805" s="7" t="s">
        <v>24</v>
      </c>
      <c r="N805" s="7" t="s">
        <v>31</v>
      </c>
      <c r="O805" s="7" t="s">
        <v>25</v>
      </c>
      <c r="P805" s="7">
        <v>22910</v>
      </c>
      <c r="Q805" s="7">
        <v>12020</v>
      </c>
      <c r="R805" s="8">
        <v>10890</v>
      </c>
      <c r="S805" s="2">
        <v>10.89</v>
      </c>
    </row>
    <row r="806" spans="1:19" x14ac:dyDescent="0.25">
      <c r="A806" s="2">
        <f t="shared" si="36"/>
        <v>5</v>
      </c>
      <c r="B806" s="2">
        <f t="shared" si="37"/>
        <v>27</v>
      </c>
      <c r="C806" s="2" t="str">
        <f t="shared" si="38"/>
        <v>domingo</v>
      </c>
      <c r="D806" s="16" t="s">
        <v>1752</v>
      </c>
      <c r="E806" s="7" t="s">
        <v>1753</v>
      </c>
      <c r="F806" s="7">
        <v>191</v>
      </c>
      <c r="G806" s="7">
        <v>244</v>
      </c>
      <c r="H806" s="7" t="s">
        <v>53</v>
      </c>
      <c r="I806" s="7" t="s">
        <v>53</v>
      </c>
      <c r="J806" s="7" t="s">
        <v>23</v>
      </c>
      <c r="K806" s="7">
        <v>2161</v>
      </c>
      <c r="L806" s="7">
        <v>7777</v>
      </c>
      <c r="M806" s="7" t="s">
        <v>24</v>
      </c>
      <c r="N806" s="7" t="s">
        <v>31</v>
      </c>
      <c r="O806" s="7" t="s">
        <v>25</v>
      </c>
      <c r="P806" s="7">
        <v>21030</v>
      </c>
      <c r="Q806" s="7">
        <v>12910</v>
      </c>
      <c r="R806" s="8">
        <v>8120</v>
      </c>
      <c r="S806" s="2">
        <v>8.1199999999999992</v>
      </c>
    </row>
    <row r="807" spans="1:19" x14ac:dyDescent="0.25">
      <c r="A807" s="2">
        <f t="shared" si="36"/>
        <v>5</v>
      </c>
      <c r="B807" s="2">
        <f t="shared" si="37"/>
        <v>27</v>
      </c>
      <c r="C807" s="2" t="str">
        <f t="shared" si="38"/>
        <v>domingo</v>
      </c>
      <c r="D807" s="16" t="s">
        <v>1754</v>
      </c>
      <c r="E807" s="7" t="s">
        <v>1755</v>
      </c>
      <c r="F807" s="7">
        <v>194</v>
      </c>
      <c r="G807" s="7">
        <v>243</v>
      </c>
      <c r="H807" s="7" t="s">
        <v>49</v>
      </c>
      <c r="I807" s="7" t="s">
        <v>49</v>
      </c>
      <c r="J807" s="7" t="s">
        <v>23</v>
      </c>
      <c r="K807" s="7">
        <v>2161</v>
      </c>
      <c r="L807" s="7">
        <v>7777</v>
      </c>
      <c r="M807" s="7" t="s">
        <v>24</v>
      </c>
      <c r="N807" s="7" t="s">
        <v>31</v>
      </c>
      <c r="O807" s="7" t="s">
        <v>25</v>
      </c>
      <c r="P807" s="7">
        <v>18170</v>
      </c>
      <c r="Q807" s="7">
        <v>12040</v>
      </c>
      <c r="R807" s="8">
        <v>6130</v>
      </c>
      <c r="S807" s="2">
        <v>6.13</v>
      </c>
    </row>
    <row r="808" spans="1:19" x14ac:dyDescent="0.25">
      <c r="A808" s="2">
        <f t="shared" si="36"/>
        <v>5</v>
      </c>
      <c r="B808" s="2">
        <f t="shared" si="37"/>
        <v>27</v>
      </c>
      <c r="C808" s="2" t="str">
        <f t="shared" si="38"/>
        <v>domingo</v>
      </c>
      <c r="D808" s="16" t="s">
        <v>1756</v>
      </c>
      <c r="E808" s="7" t="s">
        <v>1757</v>
      </c>
      <c r="F808" s="7">
        <v>196</v>
      </c>
      <c r="G808" s="7">
        <v>250</v>
      </c>
      <c r="H808" s="7" t="s">
        <v>35</v>
      </c>
      <c r="I808" s="7" t="s">
        <v>35</v>
      </c>
      <c r="J808" s="7" t="s">
        <v>23</v>
      </c>
      <c r="K808" s="7">
        <v>2361</v>
      </c>
      <c r="L808" s="7">
        <v>7777</v>
      </c>
      <c r="M808" s="7" t="s">
        <v>24</v>
      </c>
      <c r="N808" s="7" t="s">
        <v>31</v>
      </c>
      <c r="O808" s="7" t="s">
        <v>25</v>
      </c>
      <c r="P808" s="7">
        <v>19500</v>
      </c>
      <c r="Q808" s="7">
        <v>12940</v>
      </c>
      <c r="R808" s="8">
        <v>6560</v>
      </c>
      <c r="S808" s="2">
        <v>6.56</v>
      </c>
    </row>
    <row r="809" spans="1:19" x14ac:dyDescent="0.25">
      <c r="A809" s="2">
        <f t="shared" si="36"/>
        <v>5</v>
      </c>
      <c r="B809" s="2">
        <f t="shared" si="37"/>
        <v>28</v>
      </c>
      <c r="C809" s="2" t="str">
        <f t="shared" si="38"/>
        <v>lunes</v>
      </c>
      <c r="D809" s="16" t="s">
        <v>1758</v>
      </c>
      <c r="E809" s="7" t="s">
        <v>1759</v>
      </c>
      <c r="F809" s="7">
        <v>66</v>
      </c>
      <c r="G809" s="7">
        <v>32</v>
      </c>
      <c r="H809" s="7" t="s">
        <v>62</v>
      </c>
      <c r="I809" s="7" t="s">
        <v>62</v>
      </c>
      <c r="J809" s="7" t="s">
        <v>23</v>
      </c>
      <c r="K809" s="7">
        <v>2361</v>
      </c>
      <c r="L809" s="7">
        <v>7777</v>
      </c>
      <c r="M809" s="7" t="s">
        <v>24</v>
      </c>
      <c r="N809" s="7" t="s">
        <v>31</v>
      </c>
      <c r="O809" s="7" t="s">
        <v>25</v>
      </c>
      <c r="P809" s="7">
        <v>15250</v>
      </c>
      <c r="Q809" s="7">
        <v>11770</v>
      </c>
      <c r="R809" s="8">
        <v>3480</v>
      </c>
      <c r="S809" s="2">
        <v>3.48</v>
      </c>
    </row>
    <row r="810" spans="1:19" x14ac:dyDescent="0.25">
      <c r="A810" s="2">
        <f t="shared" si="36"/>
        <v>5</v>
      </c>
      <c r="B810" s="2">
        <f t="shared" si="37"/>
        <v>28</v>
      </c>
      <c r="C810" s="2" t="str">
        <f t="shared" si="38"/>
        <v>lunes</v>
      </c>
      <c r="D810" s="16" t="s">
        <v>1760</v>
      </c>
      <c r="E810" s="7" t="s">
        <v>1761</v>
      </c>
      <c r="F810" s="7">
        <v>142</v>
      </c>
      <c r="G810" s="7">
        <v>119</v>
      </c>
      <c r="H810" s="7" t="s">
        <v>42</v>
      </c>
      <c r="I810" s="7" t="s">
        <v>42</v>
      </c>
      <c r="J810" s="7" t="s">
        <v>23</v>
      </c>
      <c r="K810" s="7">
        <v>2161</v>
      </c>
      <c r="L810" s="7">
        <v>7777</v>
      </c>
      <c r="M810" s="7" t="s">
        <v>24</v>
      </c>
      <c r="N810" s="7" t="s">
        <v>31</v>
      </c>
      <c r="O810" s="7" t="s">
        <v>25</v>
      </c>
      <c r="P810" s="7">
        <v>16970</v>
      </c>
      <c r="Q810" s="7">
        <v>11950</v>
      </c>
      <c r="R810" s="8">
        <v>5020</v>
      </c>
      <c r="S810" s="2">
        <v>5.0199999999999996</v>
      </c>
    </row>
    <row r="811" spans="1:19" x14ac:dyDescent="0.25">
      <c r="A811" s="2">
        <f t="shared" si="36"/>
        <v>5</v>
      </c>
      <c r="B811" s="2">
        <f t="shared" si="37"/>
        <v>28</v>
      </c>
      <c r="C811" s="2" t="str">
        <f t="shared" si="38"/>
        <v>lunes</v>
      </c>
      <c r="D811" s="16" t="s">
        <v>1763</v>
      </c>
      <c r="E811" s="7" t="s">
        <v>1764</v>
      </c>
      <c r="F811" s="7">
        <v>177</v>
      </c>
      <c r="G811" s="7">
        <v>149</v>
      </c>
      <c r="H811" s="7" t="s">
        <v>62</v>
      </c>
      <c r="I811" s="7" t="s">
        <v>62</v>
      </c>
      <c r="J811" s="7" t="s">
        <v>23</v>
      </c>
      <c r="K811" s="7">
        <v>2161</v>
      </c>
      <c r="L811" s="7">
        <v>7777</v>
      </c>
      <c r="M811" s="7" t="s">
        <v>24</v>
      </c>
      <c r="N811" s="7" t="s">
        <v>31</v>
      </c>
      <c r="O811" s="7" t="s">
        <v>25</v>
      </c>
      <c r="P811" s="7">
        <v>17630</v>
      </c>
      <c r="Q811" s="7">
        <v>11740</v>
      </c>
      <c r="R811" s="8">
        <v>5890</v>
      </c>
      <c r="S811" s="2">
        <v>5.89</v>
      </c>
    </row>
    <row r="812" spans="1:19" x14ac:dyDescent="0.25">
      <c r="A812" s="2">
        <f t="shared" si="36"/>
        <v>5</v>
      </c>
      <c r="B812" s="2">
        <f t="shared" si="37"/>
        <v>28</v>
      </c>
      <c r="C812" s="2" t="str">
        <f t="shared" si="38"/>
        <v>lunes</v>
      </c>
      <c r="D812" s="16" t="s">
        <v>1762</v>
      </c>
      <c r="E812" s="7" t="s">
        <v>1765</v>
      </c>
      <c r="F812" s="7">
        <v>194</v>
      </c>
      <c r="G812" s="7">
        <v>165</v>
      </c>
      <c r="H812" s="7" t="s">
        <v>46</v>
      </c>
      <c r="I812" s="7" t="s">
        <v>46</v>
      </c>
      <c r="J812" s="7" t="s">
        <v>23</v>
      </c>
      <c r="K812" s="7">
        <v>2161</v>
      </c>
      <c r="L812" s="7">
        <v>7777</v>
      </c>
      <c r="M812" s="7" t="s">
        <v>24</v>
      </c>
      <c r="N812" s="7" t="s">
        <v>31</v>
      </c>
      <c r="O812" s="7" t="s">
        <v>25</v>
      </c>
      <c r="P812" s="7">
        <v>18420</v>
      </c>
      <c r="Q812" s="7">
        <v>12050</v>
      </c>
      <c r="R812" s="8">
        <v>6370</v>
      </c>
      <c r="S812" s="2">
        <v>6.37</v>
      </c>
    </row>
    <row r="813" spans="1:19" x14ac:dyDescent="0.25">
      <c r="A813" s="2">
        <f t="shared" si="36"/>
        <v>5</v>
      </c>
      <c r="B813" s="2">
        <f t="shared" si="37"/>
        <v>28</v>
      </c>
      <c r="C813" s="2" t="str">
        <f t="shared" si="38"/>
        <v>lunes</v>
      </c>
      <c r="D813" s="16" t="s">
        <v>1766</v>
      </c>
      <c r="E813" s="7" t="s">
        <v>1767</v>
      </c>
      <c r="F813" s="7">
        <v>219</v>
      </c>
      <c r="G813" s="7">
        <v>192</v>
      </c>
      <c r="H813" s="7" t="s">
        <v>53</v>
      </c>
      <c r="I813" s="7" t="s">
        <v>53</v>
      </c>
      <c r="J813" s="7" t="s">
        <v>23</v>
      </c>
      <c r="K813" s="7">
        <v>2161</v>
      </c>
      <c r="L813" s="7">
        <v>7777</v>
      </c>
      <c r="M813" s="7" t="s">
        <v>24</v>
      </c>
      <c r="N813" s="7" t="s">
        <v>31</v>
      </c>
      <c r="O813" s="7" t="s">
        <v>25</v>
      </c>
      <c r="P813" s="7">
        <v>20250</v>
      </c>
      <c r="Q813" s="7">
        <v>12860</v>
      </c>
      <c r="R813" s="8">
        <v>7390</v>
      </c>
      <c r="S813" s="2">
        <v>7.39</v>
      </c>
    </row>
    <row r="814" spans="1:19" x14ac:dyDescent="0.25">
      <c r="A814" s="2">
        <f t="shared" si="36"/>
        <v>5</v>
      </c>
      <c r="B814" s="2">
        <f t="shared" si="37"/>
        <v>28</v>
      </c>
      <c r="C814" s="2" t="str">
        <f t="shared" si="38"/>
        <v>lunes</v>
      </c>
      <c r="D814" s="16" t="s">
        <v>1768</v>
      </c>
      <c r="E814" s="7" t="s">
        <v>1769</v>
      </c>
      <c r="F814" s="7">
        <v>248</v>
      </c>
      <c r="G814" s="7">
        <v>226</v>
      </c>
      <c r="H814" s="7" t="s">
        <v>70</v>
      </c>
      <c r="I814" s="7" t="s">
        <v>70</v>
      </c>
      <c r="J814" s="7" t="s">
        <v>23</v>
      </c>
      <c r="K814" s="7">
        <v>2161</v>
      </c>
      <c r="L814" s="7">
        <v>7777</v>
      </c>
      <c r="M814" s="7" t="s">
        <v>24</v>
      </c>
      <c r="N814" s="7" t="s">
        <v>31</v>
      </c>
      <c r="O814" s="7" t="s">
        <v>25</v>
      </c>
      <c r="P814" s="7">
        <v>32220</v>
      </c>
      <c r="Q814" s="7">
        <v>9960</v>
      </c>
      <c r="R814" s="8">
        <v>22260</v>
      </c>
      <c r="S814" s="2">
        <v>22.26</v>
      </c>
    </row>
    <row r="815" spans="1:19" x14ac:dyDescent="0.25">
      <c r="A815" s="2">
        <f t="shared" si="36"/>
        <v>5</v>
      </c>
      <c r="B815" s="2">
        <f t="shared" si="37"/>
        <v>28</v>
      </c>
      <c r="C815" s="2" t="str">
        <f t="shared" si="38"/>
        <v>lunes</v>
      </c>
      <c r="D815" s="16" t="s">
        <v>1770</v>
      </c>
      <c r="E815" s="7" t="s">
        <v>1771</v>
      </c>
      <c r="F815" s="7">
        <v>316</v>
      </c>
      <c r="G815" s="7">
        <v>309</v>
      </c>
      <c r="H815" s="7" t="s">
        <v>30</v>
      </c>
      <c r="I815" s="7" t="s">
        <v>30</v>
      </c>
      <c r="J815" s="7" t="s">
        <v>23</v>
      </c>
      <c r="K815" s="7">
        <v>2161</v>
      </c>
      <c r="L815" s="7">
        <v>7777</v>
      </c>
      <c r="M815" s="7" t="s">
        <v>24</v>
      </c>
      <c r="N815" s="7" t="s">
        <v>31</v>
      </c>
      <c r="O815" s="7" t="s">
        <v>25</v>
      </c>
      <c r="P815" s="7">
        <v>15340</v>
      </c>
      <c r="Q815" s="7">
        <v>11950</v>
      </c>
      <c r="R815" s="8">
        <v>3390</v>
      </c>
      <c r="S815" s="2">
        <v>3.39</v>
      </c>
    </row>
    <row r="816" spans="1:19" x14ac:dyDescent="0.25">
      <c r="A816" s="2">
        <f t="shared" si="36"/>
        <v>5</v>
      </c>
      <c r="B816" s="2">
        <f t="shared" si="37"/>
        <v>28</v>
      </c>
      <c r="C816" s="2" t="str">
        <f t="shared" si="38"/>
        <v>lunes</v>
      </c>
      <c r="D816" s="16" t="s">
        <v>1772</v>
      </c>
      <c r="E816" s="7" t="s">
        <v>1773</v>
      </c>
      <c r="F816" s="7">
        <v>362</v>
      </c>
      <c r="G816" s="7">
        <v>394</v>
      </c>
      <c r="H816" s="7" t="s">
        <v>110</v>
      </c>
      <c r="I816" s="7" t="s">
        <v>110</v>
      </c>
      <c r="J816" s="7" t="s">
        <v>23</v>
      </c>
      <c r="K816" s="7">
        <v>2161</v>
      </c>
      <c r="L816" s="7">
        <v>7777</v>
      </c>
      <c r="M816" s="7" t="s">
        <v>24</v>
      </c>
      <c r="N816" s="7" t="s">
        <v>31</v>
      </c>
      <c r="O816" s="7" t="s">
        <v>25</v>
      </c>
      <c r="P816" s="7">
        <v>17330</v>
      </c>
      <c r="Q816" s="7">
        <v>10620</v>
      </c>
      <c r="R816" s="8">
        <v>6710</v>
      </c>
      <c r="S816" s="2">
        <v>6.71</v>
      </c>
    </row>
    <row r="817" spans="1:19" x14ac:dyDescent="0.25">
      <c r="A817" s="2">
        <f t="shared" si="36"/>
        <v>5</v>
      </c>
      <c r="B817" s="2">
        <f t="shared" si="37"/>
        <v>28</v>
      </c>
      <c r="C817" s="2" t="str">
        <f t="shared" si="38"/>
        <v>lunes</v>
      </c>
      <c r="D817" s="16" t="s">
        <v>1774</v>
      </c>
      <c r="E817" s="7" t="s">
        <v>1775</v>
      </c>
      <c r="F817" s="7">
        <v>374</v>
      </c>
      <c r="G817" s="7">
        <v>354</v>
      </c>
      <c r="H817" s="7" t="s">
        <v>42</v>
      </c>
      <c r="I817" s="7" t="s">
        <v>42</v>
      </c>
      <c r="J817" s="7" t="s">
        <v>23</v>
      </c>
      <c r="K817" s="7">
        <v>2161</v>
      </c>
      <c r="L817" s="7">
        <v>7777</v>
      </c>
      <c r="M817" s="7" t="s">
        <v>24</v>
      </c>
      <c r="N817" s="7" t="s">
        <v>31</v>
      </c>
      <c r="O817" s="7" t="s">
        <v>25</v>
      </c>
      <c r="P817" s="7">
        <v>24130</v>
      </c>
      <c r="Q817" s="7">
        <v>11960</v>
      </c>
      <c r="R817" s="8">
        <v>12170</v>
      </c>
      <c r="S817" s="2">
        <v>12.17</v>
      </c>
    </row>
    <row r="818" spans="1:19" x14ac:dyDescent="0.25">
      <c r="A818" s="2">
        <f t="shared" si="36"/>
        <v>5</v>
      </c>
      <c r="B818" s="2">
        <f t="shared" si="37"/>
        <v>28</v>
      </c>
      <c r="C818" s="2" t="str">
        <f t="shared" si="38"/>
        <v>lunes</v>
      </c>
      <c r="D818" s="16" t="s">
        <v>1776</v>
      </c>
      <c r="E818" s="7" t="s">
        <v>1777</v>
      </c>
      <c r="F818" s="7">
        <v>409</v>
      </c>
      <c r="G818" s="7">
        <v>402</v>
      </c>
      <c r="H818" s="7" t="s">
        <v>35</v>
      </c>
      <c r="I818" s="7" t="s">
        <v>35</v>
      </c>
      <c r="J818" s="7" t="s">
        <v>23</v>
      </c>
      <c r="K818" s="7">
        <v>2161</v>
      </c>
      <c r="L818" s="7">
        <v>7777</v>
      </c>
      <c r="M818" s="7" t="s">
        <v>24</v>
      </c>
      <c r="N818" s="7" t="s">
        <v>31</v>
      </c>
      <c r="O818" s="7" t="s">
        <v>25</v>
      </c>
      <c r="P818" s="7">
        <v>22170</v>
      </c>
      <c r="Q818" s="7">
        <v>12860</v>
      </c>
      <c r="R818" s="8">
        <v>9310</v>
      </c>
      <c r="S818" s="2">
        <v>9.31</v>
      </c>
    </row>
    <row r="819" spans="1:19" x14ac:dyDescent="0.25">
      <c r="A819" s="2">
        <f t="shared" si="36"/>
        <v>5</v>
      </c>
      <c r="B819" s="2">
        <f t="shared" si="37"/>
        <v>28</v>
      </c>
      <c r="C819" s="2" t="str">
        <f t="shared" si="38"/>
        <v>lunes</v>
      </c>
      <c r="D819" s="16" t="s">
        <v>1778</v>
      </c>
      <c r="E819" s="7" t="s">
        <v>1779</v>
      </c>
      <c r="F819" s="7">
        <v>436</v>
      </c>
      <c r="G819" s="7">
        <v>420</v>
      </c>
      <c r="H819" s="7" t="s">
        <v>49</v>
      </c>
      <c r="I819" s="7" t="s">
        <v>49</v>
      </c>
      <c r="J819" s="7" t="s">
        <v>23</v>
      </c>
      <c r="K819" s="7">
        <v>2161</v>
      </c>
      <c r="L819" s="7">
        <v>7777</v>
      </c>
      <c r="M819" s="7" t="s">
        <v>24</v>
      </c>
      <c r="N819" s="7" t="s">
        <v>31</v>
      </c>
      <c r="O819" s="7" t="s">
        <v>25</v>
      </c>
      <c r="P819" s="7">
        <v>25750</v>
      </c>
      <c r="Q819" s="7">
        <v>11940</v>
      </c>
      <c r="R819" s="8">
        <v>13810</v>
      </c>
      <c r="S819" s="2">
        <v>13.81</v>
      </c>
    </row>
    <row r="820" spans="1:19" x14ac:dyDescent="0.25">
      <c r="A820" s="2">
        <f t="shared" si="36"/>
        <v>5</v>
      </c>
      <c r="B820" s="2">
        <f t="shared" si="37"/>
        <v>28</v>
      </c>
      <c r="C820" s="2" t="str">
        <f t="shared" si="38"/>
        <v>lunes</v>
      </c>
      <c r="D820" s="16" t="s">
        <v>1780</v>
      </c>
      <c r="E820" s="7" t="s">
        <v>1781</v>
      </c>
      <c r="F820" s="7">
        <v>454</v>
      </c>
      <c r="G820" s="7">
        <v>421</v>
      </c>
      <c r="H820" s="7" t="s">
        <v>46</v>
      </c>
      <c r="I820" s="7" t="s">
        <v>46</v>
      </c>
      <c r="J820" s="7" t="s">
        <v>23</v>
      </c>
      <c r="K820" s="7">
        <v>2161</v>
      </c>
      <c r="L820" s="7">
        <v>7777</v>
      </c>
      <c r="M820" s="7" t="s">
        <v>24</v>
      </c>
      <c r="N820" s="7" t="s">
        <v>31</v>
      </c>
      <c r="O820" s="7" t="s">
        <v>43</v>
      </c>
      <c r="P820" s="7">
        <v>30340</v>
      </c>
      <c r="Q820" s="7">
        <v>12030</v>
      </c>
      <c r="R820" s="8">
        <v>18310</v>
      </c>
      <c r="S820" s="2">
        <v>18.309999999999999</v>
      </c>
    </row>
    <row r="821" spans="1:19" x14ac:dyDescent="0.25">
      <c r="A821" s="2">
        <f t="shared" si="36"/>
        <v>5</v>
      </c>
      <c r="B821" s="2">
        <f t="shared" si="37"/>
        <v>28</v>
      </c>
      <c r="C821" s="2" t="str">
        <f t="shared" si="38"/>
        <v>lunes</v>
      </c>
      <c r="D821" s="16" t="s">
        <v>1782</v>
      </c>
      <c r="E821" s="7" t="s">
        <v>1783</v>
      </c>
      <c r="F821" s="7">
        <v>462</v>
      </c>
      <c r="G821" s="7">
        <v>447</v>
      </c>
      <c r="H821" s="7" t="s">
        <v>62</v>
      </c>
      <c r="I821" s="7" t="s">
        <v>62</v>
      </c>
      <c r="J821" s="7" t="s">
        <v>23</v>
      </c>
      <c r="K821" s="7">
        <v>2161</v>
      </c>
      <c r="L821" s="7">
        <v>7777</v>
      </c>
      <c r="M821" s="7" t="s">
        <v>24</v>
      </c>
      <c r="N821" s="7" t="s">
        <v>31</v>
      </c>
      <c r="O821" s="7" t="s">
        <v>25</v>
      </c>
      <c r="P821" s="7">
        <v>30110</v>
      </c>
      <c r="Q821" s="7">
        <v>11760</v>
      </c>
      <c r="R821" s="8">
        <v>18350</v>
      </c>
      <c r="S821" s="2">
        <v>18.350000000000001</v>
      </c>
    </row>
    <row r="822" spans="1:19" x14ac:dyDescent="0.25">
      <c r="A822" s="2">
        <f t="shared" si="36"/>
        <v>5</v>
      </c>
      <c r="B822" s="2">
        <f t="shared" si="37"/>
        <v>28</v>
      </c>
      <c r="C822" s="2" t="str">
        <f t="shared" si="38"/>
        <v>lunes</v>
      </c>
      <c r="D822" s="16" t="s">
        <v>1784</v>
      </c>
      <c r="E822" s="7" t="s">
        <v>1785</v>
      </c>
      <c r="F822" s="7">
        <v>470</v>
      </c>
      <c r="G822" s="7">
        <v>461</v>
      </c>
      <c r="H822" s="7" t="s">
        <v>59</v>
      </c>
      <c r="I822" s="7" t="s">
        <v>87</v>
      </c>
      <c r="J822" s="7" t="s">
        <v>23</v>
      </c>
      <c r="K822" s="7">
        <v>2361</v>
      </c>
      <c r="L822" s="7">
        <v>7777</v>
      </c>
      <c r="M822" s="7" t="s">
        <v>24</v>
      </c>
      <c r="N822" s="7" t="s">
        <v>31</v>
      </c>
      <c r="O822" s="7" t="s">
        <v>25</v>
      </c>
      <c r="P822" s="7">
        <v>21710</v>
      </c>
      <c r="Q822" s="7">
        <v>11960</v>
      </c>
      <c r="R822" s="8">
        <v>9750</v>
      </c>
      <c r="S822" s="2">
        <v>9.75</v>
      </c>
    </row>
    <row r="823" spans="1:19" x14ac:dyDescent="0.25">
      <c r="A823" s="2">
        <f t="shared" si="36"/>
        <v>5</v>
      </c>
      <c r="B823" s="2">
        <f t="shared" si="37"/>
        <v>28</v>
      </c>
      <c r="C823" s="2" t="str">
        <f t="shared" si="38"/>
        <v>lunes</v>
      </c>
      <c r="D823" s="16" t="s">
        <v>1786</v>
      </c>
      <c r="E823" s="7" t="s">
        <v>1787</v>
      </c>
      <c r="F823" s="7">
        <v>494</v>
      </c>
      <c r="G823" s="7">
        <v>479</v>
      </c>
      <c r="H823" s="7" t="s">
        <v>53</v>
      </c>
      <c r="I823" s="7" t="s">
        <v>53</v>
      </c>
      <c r="J823" s="7" t="s">
        <v>23</v>
      </c>
      <c r="K823" s="7">
        <v>2361</v>
      </c>
      <c r="L823" s="7">
        <v>7777</v>
      </c>
      <c r="M823" s="7" t="s">
        <v>24</v>
      </c>
      <c r="N823" s="7" t="s">
        <v>31</v>
      </c>
      <c r="O823" s="7" t="s">
        <v>25</v>
      </c>
      <c r="P823" s="7">
        <v>23270</v>
      </c>
      <c r="Q823" s="7">
        <v>12820</v>
      </c>
      <c r="R823" s="8">
        <v>10450</v>
      </c>
      <c r="S823" s="2">
        <v>10.45</v>
      </c>
    </row>
    <row r="824" spans="1:19" x14ac:dyDescent="0.25">
      <c r="A824" s="2">
        <f t="shared" si="36"/>
        <v>5</v>
      </c>
      <c r="B824" s="2">
        <f t="shared" si="37"/>
        <v>28</v>
      </c>
      <c r="C824" s="2" t="str">
        <f t="shared" si="38"/>
        <v>lunes</v>
      </c>
      <c r="D824" s="16" t="s">
        <v>1788</v>
      </c>
      <c r="E824" s="7" t="s">
        <v>1789</v>
      </c>
      <c r="F824" s="7">
        <v>521</v>
      </c>
      <c r="G824" s="7">
        <v>513</v>
      </c>
      <c r="H824" s="7" t="s">
        <v>70</v>
      </c>
      <c r="I824" s="7" t="s">
        <v>70</v>
      </c>
      <c r="J824" s="7" t="s">
        <v>23</v>
      </c>
      <c r="K824" s="7">
        <v>2161</v>
      </c>
      <c r="L824" s="7">
        <v>7777</v>
      </c>
      <c r="M824" s="7" t="s">
        <v>24</v>
      </c>
      <c r="N824" s="7" t="s">
        <v>31</v>
      </c>
      <c r="O824" s="7" t="s">
        <v>25</v>
      </c>
      <c r="P824" s="7">
        <v>24240</v>
      </c>
      <c r="Q824" s="7">
        <v>9930</v>
      </c>
      <c r="R824" s="8">
        <v>14310</v>
      </c>
      <c r="S824" s="2">
        <v>14.31</v>
      </c>
    </row>
    <row r="825" spans="1:19" x14ac:dyDescent="0.25">
      <c r="A825" s="2">
        <f t="shared" si="36"/>
        <v>5</v>
      </c>
      <c r="B825" s="2">
        <f t="shared" si="37"/>
        <v>28</v>
      </c>
      <c r="C825" s="2" t="str">
        <f t="shared" si="38"/>
        <v>lunes</v>
      </c>
      <c r="D825" s="16" t="s">
        <v>1790</v>
      </c>
      <c r="E825" s="7" t="s">
        <v>1791</v>
      </c>
      <c r="F825" s="7">
        <v>546</v>
      </c>
      <c r="G825" s="7">
        <v>532</v>
      </c>
      <c r="H825" s="7" t="s">
        <v>30</v>
      </c>
      <c r="I825" s="7" t="s">
        <v>30</v>
      </c>
      <c r="J825" s="7" t="s">
        <v>23</v>
      </c>
      <c r="K825" s="7">
        <v>2161</v>
      </c>
      <c r="L825" s="7">
        <v>7777</v>
      </c>
      <c r="M825" s="7" t="s">
        <v>24</v>
      </c>
      <c r="N825" s="7" t="s">
        <v>31</v>
      </c>
      <c r="O825" s="7" t="s">
        <v>43</v>
      </c>
      <c r="P825" s="7">
        <v>20640</v>
      </c>
      <c r="Q825" s="7">
        <v>11950</v>
      </c>
      <c r="R825" s="8">
        <v>8690</v>
      </c>
      <c r="S825" s="2">
        <v>8.69</v>
      </c>
    </row>
    <row r="826" spans="1:19" x14ac:dyDescent="0.25">
      <c r="A826" s="2">
        <f t="shared" si="36"/>
        <v>5</v>
      </c>
      <c r="B826" s="2">
        <f t="shared" si="37"/>
        <v>28</v>
      </c>
      <c r="C826" s="2" t="str">
        <f t="shared" si="38"/>
        <v>lunes</v>
      </c>
      <c r="D826" s="16" t="s">
        <v>1792</v>
      </c>
      <c r="E826" s="7" t="s">
        <v>1793</v>
      </c>
      <c r="F826" s="7">
        <v>587</v>
      </c>
      <c r="G826" s="7">
        <v>613</v>
      </c>
      <c r="H826" s="7" t="s">
        <v>46</v>
      </c>
      <c r="I826" s="7" t="s">
        <v>46</v>
      </c>
      <c r="J826" s="7" t="s">
        <v>23</v>
      </c>
      <c r="K826" s="7">
        <v>2361</v>
      </c>
      <c r="L826" s="7">
        <v>7777</v>
      </c>
      <c r="M826" s="7" t="s">
        <v>24</v>
      </c>
      <c r="N826" s="7" t="s">
        <v>31</v>
      </c>
      <c r="O826" s="7" t="s">
        <v>25</v>
      </c>
      <c r="P826" s="7">
        <v>16840</v>
      </c>
      <c r="Q826" s="7">
        <v>12350</v>
      </c>
      <c r="R826" s="8">
        <v>4490</v>
      </c>
      <c r="S826" s="2">
        <v>4.49</v>
      </c>
    </row>
    <row r="827" spans="1:19" x14ac:dyDescent="0.25">
      <c r="A827" s="2">
        <f t="shared" si="36"/>
        <v>5</v>
      </c>
      <c r="B827" s="2">
        <f t="shared" si="37"/>
        <v>28</v>
      </c>
      <c r="C827" s="2" t="str">
        <f t="shared" si="38"/>
        <v>lunes</v>
      </c>
      <c r="D827" s="16" t="s">
        <v>1795</v>
      </c>
      <c r="E827" s="7" t="s">
        <v>1796</v>
      </c>
      <c r="F827" s="7">
        <v>619</v>
      </c>
      <c r="G827" s="7">
        <v>608</v>
      </c>
      <c r="H827" s="7" t="s">
        <v>62</v>
      </c>
      <c r="I827" s="7" t="s">
        <v>62</v>
      </c>
      <c r="J827" s="7" t="s">
        <v>23</v>
      </c>
      <c r="K827" s="7">
        <v>2361</v>
      </c>
      <c r="L827" s="7">
        <v>7777</v>
      </c>
      <c r="M827" s="7" t="s">
        <v>24</v>
      </c>
      <c r="N827" s="7" t="s">
        <v>31</v>
      </c>
      <c r="O827" s="7" t="s">
        <v>25</v>
      </c>
      <c r="P827" s="7">
        <v>18950</v>
      </c>
      <c r="Q827" s="7">
        <v>11960</v>
      </c>
      <c r="R827" s="8">
        <v>6990</v>
      </c>
      <c r="S827" s="2">
        <v>6.99</v>
      </c>
    </row>
    <row r="828" spans="1:19" x14ac:dyDescent="0.25">
      <c r="A828" s="2">
        <f t="shared" si="36"/>
        <v>5</v>
      </c>
      <c r="B828" s="2">
        <f t="shared" si="37"/>
        <v>28</v>
      </c>
      <c r="C828" s="2" t="str">
        <f t="shared" si="38"/>
        <v>lunes</v>
      </c>
      <c r="D828" s="16" t="s">
        <v>1798</v>
      </c>
      <c r="E828" s="7" t="s">
        <v>1799</v>
      </c>
      <c r="F828" s="7">
        <v>625</v>
      </c>
      <c r="G828" s="7">
        <v>616</v>
      </c>
      <c r="H828" s="7" t="s">
        <v>110</v>
      </c>
      <c r="I828" s="7" t="s">
        <v>110</v>
      </c>
      <c r="J828" s="7" t="s">
        <v>23</v>
      </c>
      <c r="K828" s="7">
        <v>2161</v>
      </c>
      <c r="L828" s="7">
        <v>7777</v>
      </c>
      <c r="M828" s="7" t="s">
        <v>24</v>
      </c>
      <c r="N828" s="7" t="s">
        <v>31</v>
      </c>
      <c r="O828" s="7" t="s">
        <v>43</v>
      </c>
      <c r="P828" s="7">
        <v>27530</v>
      </c>
      <c r="Q828" s="7">
        <v>10650</v>
      </c>
      <c r="R828" s="8">
        <v>16880</v>
      </c>
      <c r="S828" s="2">
        <v>16.88</v>
      </c>
    </row>
    <row r="829" spans="1:19" x14ac:dyDescent="0.25">
      <c r="A829" s="2">
        <f t="shared" si="36"/>
        <v>5</v>
      </c>
      <c r="B829" s="2">
        <f t="shared" si="37"/>
        <v>28</v>
      </c>
      <c r="C829" s="2" t="str">
        <f t="shared" si="38"/>
        <v>lunes</v>
      </c>
      <c r="D829" s="16" t="s">
        <v>1800</v>
      </c>
      <c r="E829" s="7" t="s">
        <v>1801</v>
      </c>
      <c r="F829" s="7">
        <v>654</v>
      </c>
      <c r="G829" s="7">
        <v>640</v>
      </c>
      <c r="H829" s="7" t="s">
        <v>35</v>
      </c>
      <c r="I829" s="7" t="s">
        <v>35</v>
      </c>
      <c r="J829" s="7" t="s">
        <v>23</v>
      </c>
      <c r="K829" s="7">
        <v>2361</v>
      </c>
      <c r="L829" s="7">
        <v>7777</v>
      </c>
      <c r="M829" s="7" t="s">
        <v>24</v>
      </c>
      <c r="N829" s="7" t="s">
        <v>31</v>
      </c>
      <c r="O829" s="7" t="s">
        <v>25</v>
      </c>
      <c r="P829" s="7">
        <v>21550</v>
      </c>
      <c r="Q829" s="7">
        <v>12810</v>
      </c>
      <c r="R829" s="8">
        <v>8740</v>
      </c>
      <c r="S829" s="2">
        <v>8.74</v>
      </c>
    </row>
    <row r="830" spans="1:19" x14ac:dyDescent="0.25">
      <c r="A830" s="2">
        <f t="shared" si="36"/>
        <v>5</v>
      </c>
      <c r="B830" s="2">
        <f t="shared" si="37"/>
        <v>29</v>
      </c>
      <c r="C830" s="2" t="str">
        <f t="shared" si="38"/>
        <v>martes</v>
      </c>
      <c r="D830" s="16" t="s">
        <v>1802</v>
      </c>
      <c r="E830" s="7" t="s">
        <v>1803</v>
      </c>
      <c r="F830" s="7">
        <v>5</v>
      </c>
      <c r="G830" s="7">
        <v>64</v>
      </c>
      <c r="H830" s="7" t="s">
        <v>42</v>
      </c>
      <c r="I830" s="7" t="s">
        <v>42</v>
      </c>
      <c r="J830" s="7" t="s">
        <v>23</v>
      </c>
      <c r="K830" s="7">
        <v>2361</v>
      </c>
      <c r="L830" s="7">
        <v>7777</v>
      </c>
      <c r="M830" s="7" t="s">
        <v>24</v>
      </c>
      <c r="N830" s="7" t="s">
        <v>31</v>
      </c>
      <c r="O830" s="7" t="s">
        <v>25</v>
      </c>
      <c r="P830" s="7">
        <v>18310</v>
      </c>
      <c r="Q830" s="7">
        <v>12000</v>
      </c>
      <c r="R830" s="8">
        <v>6310</v>
      </c>
      <c r="S830" s="2">
        <v>6.31</v>
      </c>
    </row>
    <row r="831" spans="1:19" x14ac:dyDescent="0.25">
      <c r="A831" s="2">
        <f t="shared" si="36"/>
        <v>5</v>
      </c>
      <c r="B831" s="2">
        <f t="shared" si="37"/>
        <v>29</v>
      </c>
      <c r="C831" s="2" t="str">
        <f t="shared" si="38"/>
        <v>martes</v>
      </c>
      <c r="D831" s="16" t="s">
        <v>1804</v>
      </c>
      <c r="E831" s="7" t="s">
        <v>1805</v>
      </c>
      <c r="F831" s="7">
        <v>22</v>
      </c>
      <c r="G831" s="7">
        <v>73</v>
      </c>
      <c r="H831" s="7" t="s">
        <v>53</v>
      </c>
      <c r="I831" s="7" t="s">
        <v>53</v>
      </c>
      <c r="J831" s="7" t="s">
        <v>23</v>
      </c>
      <c r="K831" s="7">
        <v>2161</v>
      </c>
      <c r="L831" s="7">
        <v>7777</v>
      </c>
      <c r="M831" s="7" t="s">
        <v>24</v>
      </c>
      <c r="N831" s="7" t="s">
        <v>31</v>
      </c>
      <c r="O831" s="7" t="s">
        <v>25</v>
      </c>
      <c r="P831" s="7">
        <v>18480</v>
      </c>
      <c r="Q831" s="7">
        <v>12920</v>
      </c>
      <c r="R831" s="8">
        <v>5560</v>
      </c>
      <c r="S831" s="2">
        <v>5.56</v>
      </c>
    </row>
    <row r="832" spans="1:19" x14ac:dyDescent="0.25">
      <c r="A832" s="2">
        <f t="shared" si="36"/>
        <v>5</v>
      </c>
      <c r="B832" s="2">
        <f t="shared" si="37"/>
        <v>29</v>
      </c>
      <c r="C832" s="2" t="str">
        <f t="shared" si="38"/>
        <v>martes</v>
      </c>
      <c r="D832" s="16" t="s">
        <v>1806</v>
      </c>
      <c r="E832" s="7" t="s">
        <v>1807</v>
      </c>
      <c r="F832" s="7">
        <v>51</v>
      </c>
      <c r="G832" s="7">
        <v>105</v>
      </c>
      <c r="H832" s="7" t="s">
        <v>62</v>
      </c>
      <c r="I832" s="7" t="s">
        <v>62</v>
      </c>
      <c r="J832" s="7" t="s">
        <v>23</v>
      </c>
      <c r="K832" s="7">
        <v>2361</v>
      </c>
      <c r="L832" s="7">
        <v>7777</v>
      </c>
      <c r="M832" s="7" t="s">
        <v>24</v>
      </c>
      <c r="N832" s="7" t="s">
        <v>31</v>
      </c>
      <c r="O832" s="7" t="s">
        <v>25</v>
      </c>
      <c r="P832" s="7">
        <v>20140</v>
      </c>
      <c r="Q832" s="7">
        <v>11960</v>
      </c>
      <c r="R832" s="8">
        <v>8180</v>
      </c>
      <c r="S832" s="2">
        <v>8.18</v>
      </c>
    </row>
    <row r="833" spans="1:19" x14ac:dyDescent="0.25">
      <c r="A833" s="2">
        <f t="shared" si="36"/>
        <v>5</v>
      </c>
      <c r="B833" s="2">
        <f t="shared" si="37"/>
        <v>29</v>
      </c>
      <c r="C833" s="2" t="str">
        <f t="shared" si="38"/>
        <v>martes</v>
      </c>
      <c r="D833" s="16" t="s">
        <v>1808</v>
      </c>
      <c r="E833" s="7" t="s">
        <v>1809</v>
      </c>
      <c r="F833" s="7">
        <v>73</v>
      </c>
      <c r="G833" s="7">
        <v>137</v>
      </c>
      <c r="H833" s="7" t="s">
        <v>59</v>
      </c>
      <c r="I833" s="7" t="s">
        <v>87</v>
      </c>
      <c r="J833" s="7" t="s">
        <v>23</v>
      </c>
      <c r="K833" s="7">
        <v>2361</v>
      </c>
      <c r="L833" s="7">
        <v>7777</v>
      </c>
      <c r="M833" s="7" t="s">
        <v>24</v>
      </c>
      <c r="N833" s="7" t="s">
        <v>31</v>
      </c>
      <c r="O833" s="7" t="s">
        <v>25</v>
      </c>
      <c r="P833" s="7">
        <v>17040</v>
      </c>
      <c r="Q833" s="7">
        <v>12220</v>
      </c>
      <c r="R833" s="8">
        <v>4820</v>
      </c>
      <c r="S833" s="2">
        <v>4.82</v>
      </c>
    </row>
    <row r="834" spans="1:19" x14ac:dyDescent="0.25">
      <c r="A834" s="2">
        <f t="shared" si="36"/>
        <v>5</v>
      </c>
      <c r="B834" s="2">
        <f t="shared" si="37"/>
        <v>29</v>
      </c>
      <c r="C834" s="2" t="str">
        <f t="shared" si="38"/>
        <v>martes</v>
      </c>
      <c r="D834" s="16" t="s">
        <v>1810</v>
      </c>
      <c r="E834" s="7" t="s">
        <v>1811</v>
      </c>
      <c r="F834" s="7">
        <v>79</v>
      </c>
      <c r="G834" s="7">
        <v>131</v>
      </c>
      <c r="H834" s="7" t="s">
        <v>49</v>
      </c>
      <c r="I834" s="7" t="s">
        <v>49</v>
      </c>
      <c r="J834" s="7" t="s">
        <v>23</v>
      </c>
      <c r="K834" s="7">
        <v>2361</v>
      </c>
      <c r="L834" s="7">
        <v>7777</v>
      </c>
      <c r="M834" s="7" t="s">
        <v>24</v>
      </c>
      <c r="N834" s="7" t="s">
        <v>31</v>
      </c>
      <c r="O834" s="7" t="s">
        <v>25</v>
      </c>
      <c r="P834" s="7">
        <v>14270</v>
      </c>
      <c r="Q834" s="7">
        <v>12000</v>
      </c>
      <c r="R834" s="8">
        <v>2270</v>
      </c>
      <c r="S834" s="2">
        <v>2.27</v>
      </c>
    </row>
    <row r="835" spans="1:19" x14ac:dyDescent="0.25">
      <c r="A835" s="2">
        <f t="shared" ref="A835:A898" si="39">MONTH(D835)</f>
        <v>5</v>
      </c>
      <c r="B835" s="2">
        <f t="shared" ref="B835:B898" si="40">DAY(D835)</f>
        <v>29</v>
      </c>
      <c r="C835" s="2" t="str">
        <f t="shared" ref="C835:C898" si="41">TEXT(D835,"DDDD")</f>
        <v>martes</v>
      </c>
      <c r="D835" s="16" t="s">
        <v>1812</v>
      </c>
      <c r="E835" s="7" t="s">
        <v>1813</v>
      </c>
      <c r="F835" s="7">
        <v>86</v>
      </c>
      <c r="G835" s="7">
        <v>139</v>
      </c>
      <c r="H835" s="7" t="s">
        <v>46</v>
      </c>
      <c r="I835" s="7" t="s">
        <v>46</v>
      </c>
      <c r="J835" s="7" t="s">
        <v>23</v>
      </c>
      <c r="K835" s="7">
        <v>2361</v>
      </c>
      <c r="L835" s="7">
        <v>7777</v>
      </c>
      <c r="M835" s="7" t="s">
        <v>24</v>
      </c>
      <c r="N835" s="7" t="s">
        <v>31</v>
      </c>
      <c r="O835" s="7" t="s">
        <v>25</v>
      </c>
      <c r="P835" s="7">
        <v>18040</v>
      </c>
      <c r="Q835" s="7">
        <v>12310</v>
      </c>
      <c r="R835" s="8">
        <v>5730</v>
      </c>
      <c r="S835" s="2">
        <v>5.73</v>
      </c>
    </row>
    <row r="836" spans="1:19" x14ac:dyDescent="0.25">
      <c r="A836" s="2">
        <f t="shared" si="39"/>
        <v>5</v>
      </c>
      <c r="B836" s="2">
        <f t="shared" si="40"/>
        <v>29</v>
      </c>
      <c r="C836" s="2" t="str">
        <f t="shared" si="41"/>
        <v>martes</v>
      </c>
      <c r="D836" s="16" t="s">
        <v>1814</v>
      </c>
      <c r="E836" s="7" t="s">
        <v>1815</v>
      </c>
      <c r="F836" s="7">
        <v>131</v>
      </c>
      <c r="G836" s="7">
        <v>182</v>
      </c>
      <c r="H836" s="7" t="s">
        <v>125</v>
      </c>
      <c r="I836" s="7">
        <v>1306</v>
      </c>
      <c r="J836" s="7" t="s">
        <v>23</v>
      </c>
      <c r="K836" s="7">
        <v>2361</v>
      </c>
      <c r="L836" s="7">
        <v>7777</v>
      </c>
      <c r="M836" s="7" t="s">
        <v>24</v>
      </c>
      <c r="N836" s="7" t="s">
        <v>31</v>
      </c>
      <c r="O836" s="7" t="s">
        <v>25</v>
      </c>
      <c r="P836" s="7">
        <v>18700</v>
      </c>
      <c r="Q836" s="7">
        <v>12130</v>
      </c>
      <c r="R836" s="8">
        <v>6570</v>
      </c>
      <c r="S836" s="2">
        <v>6.57</v>
      </c>
    </row>
    <row r="837" spans="1:19" x14ac:dyDescent="0.25">
      <c r="A837" s="2">
        <f t="shared" si="39"/>
        <v>5</v>
      </c>
      <c r="B837" s="2">
        <f t="shared" si="40"/>
        <v>29</v>
      </c>
      <c r="C837" s="2" t="str">
        <f t="shared" si="41"/>
        <v>martes</v>
      </c>
      <c r="D837" s="16" t="s">
        <v>1816</v>
      </c>
      <c r="E837" s="7" t="s">
        <v>1817</v>
      </c>
      <c r="F837" s="7">
        <v>134</v>
      </c>
      <c r="G837" s="7">
        <v>187</v>
      </c>
      <c r="H837" s="7" t="s">
        <v>35</v>
      </c>
      <c r="I837" s="7" t="s">
        <v>35</v>
      </c>
      <c r="J837" s="7" t="s">
        <v>23</v>
      </c>
      <c r="K837" s="7">
        <v>2361</v>
      </c>
      <c r="L837" s="7">
        <v>7777</v>
      </c>
      <c r="M837" s="7" t="s">
        <v>24</v>
      </c>
      <c r="N837" s="7" t="s">
        <v>31</v>
      </c>
      <c r="O837" s="7" t="s">
        <v>25</v>
      </c>
      <c r="P837" s="7">
        <v>18190</v>
      </c>
      <c r="Q837" s="7">
        <v>12770</v>
      </c>
      <c r="R837" s="8">
        <v>5420</v>
      </c>
      <c r="S837" s="2">
        <v>5.42</v>
      </c>
    </row>
    <row r="838" spans="1:19" x14ac:dyDescent="0.25">
      <c r="A838" s="2">
        <f t="shared" si="39"/>
        <v>5</v>
      </c>
      <c r="B838" s="2">
        <f t="shared" si="40"/>
        <v>29</v>
      </c>
      <c r="C838" s="2" t="str">
        <f t="shared" si="41"/>
        <v>martes</v>
      </c>
      <c r="D838" s="16" t="s">
        <v>1818</v>
      </c>
      <c r="E838" s="7" t="s">
        <v>1819</v>
      </c>
      <c r="F838" s="7">
        <v>137</v>
      </c>
      <c r="G838" s="7">
        <v>233</v>
      </c>
      <c r="H838" s="7" t="s">
        <v>42</v>
      </c>
      <c r="I838" s="7" t="s">
        <v>42</v>
      </c>
      <c r="J838" s="7" t="s">
        <v>23</v>
      </c>
      <c r="K838" s="7">
        <v>2361</v>
      </c>
      <c r="L838" s="7">
        <v>7777</v>
      </c>
      <c r="M838" s="7" t="s">
        <v>24</v>
      </c>
      <c r="N838" s="7" t="s">
        <v>31</v>
      </c>
      <c r="O838" s="7" t="s">
        <v>25</v>
      </c>
      <c r="P838" s="7">
        <v>15820</v>
      </c>
      <c r="Q838" s="7">
        <v>12040</v>
      </c>
      <c r="R838" s="8">
        <v>3780</v>
      </c>
      <c r="S838" s="2">
        <v>3.78</v>
      </c>
    </row>
    <row r="839" spans="1:19" x14ac:dyDescent="0.25">
      <c r="A839" s="2">
        <f t="shared" si="39"/>
        <v>5</v>
      </c>
      <c r="B839" s="2">
        <f t="shared" si="40"/>
        <v>29</v>
      </c>
      <c r="C839" s="2" t="str">
        <f t="shared" si="41"/>
        <v>martes</v>
      </c>
      <c r="D839" s="16" t="s">
        <v>1821</v>
      </c>
      <c r="E839" s="7" t="s">
        <v>1822</v>
      </c>
      <c r="F839" s="7">
        <v>148</v>
      </c>
      <c r="G839" s="7">
        <v>199</v>
      </c>
      <c r="H839" s="7" t="s">
        <v>53</v>
      </c>
      <c r="I839" s="7" t="s">
        <v>53</v>
      </c>
      <c r="J839" s="7" t="s">
        <v>23</v>
      </c>
      <c r="K839" s="7">
        <v>2361</v>
      </c>
      <c r="L839" s="7">
        <v>7777</v>
      </c>
      <c r="M839" s="7" t="s">
        <v>24</v>
      </c>
      <c r="N839" s="7" t="s">
        <v>31</v>
      </c>
      <c r="O839" s="7" t="s">
        <v>25</v>
      </c>
      <c r="P839" s="7">
        <v>24840</v>
      </c>
      <c r="Q839" s="7">
        <v>13020</v>
      </c>
      <c r="R839" s="8">
        <v>11820</v>
      </c>
      <c r="S839" s="2">
        <v>11.82</v>
      </c>
    </row>
    <row r="840" spans="1:19" x14ac:dyDescent="0.25">
      <c r="A840" s="2">
        <f t="shared" si="39"/>
        <v>5</v>
      </c>
      <c r="B840" s="2">
        <f t="shared" si="40"/>
        <v>29</v>
      </c>
      <c r="C840" s="2" t="str">
        <f t="shared" si="41"/>
        <v>martes</v>
      </c>
      <c r="D840" s="16" t="s">
        <v>1823</v>
      </c>
      <c r="E840" s="7" t="s">
        <v>1824</v>
      </c>
      <c r="F840" s="7">
        <v>162</v>
      </c>
      <c r="G840" s="7">
        <v>214</v>
      </c>
      <c r="H840" s="7" t="s">
        <v>30</v>
      </c>
      <c r="I840" s="7" t="s">
        <v>30</v>
      </c>
      <c r="J840" s="7" t="s">
        <v>23</v>
      </c>
      <c r="K840" s="7">
        <v>2361</v>
      </c>
      <c r="L840" s="7">
        <v>7777</v>
      </c>
      <c r="M840" s="7" t="s">
        <v>24</v>
      </c>
      <c r="N840" s="7" t="s">
        <v>31</v>
      </c>
      <c r="O840" s="7" t="s">
        <v>25</v>
      </c>
      <c r="P840" s="7">
        <v>17530</v>
      </c>
      <c r="Q840" s="7">
        <v>11920</v>
      </c>
      <c r="R840" s="8">
        <v>5610</v>
      </c>
      <c r="S840" s="2">
        <v>5.61</v>
      </c>
    </row>
    <row r="841" spans="1:19" x14ac:dyDescent="0.25">
      <c r="A841" s="2">
        <f t="shared" si="39"/>
        <v>5</v>
      </c>
      <c r="B841" s="2">
        <f t="shared" si="40"/>
        <v>29</v>
      </c>
      <c r="C841" s="2" t="str">
        <f t="shared" si="41"/>
        <v>martes</v>
      </c>
      <c r="D841" s="16" t="s">
        <v>1825</v>
      </c>
      <c r="E841" s="7" t="s">
        <v>1826</v>
      </c>
      <c r="F841" s="7">
        <v>234</v>
      </c>
      <c r="G841" s="7">
        <v>24</v>
      </c>
      <c r="H841" s="7" t="s">
        <v>59</v>
      </c>
      <c r="I841" s="7" t="s">
        <v>87</v>
      </c>
      <c r="J841" s="7" t="s">
        <v>23</v>
      </c>
      <c r="K841" s="7">
        <v>2361</v>
      </c>
      <c r="L841" s="7">
        <v>7777</v>
      </c>
      <c r="M841" s="7" t="s">
        <v>24</v>
      </c>
      <c r="N841" s="7" t="s">
        <v>31</v>
      </c>
      <c r="O841" s="7" t="s">
        <v>25</v>
      </c>
      <c r="P841" s="7">
        <v>19130</v>
      </c>
      <c r="Q841" s="7">
        <v>12300</v>
      </c>
      <c r="R841" s="8">
        <v>6830</v>
      </c>
      <c r="S841" s="2">
        <v>6.83</v>
      </c>
    </row>
    <row r="842" spans="1:19" x14ac:dyDescent="0.25">
      <c r="A842" s="2">
        <f t="shared" si="39"/>
        <v>5</v>
      </c>
      <c r="B842" s="2">
        <f t="shared" si="40"/>
        <v>29</v>
      </c>
      <c r="C842" s="2" t="str">
        <f t="shared" si="41"/>
        <v>martes</v>
      </c>
      <c r="D842" s="16" t="s">
        <v>1827</v>
      </c>
      <c r="E842" s="7" t="s">
        <v>1828</v>
      </c>
      <c r="F842" s="7">
        <v>236</v>
      </c>
      <c r="G842" s="7">
        <v>22</v>
      </c>
      <c r="H842" s="7" t="s">
        <v>110</v>
      </c>
      <c r="I842" s="7" t="s">
        <v>110</v>
      </c>
      <c r="J842" s="7" t="s">
        <v>23</v>
      </c>
      <c r="K842" s="7">
        <v>2161</v>
      </c>
      <c r="L842" s="7">
        <v>7777</v>
      </c>
      <c r="M842" s="7" t="s">
        <v>24</v>
      </c>
      <c r="N842" s="7" t="s">
        <v>31</v>
      </c>
      <c r="O842" s="7" t="s">
        <v>25</v>
      </c>
      <c r="P842" s="7">
        <v>16460</v>
      </c>
      <c r="Q842" s="7">
        <v>10650</v>
      </c>
      <c r="R842" s="8">
        <v>5810</v>
      </c>
      <c r="S842" s="2">
        <v>5.81</v>
      </c>
    </row>
    <row r="843" spans="1:19" x14ac:dyDescent="0.25">
      <c r="A843" s="2">
        <f t="shared" si="39"/>
        <v>5</v>
      </c>
      <c r="B843" s="2">
        <f t="shared" si="40"/>
        <v>29</v>
      </c>
      <c r="C843" s="2" t="str">
        <f t="shared" si="41"/>
        <v>martes</v>
      </c>
      <c r="D843" s="16" t="s">
        <v>1829</v>
      </c>
      <c r="E843" s="7" t="s">
        <v>1830</v>
      </c>
      <c r="F843" s="7">
        <v>245</v>
      </c>
      <c r="G843" s="7">
        <v>304</v>
      </c>
      <c r="H843" s="7" t="s">
        <v>70</v>
      </c>
      <c r="I843" s="7" t="s">
        <v>70</v>
      </c>
      <c r="J843" s="7" t="s">
        <v>23</v>
      </c>
      <c r="K843" s="7">
        <v>2361</v>
      </c>
      <c r="L843" s="7">
        <v>7777</v>
      </c>
      <c r="M843" s="7" t="s">
        <v>24</v>
      </c>
      <c r="N843" s="7" t="s">
        <v>31</v>
      </c>
      <c r="O843" s="7" t="s">
        <v>25</v>
      </c>
      <c r="P843" s="7">
        <v>29260</v>
      </c>
      <c r="Q843" s="7">
        <v>10010</v>
      </c>
      <c r="R843" s="8">
        <v>19250</v>
      </c>
      <c r="S843" s="2">
        <v>19.25</v>
      </c>
    </row>
    <row r="844" spans="1:19" x14ac:dyDescent="0.25">
      <c r="A844" s="2">
        <f t="shared" si="39"/>
        <v>5</v>
      </c>
      <c r="B844" s="2">
        <f t="shared" si="40"/>
        <v>29</v>
      </c>
      <c r="C844" s="2" t="str">
        <f t="shared" si="41"/>
        <v>martes</v>
      </c>
      <c r="D844" s="16" t="s">
        <v>1831</v>
      </c>
      <c r="E844" s="7" t="s">
        <v>1832</v>
      </c>
      <c r="F844" s="7">
        <v>277</v>
      </c>
      <c r="G844" s="7">
        <v>358</v>
      </c>
      <c r="H844" s="7" t="s">
        <v>62</v>
      </c>
      <c r="I844" s="7" t="s">
        <v>62</v>
      </c>
      <c r="J844" s="7" t="s">
        <v>23</v>
      </c>
      <c r="K844" s="7">
        <v>2161</v>
      </c>
      <c r="L844" s="7">
        <v>7777</v>
      </c>
      <c r="M844" s="7" t="s">
        <v>24</v>
      </c>
      <c r="N844" s="7" t="s">
        <v>31</v>
      </c>
      <c r="O844" s="7" t="s">
        <v>25</v>
      </c>
      <c r="P844" s="7">
        <v>19770</v>
      </c>
      <c r="Q844" s="7">
        <v>12000</v>
      </c>
      <c r="R844" s="8">
        <v>7770</v>
      </c>
      <c r="S844" s="2">
        <v>7.77</v>
      </c>
    </row>
    <row r="845" spans="1:19" x14ac:dyDescent="0.25">
      <c r="A845" s="2">
        <f t="shared" si="39"/>
        <v>5</v>
      </c>
      <c r="B845" s="2">
        <f t="shared" si="40"/>
        <v>29</v>
      </c>
      <c r="C845" s="2" t="str">
        <f t="shared" si="41"/>
        <v>martes</v>
      </c>
      <c r="D845" s="16" t="s">
        <v>1834</v>
      </c>
      <c r="E845" s="7" t="s">
        <v>1835</v>
      </c>
      <c r="F845" s="7">
        <v>290</v>
      </c>
      <c r="G845" s="7">
        <v>359</v>
      </c>
      <c r="H845" s="7" t="s">
        <v>42</v>
      </c>
      <c r="I845" s="7" t="s">
        <v>42</v>
      </c>
      <c r="J845" s="7" t="s">
        <v>23</v>
      </c>
      <c r="K845" s="7">
        <v>2161</v>
      </c>
      <c r="L845" s="7">
        <v>7777</v>
      </c>
      <c r="M845" s="7" t="s">
        <v>24</v>
      </c>
      <c r="N845" s="7" t="s">
        <v>31</v>
      </c>
      <c r="O845" s="7" t="s">
        <v>25</v>
      </c>
      <c r="P845" s="7">
        <v>20890</v>
      </c>
      <c r="Q845" s="7">
        <v>11990</v>
      </c>
      <c r="R845" s="8">
        <v>8900</v>
      </c>
      <c r="S845" s="2">
        <v>8.9</v>
      </c>
    </row>
    <row r="846" spans="1:19" x14ac:dyDescent="0.25">
      <c r="A846" s="2">
        <f t="shared" si="39"/>
        <v>5</v>
      </c>
      <c r="B846" s="2">
        <f t="shared" si="40"/>
        <v>29</v>
      </c>
      <c r="C846" s="2" t="str">
        <f t="shared" si="41"/>
        <v>martes</v>
      </c>
      <c r="D846" s="16" t="s">
        <v>1836</v>
      </c>
      <c r="E846" s="7" t="s">
        <v>1837</v>
      </c>
      <c r="F846" s="7">
        <v>294</v>
      </c>
      <c r="G846" s="7">
        <v>361</v>
      </c>
      <c r="H846" s="7" t="s">
        <v>70</v>
      </c>
      <c r="I846" s="7" t="s">
        <v>70</v>
      </c>
      <c r="J846" s="7" t="s">
        <v>23</v>
      </c>
      <c r="K846" s="7">
        <v>2161</v>
      </c>
      <c r="L846" s="7">
        <v>7777</v>
      </c>
      <c r="M846" s="7" t="s">
        <v>24</v>
      </c>
      <c r="N846" s="7" t="s">
        <v>31</v>
      </c>
      <c r="O846" s="7" t="s">
        <v>25</v>
      </c>
      <c r="P846" s="7">
        <v>30240</v>
      </c>
      <c r="Q846" s="7">
        <v>9910</v>
      </c>
      <c r="R846" s="8">
        <v>20330</v>
      </c>
      <c r="S846" s="2">
        <v>20.329999999999998</v>
      </c>
    </row>
    <row r="847" spans="1:19" x14ac:dyDescent="0.25">
      <c r="A847" s="2">
        <f t="shared" si="39"/>
        <v>5</v>
      </c>
      <c r="B847" s="2">
        <f t="shared" si="40"/>
        <v>29</v>
      </c>
      <c r="C847" s="2" t="str">
        <f t="shared" si="41"/>
        <v>martes</v>
      </c>
      <c r="D847" s="16" t="s">
        <v>1838</v>
      </c>
      <c r="E847" s="7" t="s">
        <v>1839</v>
      </c>
      <c r="F847" s="7">
        <v>342</v>
      </c>
      <c r="G847" s="7">
        <v>403</v>
      </c>
      <c r="H847" s="7" t="s">
        <v>49</v>
      </c>
      <c r="I847" s="7" t="s">
        <v>49</v>
      </c>
      <c r="J847" s="7" t="s">
        <v>23</v>
      </c>
      <c r="K847" s="7">
        <v>2161</v>
      </c>
      <c r="L847" s="7">
        <v>7777</v>
      </c>
      <c r="M847" s="7" t="s">
        <v>24</v>
      </c>
      <c r="N847" s="7" t="s">
        <v>31</v>
      </c>
      <c r="O847" s="7" t="s">
        <v>25</v>
      </c>
      <c r="P847" s="7">
        <v>24140</v>
      </c>
      <c r="Q847" s="7">
        <v>11970</v>
      </c>
      <c r="R847" s="8">
        <v>12170</v>
      </c>
      <c r="S847" s="2">
        <v>12.17</v>
      </c>
    </row>
    <row r="848" spans="1:19" x14ac:dyDescent="0.25">
      <c r="A848" s="2">
        <f t="shared" si="39"/>
        <v>5</v>
      </c>
      <c r="B848" s="2">
        <f t="shared" si="40"/>
        <v>29</v>
      </c>
      <c r="C848" s="2" t="str">
        <f t="shared" si="41"/>
        <v>martes</v>
      </c>
      <c r="D848" s="16" t="s">
        <v>1840</v>
      </c>
      <c r="E848" s="7" t="s">
        <v>1841</v>
      </c>
      <c r="F848" s="7">
        <v>375</v>
      </c>
      <c r="G848" s="7">
        <v>443</v>
      </c>
      <c r="H848" s="7" t="s">
        <v>59</v>
      </c>
      <c r="I848" s="7" t="s">
        <v>87</v>
      </c>
      <c r="J848" s="7" t="s">
        <v>23</v>
      </c>
      <c r="K848" s="7">
        <v>2361</v>
      </c>
      <c r="L848" s="7">
        <v>7777</v>
      </c>
      <c r="M848" s="7" t="s">
        <v>24</v>
      </c>
      <c r="N848" s="7" t="s">
        <v>31</v>
      </c>
      <c r="O848" s="7" t="s">
        <v>25</v>
      </c>
      <c r="P848" s="7">
        <v>21930</v>
      </c>
      <c r="Q848" s="7">
        <v>12150</v>
      </c>
      <c r="R848" s="8">
        <v>9780</v>
      </c>
      <c r="S848" s="2">
        <v>9.7799999999999994</v>
      </c>
    </row>
    <row r="849" spans="1:19" x14ac:dyDescent="0.25">
      <c r="A849" s="2">
        <f t="shared" si="39"/>
        <v>5</v>
      </c>
      <c r="B849" s="2">
        <f t="shared" si="40"/>
        <v>29</v>
      </c>
      <c r="C849" s="2" t="str">
        <f t="shared" si="41"/>
        <v>martes</v>
      </c>
      <c r="D849" s="16" t="s">
        <v>1842</v>
      </c>
      <c r="E849" s="7" t="s">
        <v>1843</v>
      </c>
      <c r="F849" s="7">
        <v>445</v>
      </c>
      <c r="G849" s="7">
        <v>505</v>
      </c>
      <c r="H849" s="7" t="s">
        <v>53</v>
      </c>
      <c r="I849" s="7" t="s">
        <v>53</v>
      </c>
      <c r="J849" s="7" t="s">
        <v>23</v>
      </c>
      <c r="K849" s="7">
        <v>2361</v>
      </c>
      <c r="L849" s="7">
        <v>7777</v>
      </c>
      <c r="M849" s="7" t="s">
        <v>24</v>
      </c>
      <c r="N849" s="7" t="s">
        <v>31</v>
      </c>
      <c r="O849" s="7" t="s">
        <v>25</v>
      </c>
      <c r="P849" s="7">
        <v>25180</v>
      </c>
      <c r="Q849" s="7">
        <v>12790</v>
      </c>
      <c r="R849" s="8">
        <v>12390</v>
      </c>
      <c r="S849" s="2">
        <v>12.39</v>
      </c>
    </row>
    <row r="850" spans="1:19" x14ac:dyDescent="0.25">
      <c r="A850" s="2">
        <f t="shared" si="39"/>
        <v>5</v>
      </c>
      <c r="B850" s="2">
        <f t="shared" si="40"/>
        <v>29</v>
      </c>
      <c r="C850" s="2" t="str">
        <f t="shared" si="41"/>
        <v>martes</v>
      </c>
      <c r="D850" s="16" t="s">
        <v>1844</v>
      </c>
      <c r="E850" s="7" t="s">
        <v>1845</v>
      </c>
      <c r="F850" s="7">
        <v>480</v>
      </c>
      <c r="G850" s="7">
        <v>543</v>
      </c>
      <c r="H850" s="7" t="s">
        <v>46</v>
      </c>
      <c r="I850" s="7" t="s">
        <v>46</v>
      </c>
      <c r="J850" s="7" t="s">
        <v>23</v>
      </c>
      <c r="K850" s="7">
        <v>2161</v>
      </c>
      <c r="L850" s="7">
        <v>7777</v>
      </c>
      <c r="M850" s="7" t="s">
        <v>24</v>
      </c>
      <c r="N850" s="7" t="s">
        <v>31</v>
      </c>
      <c r="O850" s="7" t="s">
        <v>25</v>
      </c>
      <c r="P850" s="7">
        <v>22460</v>
      </c>
      <c r="Q850" s="7">
        <v>12270</v>
      </c>
      <c r="R850" s="8">
        <v>10190</v>
      </c>
      <c r="S850" s="2">
        <v>10.19</v>
      </c>
    </row>
    <row r="851" spans="1:19" x14ac:dyDescent="0.25">
      <c r="A851" s="2">
        <f t="shared" si="39"/>
        <v>5</v>
      </c>
      <c r="B851" s="2">
        <f t="shared" si="40"/>
        <v>29</v>
      </c>
      <c r="C851" s="2" t="str">
        <f t="shared" si="41"/>
        <v>martes</v>
      </c>
      <c r="D851" s="16" t="s">
        <v>1846</v>
      </c>
      <c r="E851" s="7" t="s">
        <v>1847</v>
      </c>
      <c r="F851" s="7">
        <v>488</v>
      </c>
      <c r="G851" s="7">
        <v>554</v>
      </c>
      <c r="H851" s="7" t="s">
        <v>49</v>
      </c>
      <c r="I851" s="7" t="s">
        <v>49</v>
      </c>
      <c r="J851" s="7" t="s">
        <v>23</v>
      </c>
      <c r="K851" s="7">
        <v>2161</v>
      </c>
      <c r="L851" s="7">
        <v>7777</v>
      </c>
      <c r="M851" s="7" t="s">
        <v>24</v>
      </c>
      <c r="N851" s="7" t="s">
        <v>31</v>
      </c>
      <c r="O851" s="7" t="s">
        <v>25</v>
      </c>
      <c r="P851" s="7">
        <v>35090</v>
      </c>
      <c r="Q851" s="7">
        <v>11870</v>
      </c>
      <c r="R851" s="8">
        <v>23220</v>
      </c>
      <c r="S851" s="2">
        <v>23.22</v>
      </c>
    </row>
    <row r="852" spans="1:19" x14ac:dyDescent="0.25">
      <c r="A852" s="2">
        <f t="shared" si="39"/>
        <v>5</v>
      </c>
      <c r="B852" s="2">
        <f t="shared" si="40"/>
        <v>29</v>
      </c>
      <c r="C852" s="2" t="str">
        <f t="shared" si="41"/>
        <v>martes</v>
      </c>
      <c r="D852" s="16" t="s">
        <v>1848</v>
      </c>
      <c r="E852" s="7" t="s">
        <v>1849</v>
      </c>
      <c r="F852" s="7">
        <v>503</v>
      </c>
      <c r="G852" s="7">
        <v>569</v>
      </c>
      <c r="H852" s="7" t="s">
        <v>42</v>
      </c>
      <c r="I852" s="7" t="s">
        <v>42</v>
      </c>
      <c r="J852" s="7" t="s">
        <v>23</v>
      </c>
      <c r="K852" s="7">
        <v>2161</v>
      </c>
      <c r="L852" s="7">
        <v>7777</v>
      </c>
      <c r="M852" s="7" t="s">
        <v>24</v>
      </c>
      <c r="N852" s="7" t="s">
        <v>31</v>
      </c>
      <c r="O852" s="7" t="s">
        <v>25</v>
      </c>
      <c r="P852" s="7">
        <v>28880</v>
      </c>
      <c r="Q852" s="7">
        <v>11950</v>
      </c>
      <c r="R852" s="8">
        <v>16930</v>
      </c>
      <c r="S852" s="2">
        <v>16.93</v>
      </c>
    </row>
    <row r="853" spans="1:19" x14ac:dyDescent="0.25">
      <c r="A853" s="2">
        <f t="shared" si="39"/>
        <v>5</v>
      </c>
      <c r="B853" s="2">
        <f t="shared" si="40"/>
        <v>29</v>
      </c>
      <c r="C853" s="2" t="str">
        <f t="shared" si="41"/>
        <v>martes</v>
      </c>
      <c r="D853" s="16" t="s">
        <v>1850</v>
      </c>
      <c r="E853" s="7" t="s">
        <v>1851</v>
      </c>
      <c r="F853" s="7">
        <v>519</v>
      </c>
      <c r="G853" s="7">
        <v>579</v>
      </c>
      <c r="H853" s="7" t="s">
        <v>30</v>
      </c>
      <c r="I853" s="7" t="s">
        <v>30</v>
      </c>
      <c r="J853" s="7" t="s">
        <v>23</v>
      </c>
      <c r="K853" s="7">
        <v>2161</v>
      </c>
      <c r="L853" s="7">
        <v>7777</v>
      </c>
      <c r="M853" s="7" t="s">
        <v>24</v>
      </c>
      <c r="N853" s="7" t="s">
        <v>31</v>
      </c>
      <c r="O853" s="7" t="s">
        <v>25</v>
      </c>
      <c r="P853" s="7">
        <v>23940</v>
      </c>
      <c r="Q853" s="7">
        <v>11930</v>
      </c>
      <c r="R853" s="8">
        <v>12010</v>
      </c>
      <c r="S853" s="2">
        <v>12.01</v>
      </c>
    </row>
    <row r="854" spans="1:19" x14ac:dyDescent="0.25">
      <c r="A854" s="2">
        <f t="shared" si="39"/>
        <v>5</v>
      </c>
      <c r="B854" s="2">
        <f t="shared" si="40"/>
        <v>29</v>
      </c>
      <c r="C854" s="2" t="str">
        <f t="shared" si="41"/>
        <v>martes</v>
      </c>
      <c r="D854" s="16" t="s">
        <v>1852</v>
      </c>
      <c r="E854" s="7" t="s">
        <v>1853</v>
      </c>
      <c r="F854" s="7">
        <v>561</v>
      </c>
      <c r="G854" s="7">
        <v>636</v>
      </c>
      <c r="H854" s="7" t="s">
        <v>62</v>
      </c>
      <c r="I854" s="7" t="s">
        <v>62</v>
      </c>
      <c r="J854" s="7" t="s">
        <v>23</v>
      </c>
      <c r="K854" s="7">
        <v>2161</v>
      </c>
      <c r="L854" s="7">
        <v>7777</v>
      </c>
      <c r="M854" s="7" t="s">
        <v>24</v>
      </c>
      <c r="N854" s="7" t="s">
        <v>31</v>
      </c>
      <c r="O854" s="7" t="s">
        <v>25</v>
      </c>
      <c r="P854" s="7">
        <v>29090</v>
      </c>
      <c r="Q854" s="7">
        <v>11990</v>
      </c>
      <c r="R854" s="8">
        <v>17100</v>
      </c>
      <c r="S854" s="2">
        <v>17.100000000000001</v>
      </c>
    </row>
    <row r="855" spans="1:19" x14ac:dyDescent="0.25">
      <c r="A855" s="2">
        <f t="shared" si="39"/>
        <v>5</v>
      </c>
      <c r="B855" s="2">
        <f t="shared" si="40"/>
        <v>29</v>
      </c>
      <c r="C855" s="2" t="str">
        <f t="shared" si="41"/>
        <v>martes</v>
      </c>
      <c r="D855" s="16" t="s">
        <v>1854</v>
      </c>
      <c r="E855" s="7" t="s">
        <v>1855</v>
      </c>
      <c r="F855" s="7">
        <v>571</v>
      </c>
      <c r="G855" s="7">
        <v>640</v>
      </c>
      <c r="H855" s="7" t="s">
        <v>70</v>
      </c>
      <c r="I855" s="7" t="s">
        <v>70</v>
      </c>
      <c r="J855" s="7" t="s">
        <v>23</v>
      </c>
      <c r="K855" s="7">
        <v>2161</v>
      </c>
      <c r="L855" s="7">
        <v>7777</v>
      </c>
      <c r="M855" s="7" t="s">
        <v>24</v>
      </c>
      <c r="N855" s="7" t="s">
        <v>31</v>
      </c>
      <c r="O855" s="7" t="s">
        <v>25</v>
      </c>
      <c r="P855" s="7">
        <v>16370</v>
      </c>
      <c r="Q855" s="7">
        <v>9900</v>
      </c>
      <c r="R855" s="8">
        <v>6470</v>
      </c>
      <c r="S855" s="2">
        <v>6.47</v>
      </c>
    </row>
    <row r="856" spans="1:19" x14ac:dyDescent="0.25">
      <c r="A856" s="2">
        <f t="shared" si="39"/>
        <v>5</v>
      </c>
      <c r="B856" s="2">
        <f t="shared" si="40"/>
        <v>29</v>
      </c>
      <c r="C856" s="2" t="str">
        <f t="shared" si="41"/>
        <v>martes</v>
      </c>
      <c r="D856" s="16" t="s">
        <v>1856</v>
      </c>
      <c r="E856" s="7" t="s">
        <v>1857</v>
      </c>
      <c r="F856" s="7">
        <v>579</v>
      </c>
      <c r="G856" s="7">
        <v>674</v>
      </c>
      <c r="H856" s="7" t="s">
        <v>59</v>
      </c>
      <c r="I856" s="7" t="s">
        <v>87</v>
      </c>
      <c r="J856" s="7" t="s">
        <v>23</v>
      </c>
      <c r="K856" s="7">
        <v>2161</v>
      </c>
      <c r="L856" s="7">
        <v>7777</v>
      </c>
      <c r="M856" s="7" t="s">
        <v>24</v>
      </c>
      <c r="N856" s="7" t="s">
        <v>31</v>
      </c>
      <c r="O856" s="7" t="s">
        <v>25</v>
      </c>
      <c r="P856" s="7">
        <v>24660</v>
      </c>
      <c r="Q856" s="7">
        <v>12410</v>
      </c>
      <c r="R856" s="8">
        <v>12250</v>
      </c>
      <c r="S856" s="2">
        <v>12.25</v>
      </c>
    </row>
    <row r="857" spans="1:19" x14ac:dyDescent="0.25">
      <c r="A857" s="2">
        <f t="shared" si="39"/>
        <v>5</v>
      </c>
      <c r="B857" s="2">
        <f t="shared" si="40"/>
        <v>29</v>
      </c>
      <c r="C857" s="2" t="str">
        <f t="shared" si="41"/>
        <v>martes</v>
      </c>
      <c r="D857" s="16" t="s">
        <v>1858</v>
      </c>
      <c r="E857" s="7" t="s">
        <v>1859</v>
      </c>
      <c r="F857" s="7">
        <v>635</v>
      </c>
      <c r="G857" s="7">
        <v>700</v>
      </c>
      <c r="H857" s="7" t="s">
        <v>53</v>
      </c>
      <c r="I857" s="7" t="s">
        <v>53</v>
      </c>
      <c r="J857" s="7" t="s">
        <v>23</v>
      </c>
      <c r="K857" s="7">
        <v>2361</v>
      </c>
      <c r="L857" s="7">
        <v>7777</v>
      </c>
      <c r="M857" s="7" t="s">
        <v>24</v>
      </c>
      <c r="N857" s="7" t="s">
        <v>31</v>
      </c>
      <c r="O857" s="7" t="s">
        <v>25</v>
      </c>
      <c r="P857" s="7">
        <v>26850</v>
      </c>
      <c r="Q857" s="7">
        <v>12740</v>
      </c>
      <c r="R857" s="8">
        <v>14110</v>
      </c>
      <c r="S857" s="2">
        <v>14.11</v>
      </c>
    </row>
    <row r="858" spans="1:19" x14ac:dyDescent="0.25">
      <c r="A858" s="2">
        <f t="shared" si="39"/>
        <v>5</v>
      </c>
      <c r="B858" s="2">
        <f t="shared" si="40"/>
        <v>29</v>
      </c>
      <c r="C858" s="2" t="str">
        <f t="shared" si="41"/>
        <v>martes</v>
      </c>
      <c r="D858" s="16" t="s">
        <v>1860</v>
      </c>
      <c r="E858" s="7" t="s">
        <v>1861</v>
      </c>
      <c r="F858" s="7">
        <v>663</v>
      </c>
      <c r="G858" s="7">
        <v>721</v>
      </c>
      <c r="H858" s="7" t="s">
        <v>110</v>
      </c>
      <c r="I858" s="7" t="s">
        <v>110</v>
      </c>
      <c r="J858" s="7" t="s">
        <v>23</v>
      </c>
      <c r="K858" s="7">
        <v>2161</v>
      </c>
      <c r="L858" s="7">
        <v>7777</v>
      </c>
      <c r="M858" s="7" t="s">
        <v>24</v>
      </c>
      <c r="N858" s="7" t="s">
        <v>31</v>
      </c>
      <c r="O858" s="7" t="s">
        <v>43</v>
      </c>
      <c r="P858" s="7">
        <v>25550</v>
      </c>
      <c r="Q858" s="7">
        <v>10480</v>
      </c>
      <c r="R858" s="8">
        <v>15070</v>
      </c>
      <c r="S858" s="2">
        <v>15.07</v>
      </c>
    </row>
    <row r="859" spans="1:19" x14ac:dyDescent="0.25">
      <c r="A859" s="2">
        <f t="shared" si="39"/>
        <v>5</v>
      </c>
      <c r="B859" s="2">
        <f t="shared" si="40"/>
        <v>29</v>
      </c>
      <c r="C859" s="2" t="str">
        <f t="shared" si="41"/>
        <v>martes</v>
      </c>
      <c r="D859" s="16" t="s">
        <v>1862</v>
      </c>
      <c r="E859" s="7" t="s">
        <v>1863</v>
      </c>
      <c r="F859" s="7">
        <v>676</v>
      </c>
      <c r="G859" s="7">
        <v>735</v>
      </c>
      <c r="H859" s="7" t="s">
        <v>35</v>
      </c>
      <c r="I859" s="7" t="s">
        <v>35</v>
      </c>
      <c r="J859" s="7" t="s">
        <v>23</v>
      </c>
      <c r="K859" s="7">
        <v>2161</v>
      </c>
      <c r="L859" s="7">
        <v>7777</v>
      </c>
      <c r="M859" s="7" t="s">
        <v>24</v>
      </c>
      <c r="N859" s="7" t="s">
        <v>31</v>
      </c>
      <c r="O859" s="7" t="s">
        <v>25</v>
      </c>
      <c r="P859" s="7">
        <v>20820</v>
      </c>
      <c r="Q859" s="7">
        <v>13080</v>
      </c>
      <c r="R859" s="8">
        <v>7740</v>
      </c>
      <c r="S859" s="2">
        <v>7.74</v>
      </c>
    </row>
    <row r="860" spans="1:19" x14ac:dyDescent="0.25">
      <c r="A860" s="2">
        <f t="shared" si="39"/>
        <v>5</v>
      </c>
      <c r="B860" s="2">
        <f t="shared" si="40"/>
        <v>29</v>
      </c>
      <c r="C860" s="2" t="str">
        <f t="shared" si="41"/>
        <v>martes</v>
      </c>
      <c r="D860" s="16" t="s">
        <v>1864</v>
      </c>
      <c r="E860" s="7" t="s">
        <v>1865</v>
      </c>
      <c r="F860" s="7">
        <v>730</v>
      </c>
      <c r="G860" s="7">
        <v>794</v>
      </c>
      <c r="H860" s="7" t="s">
        <v>46</v>
      </c>
      <c r="I860" s="7" t="s">
        <v>46</v>
      </c>
      <c r="J860" s="7" t="s">
        <v>23</v>
      </c>
      <c r="K860" s="7">
        <v>2161</v>
      </c>
      <c r="L860" s="7">
        <v>7777</v>
      </c>
      <c r="M860" s="7" t="s">
        <v>24</v>
      </c>
      <c r="N860" s="7" t="s">
        <v>31</v>
      </c>
      <c r="O860" s="7" t="s">
        <v>25</v>
      </c>
      <c r="P860" s="7">
        <v>14790</v>
      </c>
      <c r="Q860" s="7">
        <v>12260</v>
      </c>
      <c r="R860" s="8">
        <v>2530</v>
      </c>
      <c r="S860" s="2">
        <v>2.5299999999999998</v>
      </c>
    </row>
    <row r="861" spans="1:19" x14ac:dyDescent="0.25">
      <c r="A861" s="2">
        <f t="shared" si="39"/>
        <v>5</v>
      </c>
      <c r="B861" s="2">
        <f t="shared" si="40"/>
        <v>29</v>
      </c>
      <c r="C861" s="2" t="str">
        <f t="shared" si="41"/>
        <v>martes</v>
      </c>
      <c r="D861" s="16" t="s">
        <v>1866</v>
      </c>
      <c r="E861" s="7" t="s">
        <v>1867</v>
      </c>
      <c r="F861" s="7">
        <v>760</v>
      </c>
      <c r="G861" s="7">
        <v>826</v>
      </c>
      <c r="H861" s="7" t="s">
        <v>110</v>
      </c>
      <c r="I861" s="7" t="s">
        <v>110</v>
      </c>
      <c r="J861" s="7" t="s">
        <v>23</v>
      </c>
      <c r="K861" s="7">
        <v>2161</v>
      </c>
      <c r="L861" s="7">
        <v>7777</v>
      </c>
      <c r="M861" s="7" t="s">
        <v>24</v>
      </c>
      <c r="N861" s="7" t="s">
        <v>31</v>
      </c>
      <c r="O861" s="7" t="s">
        <v>25</v>
      </c>
      <c r="P861" s="7">
        <v>24630</v>
      </c>
      <c r="Q861" s="7">
        <v>10510</v>
      </c>
      <c r="R861" s="8">
        <v>14120</v>
      </c>
      <c r="S861" s="2">
        <v>14.12</v>
      </c>
    </row>
    <row r="862" spans="1:19" x14ac:dyDescent="0.25">
      <c r="A862" s="2">
        <f t="shared" si="39"/>
        <v>5</v>
      </c>
      <c r="B862" s="2">
        <f t="shared" si="40"/>
        <v>29</v>
      </c>
      <c r="C862" s="2" t="str">
        <f t="shared" si="41"/>
        <v>martes</v>
      </c>
      <c r="D862" s="16" t="s">
        <v>1868</v>
      </c>
      <c r="E862" s="7" t="s">
        <v>1869</v>
      </c>
      <c r="F862" s="7">
        <v>799</v>
      </c>
      <c r="G862" s="7">
        <v>865</v>
      </c>
      <c r="H862" s="7" t="s">
        <v>46</v>
      </c>
      <c r="I862" s="7" t="s">
        <v>46</v>
      </c>
      <c r="J862" s="7" t="s">
        <v>23</v>
      </c>
      <c r="K862" s="7">
        <v>2361</v>
      </c>
      <c r="L862" s="7">
        <v>7777</v>
      </c>
      <c r="M862" s="7" t="s">
        <v>24</v>
      </c>
      <c r="N862" s="7" t="s">
        <v>31</v>
      </c>
      <c r="O862" s="7" t="s">
        <v>43</v>
      </c>
      <c r="P862" s="7">
        <v>30800</v>
      </c>
      <c r="Q862" s="7">
        <v>12270</v>
      </c>
      <c r="R862" s="8">
        <v>18530</v>
      </c>
      <c r="S862" s="2">
        <v>18.53</v>
      </c>
    </row>
    <row r="863" spans="1:19" x14ac:dyDescent="0.25">
      <c r="A863" s="2">
        <f t="shared" si="39"/>
        <v>5</v>
      </c>
      <c r="B863" s="2">
        <f t="shared" si="40"/>
        <v>29</v>
      </c>
      <c r="C863" s="2" t="str">
        <f t="shared" si="41"/>
        <v>martes</v>
      </c>
      <c r="D863" s="16" t="s">
        <v>1870</v>
      </c>
      <c r="E863" s="7" t="s">
        <v>1871</v>
      </c>
      <c r="F863" s="7">
        <v>811</v>
      </c>
      <c r="G863" s="7">
        <v>879</v>
      </c>
      <c r="H863" s="7" t="s">
        <v>70</v>
      </c>
      <c r="I863" s="7" t="s">
        <v>70</v>
      </c>
      <c r="J863" s="7" t="s">
        <v>23</v>
      </c>
      <c r="K863" s="7">
        <v>2361</v>
      </c>
      <c r="L863" s="7">
        <v>7777</v>
      </c>
      <c r="M863" s="7" t="s">
        <v>24</v>
      </c>
      <c r="N863" s="7" t="s">
        <v>31</v>
      </c>
      <c r="O863" s="7" t="s">
        <v>25</v>
      </c>
      <c r="P863" s="7">
        <v>14910</v>
      </c>
      <c r="Q863" s="7">
        <v>9920</v>
      </c>
      <c r="R863" s="8">
        <v>4990</v>
      </c>
      <c r="S863" s="2">
        <v>4.99</v>
      </c>
    </row>
    <row r="864" spans="1:19" x14ac:dyDescent="0.25">
      <c r="A864" s="2">
        <f t="shared" si="39"/>
        <v>5</v>
      </c>
      <c r="B864" s="2">
        <f t="shared" si="40"/>
        <v>29</v>
      </c>
      <c r="C864" s="2" t="str">
        <f t="shared" si="41"/>
        <v>martes</v>
      </c>
      <c r="D864" s="16" t="s">
        <v>1872</v>
      </c>
      <c r="E864" s="7" t="s">
        <v>1873</v>
      </c>
      <c r="F864" s="7">
        <v>841</v>
      </c>
      <c r="G864" s="7">
        <v>908</v>
      </c>
      <c r="H864" s="7" t="s">
        <v>35</v>
      </c>
      <c r="I864" s="7" t="s">
        <v>35</v>
      </c>
      <c r="J864" s="7" t="s">
        <v>23</v>
      </c>
      <c r="K864" s="7">
        <v>2361</v>
      </c>
      <c r="L864" s="7">
        <v>7777</v>
      </c>
      <c r="M864" s="7" t="s">
        <v>24</v>
      </c>
      <c r="N864" s="7" t="s">
        <v>31</v>
      </c>
      <c r="O864" s="7" t="s">
        <v>43</v>
      </c>
      <c r="P864" s="7">
        <v>28770</v>
      </c>
      <c r="Q864" s="7">
        <v>13070</v>
      </c>
      <c r="R864" s="8">
        <v>15700</v>
      </c>
      <c r="S864" s="2">
        <v>15.7</v>
      </c>
    </row>
    <row r="865" spans="1:19" x14ac:dyDescent="0.25">
      <c r="A865" s="2">
        <f t="shared" si="39"/>
        <v>5</v>
      </c>
      <c r="B865" s="2">
        <f t="shared" si="40"/>
        <v>29</v>
      </c>
      <c r="C865" s="2" t="str">
        <f t="shared" si="41"/>
        <v>martes</v>
      </c>
      <c r="D865" s="16" t="s">
        <v>1874</v>
      </c>
      <c r="E865" s="7" t="s">
        <v>1875</v>
      </c>
      <c r="F865" s="7">
        <v>842</v>
      </c>
      <c r="G865" s="7">
        <v>915</v>
      </c>
      <c r="H865" s="7" t="s">
        <v>49</v>
      </c>
      <c r="I865" s="7" t="s">
        <v>49</v>
      </c>
      <c r="J865" s="7" t="s">
        <v>23</v>
      </c>
      <c r="K865" s="7">
        <v>2361</v>
      </c>
      <c r="L865" s="7">
        <v>7777</v>
      </c>
      <c r="M865" s="7" t="s">
        <v>24</v>
      </c>
      <c r="N865" s="7" t="s">
        <v>31</v>
      </c>
      <c r="O865" s="7" t="s">
        <v>25</v>
      </c>
      <c r="P865" s="7">
        <v>35160</v>
      </c>
      <c r="Q865" s="7">
        <v>11890</v>
      </c>
      <c r="R865" s="8">
        <v>23270</v>
      </c>
      <c r="S865" s="2">
        <v>23.27</v>
      </c>
    </row>
    <row r="866" spans="1:19" x14ac:dyDescent="0.25">
      <c r="A866" s="2">
        <f t="shared" si="39"/>
        <v>5</v>
      </c>
      <c r="B866" s="2">
        <f t="shared" si="40"/>
        <v>29</v>
      </c>
      <c r="C866" s="2" t="str">
        <f t="shared" si="41"/>
        <v>martes</v>
      </c>
      <c r="D866" s="16" t="s">
        <v>1876</v>
      </c>
      <c r="E866" s="7" t="s">
        <v>1877</v>
      </c>
      <c r="F866" s="7">
        <v>849</v>
      </c>
      <c r="G866" s="7">
        <v>933</v>
      </c>
      <c r="H866" s="7" t="s">
        <v>42</v>
      </c>
      <c r="I866" s="7" t="s">
        <v>42</v>
      </c>
      <c r="J866" s="7" t="s">
        <v>23</v>
      </c>
      <c r="K866" s="7">
        <v>2361</v>
      </c>
      <c r="L866" s="7">
        <v>7777</v>
      </c>
      <c r="M866" s="7" t="s">
        <v>24</v>
      </c>
      <c r="N866" s="7" t="s">
        <v>31</v>
      </c>
      <c r="O866" s="7" t="s">
        <v>25</v>
      </c>
      <c r="P866" s="7">
        <v>15980</v>
      </c>
      <c r="Q866" s="7">
        <v>12190</v>
      </c>
      <c r="R866" s="8">
        <v>3790</v>
      </c>
      <c r="S866" s="2">
        <v>3.79</v>
      </c>
    </row>
    <row r="867" spans="1:19" x14ac:dyDescent="0.25">
      <c r="A867" s="2">
        <f t="shared" si="39"/>
        <v>5</v>
      </c>
      <c r="B867" s="2">
        <f t="shared" si="40"/>
        <v>29</v>
      </c>
      <c r="C867" s="2" t="str">
        <f t="shared" si="41"/>
        <v>martes</v>
      </c>
      <c r="D867" s="16" t="s">
        <v>1879</v>
      </c>
      <c r="E867" s="7" t="s">
        <v>1880</v>
      </c>
      <c r="F867" s="7">
        <v>852</v>
      </c>
      <c r="G867" s="7">
        <v>920</v>
      </c>
      <c r="H867" s="7" t="s">
        <v>30</v>
      </c>
      <c r="I867" s="7" t="s">
        <v>30</v>
      </c>
      <c r="J867" s="7" t="s">
        <v>23</v>
      </c>
      <c r="K867" s="7">
        <v>2361</v>
      </c>
      <c r="L867" s="7">
        <v>7777</v>
      </c>
      <c r="M867" s="7" t="s">
        <v>24</v>
      </c>
      <c r="N867" s="7" t="s">
        <v>31</v>
      </c>
      <c r="O867" s="7" t="s">
        <v>25</v>
      </c>
      <c r="P867" s="7">
        <v>20490</v>
      </c>
      <c r="Q867" s="7">
        <v>12070</v>
      </c>
      <c r="R867" s="8">
        <v>8420</v>
      </c>
      <c r="S867" s="2">
        <v>8.42</v>
      </c>
    </row>
    <row r="868" spans="1:19" x14ac:dyDescent="0.25">
      <c r="A868" s="2">
        <f t="shared" si="39"/>
        <v>5</v>
      </c>
      <c r="B868" s="2">
        <f t="shared" si="40"/>
        <v>29</v>
      </c>
      <c r="C868" s="2" t="str">
        <f t="shared" si="41"/>
        <v>martes</v>
      </c>
      <c r="D868" s="16" t="s">
        <v>1882</v>
      </c>
      <c r="E868" s="7" t="s">
        <v>1883</v>
      </c>
      <c r="F868" s="7">
        <v>867</v>
      </c>
      <c r="G868" s="7">
        <v>945</v>
      </c>
      <c r="H868" s="7" t="s">
        <v>59</v>
      </c>
      <c r="I868" s="7" t="s">
        <v>87</v>
      </c>
      <c r="J868" s="7" t="s">
        <v>23</v>
      </c>
      <c r="K868" s="7">
        <v>2361</v>
      </c>
      <c r="L868" s="7">
        <v>7777</v>
      </c>
      <c r="M868" s="7" t="s">
        <v>24</v>
      </c>
      <c r="N868" s="7" t="s">
        <v>31</v>
      </c>
      <c r="O868" s="7" t="s">
        <v>25</v>
      </c>
      <c r="P868" s="7">
        <v>20900</v>
      </c>
      <c r="Q868" s="7">
        <v>12320</v>
      </c>
      <c r="R868" s="8">
        <v>8580</v>
      </c>
      <c r="S868" s="2">
        <v>8.58</v>
      </c>
    </row>
    <row r="869" spans="1:19" x14ac:dyDescent="0.25">
      <c r="A869" s="2">
        <f t="shared" si="39"/>
        <v>5</v>
      </c>
      <c r="B869" s="2">
        <f t="shared" si="40"/>
        <v>30</v>
      </c>
      <c r="C869" s="2" t="str">
        <f t="shared" si="41"/>
        <v>miércoles</v>
      </c>
      <c r="D869" s="16" t="s">
        <v>1884</v>
      </c>
      <c r="E869" s="7" t="s">
        <v>1885</v>
      </c>
      <c r="F869" s="7">
        <v>2</v>
      </c>
      <c r="G869" s="7">
        <v>41</v>
      </c>
      <c r="H869" s="7" t="s">
        <v>53</v>
      </c>
      <c r="I869" s="7" t="s">
        <v>53</v>
      </c>
      <c r="J869" s="7" t="s">
        <v>23</v>
      </c>
      <c r="K869" s="7">
        <v>2161</v>
      </c>
      <c r="L869" s="7">
        <v>7777</v>
      </c>
      <c r="M869" s="7" t="s">
        <v>24</v>
      </c>
      <c r="N869" s="7" t="s">
        <v>31</v>
      </c>
      <c r="O869" s="7" t="s">
        <v>25</v>
      </c>
      <c r="P869" s="7">
        <v>19600</v>
      </c>
      <c r="Q869" s="7">
        <v>13000</v>
      </c>
      <c r="R869" s="8">
        <v>6600</v>
      </c>
      <c r="S869" s="2">
        <v>6.6</v>
      </c>
    </row>
    <row r="870" spans="1:19" x14ac:dyDescent="0.25">
      <c r="A870" s="2">
        <f t="shared" si="39"/>
        <v>5</v>
      </c>
      <c r="B870" s="2">
        <f t="shared" si="40"/>
        <v>30</v>
      </c>
      <c r="C870" s="2" t="str">
        <f t="shared" si="41"/>
        <v>miércoles</v>
      </c>
      <c r="D870" s="16" t="s">
        <v>1886</v>
      </c>
      <c r="E870" s="7" t="s">
        <v>1887</v>
      </c>
      <c r="F870" s="7">
        <v>16</v>
      </c>
      <c r="G870" s="7">
        <v>66</v>
      </c>
      <c r="H870" s="7" t="s">
        <v>62</v>
      </c>
      <c r="I870" s="7" t="s">
        <v>62</v>
      </c>
      <c r="J870" s="7" t="s">
        <v>23</v>
      </c>
      <c r="K870" s="7">
        <v>2361</v>
      </c>
      <c r="L870" s="7">
        <v>7777</v>
      </c>
      <c r="M870" s="7" t="s">
        <v>24</v>
      </c>
      <c r="N870" s="7" t="s">
        <v>31</v>
      </c>
      <c r="O870" s="7" t="s">
        <v>25</v>
      </c>
      <c r="P870" s="7">
        <v>27450</v>
      </c>
      <c r="Q870" s="7">
        <v>11950</v>
      </c>
      <c r="R870" s="8">
        <v>15500</v>
      </c>
      <c r="S870" s="2">
        <v>15.5</v>
      </c>
    </row>
    <row r="871" spans="1:19" x14ac:dyDescent="0.25">
      <c r="A871" s="2">
        <f t="shared" si="39"/>
        <v>5</v>
      </c>
      <c r="B871" s="2">
        <f t="shared" si="40"/>
        <v>30</v>
      </c>
      <c r="C871" s="2" t="str">
        <f t="shared" si="41"/>
        <v>miércoles</v>
      </c>
      <c r="D871" s="16" t="s">
        <v>1888</v>
      </c>
      <c r="E871" s="7" t="s">
        <v>1889</v>
      </c>
      <c r="F871" s="7">
        <v>67</v>
      </c>
      <c r="G871" s="7">
        <v>114</v>
      </c>
      <c r="H871" s="7" t="s">
        <v>30</v>
      </c>
      <c r="I871" s="7" t="s">
        <v>30</v>
      </c>
      <c r="J871" s="7" t="s">
        <v>23</v>
      </c>
      <c r="K871" s="7">
        <v>2361</v>
      </c>
      <c r="L871" s="7">
        <v>7777</v>
      </c>
      <c r="M871" s="7" t="s">
        <v>24</v>
      </c>
      <c r="N871" s="7" t="s">
        <v>31</v>
      </c>
      <c r="O871" s="7" t="s">
        <v>25</v>
      </c>
      <c r="P871" s="7">
        <v>18770</v>
      </c>
      <c r="Q871" s="7">
        <v>12100</v>
      </c>
      <c r="R871" s="8">
        <v>6670</v>
      </c>
      <c r="S871" s="2">
        <v>6.67</v>
      </c>
    </row>
    <row r="872" spans="1:19" x14ac:dyDescent="0.25">
      <c r="A872" s="2">
        <f t="shared" si="39"/>
        <v>5</v>
      </c>
      <c r="B872" s="2">
        <f t="shared" si="40"/>
        <v>30</v>
      </c>
      <c r="C872" s="2" t="str">
        <f t="shared" si="41"/>
        <v>miércoles</v>
      </c>
      <c r="D872" s="16" t="s">
        <v>1890</v>
      </c>
      <c r="E872" s="7" t="s">
        <v>1891</v>
      </c>
      <c r="F872" s="7">
        <v>132</v>
      </c>
      <c r="G872" s="7">
        <v>176</v>
      </c>
      <c r="H872" s="7" t="s">
        <v>125</v>
      </c>
      <c r="I872" s="7">
        <v>1306</v>
      </c>
      <c r="J872" s="7" t="s">
        <v>23</v>
      </c>
      <c r="K872" s="7">
        <v>2361</v>
      </c>
      <c r="L872" s="7">
        <v>7777</v>
      </c>
      <c r="M872" s="7" t="s">
        <v>24</v>
      </c>
      <c r="N872" s="7" t="s">
        <v>31</v>
      </c>
      <c r="O872" s="7" t="s">
        <v>25</v>
      </c>
      <c r="P872" s="7">
        <v>14110</v>
      </c>
      <c r="Q872" s="7">
        <v>12090</v>
      </c>
      <c r="R872" s="8">
        <v>2020</v>
      </c>
      <c r="S872" s="2">
        <v>2.02</v>
      </c>
    </row>
    <row r="873" spans="1:19" x14ac:dyDescent="0.25">
      <c r="A873" s="2">
        <f t="shared" si="39"/>
        <v>5</v>
      </c>
      <c r="B873" s="2">
        <f t="shared" si="40"/>
        <v>30</v>
      </c>
      <c r="C873" s="2" t="str">
        <f t="shared" si="41"/>
        <v>miércoles</v>
      </c>
      <c r="D873" s="16" t="s">
        <v>1892</v>
      </c>
      <c r="E873" s="7" t="s">
        <v>1893</v>
      </c>
      <c r="F873" s="7">
        <v>142</v>
      </c>
      <c r="G873" s="7">
        <v>192</v>
      </c>
      <c r="H873" s="7" t="s">
        <v>62</v>
      </c>
      <c r="I873" s="7" t="s">
        <v>62</v>
      </c>
      <c r="J873" s="7" t="s">
        <v>23</v>
      </c>
      <c r="K873" s="7">
        <v>2361</v>
      </c>
      <c r="L873" s="7">
        <v>7777</v>
      </c>
      <c r="M873" s="7" t="s">
        <v>24</v>
      </c>
      <c r="N873" s="7" t="s">
        <v>31</v>
      </c>
      <c r="O873" s="7" t="s">
        <v>25</v>
      </c>
      <c r="P873" s="7">
        <v>12870</v>
      </c>
      <c r="Q873" s="7">
        <v>11840</v>
      </c>
      <c r="R873" s="8">
        <v>1030</v>
      </c>
      <c r="S873" s="2">
        <v>1.03</v>
      </c>
    </row>
    <row r="874" spans="1:19" x14ac:dyDescent="0.25">
      <c r="A874" s="2">
        <f t="shared" si="39"/>
        <v>5</v>
      </c>
      <c r="B874" s="2">
        <f t="shared" si="40"/>
        <v>30</v>
      </c>
      <c r="C874" s="2" t="str">
        <f t="shared" si="41"/>
        <v>miércoles</v>
      </c>
      <c r="D874" s="16" t="s">
        <v>1894</v>
      </c>
      <c r="E874" s="7" t="s">
        <v>1895</v>
      </c>
      <c r="F874" s="7">
        <v>143</v>
      </c>
      <c r="G874" s="7">
        <v>190</v>
      </c>
      <c r="H874" s="7" t="s">
        <v>53</v>
      </c>
      <c r="I874" s="7" t="s">
        <v>53</v>
      </c>
      <c r="J874" s="7" t="s">
        <v>23</v>
      </c>
      <c r="K874" s="7">
        <v>2161</v>
      </c>
      <c r="L874" s="7">
        <v>7777</v>
      </c>
      <c r="M874" s="7" t="s">
        <v>24</v>
      </c>
      <c r="N874" s="7" t="s">
        <v>31</v>
      </c>
      <c r="O874" s="7" t="s">
        <v>25</v>
      </c>
      <c r="P874" s="7">
        <v>24860</v>
      </c>
      <c r="Q874" s="7">
        <v>13210</v>
      </c>
      <c r="R874" s="8">
        <v>11650</v>
      </c>
      <c r="S874" s="2">
        <v>11.65</v>
      </c>
    </row>
    <row r="875" spans="1:19" x14ac:dyDescent="0.25">
      <c r="A875" s="2">
        <f t="shared" si="39"/>
        <v>5</v>
      </c>
      <c r="B875" s="2">
        <f t="shared" si="40"/>
        <v>30</v>
      </c>
      <c r="C875" s="2" t="str">
        <f t="shared" si="41"/>
        <v>miércoles</v>
      </c>
      <c r="D875" s="16" t="s">
        <v>1896</v>
      </c>
      <c r="E875" s="7" t="s">
        <v>1897</v>
      </c>
      <c r="F875" s="7">
        <v>144</v>
      </c>
      <c r="G875" s="7">
        <v>196</v>
      </c>
      <c r="H875" s="7" t="s">
        <v>42</v>
      </c>
      <c r="I875" s="7" t="s">
        <v>42</v>
      </c>
      <c r="J875" s="7" t="s">
        <v>23</v>
      </c>
      <c r="K875" s="7">
        <v>2361</v>
      </c>
      <c r="L875" s="7">
        <v>7777</v>
      </c>
      <c r="M875" s="7" t="s">
        <v>24</v>
      </c>
      <c r="N875" s="7" t="s">
        <v>31</v>
      </c>
      <c r="O875" s="7" t="s">
        <v>25</v>
      </c>
      <c r="P875" s="7">
        <v>29800</v>
      </c>
      <c r="Q875" s="7">
        <v>12220</v>
      </c>
      <c r="R875" s="8">
        <v>17580</v>
      </c>
      <c r="S875" s="2">
        <v>17.579999999999998</v>
      </c>
    </row>
    <row r="876" spans="1:19" x14ac:dyDescent="0.25">
      <c r="A876" s="2">
        <f t="shared" si="39"/>
        <v>5</v>
      </c>
      <c r="B876" s="2">
        <f t="shared" si="40"/>
        <v>30</v>
      </c>
      <c r="C876" s="2" t="str">
        <f t="shared" si="41"/>
        <v>miércoles</v>
      </c>
      <c r="D876" s="16" t="s">
        <v>1898</v>
      </c>
      <c r="E876" s="7" t="s">
        <v>1899</v>
      </c>
      <c r="F876" s="7">
        <v>147</v>
      </c>
      <c r="G876" s="7">
        <v>200</v>
      </c>
      <c r="H876" s="7" t="s">
        <v>46</v>
      </c>
      <c r="I876" s="7" t="s">
        <v>46</v>
      </c>
      <c r="J876" s="7" t="s">
        <v>23</v>
      </c>
      <c r="K876" s="7">
        <v>2361</v>
      </c>
      <c r="L876" s="7">
        <v>7777</v>
      </c>
      <c r="M876" s="7" t="s">
        <v>24</v>
      </c>
      <c r="N876" s="7" t="s">
        <v>31</v>
      </c>
      <c r="O876" s="7" t="s">
        <v>25</v>
      </c>
      <c r="P876" s="7">
        <v>19810</v>
      </c>
      <c r="Q876" s="7">
        <v>12280</v>
      </c>
      <c r="R876" s="8">
        <v>7530</v>
      </c>
      <c r="S876" s="2">
        <v>7.53</v>
      </c>
    </row>
    <row r="877" spans="1:19" x14ac:dyDescent="0.25">
      <c r="A877" s="2">
        <f t="shared" si="39"/>
        <v>5</v>
      </c>
      <c r="B877" s="2">
        <f t="shared" si="40"/>
        <v>30</v>
      </c>
      <c r="C877" s="2" t="str">
        <f t="shared" si="41"/>
        <v>miércoles</v>
      </c>
      <c r="D877" s="16" t="s">
        <v>1900</v>
      </c>
      <c r="E877" s="7" t="s">
        <v>1901</v>
      </c>
      <c r="F877" s="7">
        <v>2</v>
      </c>
      <c r="G877" s="7">
        <v>318</v>
      </c>
      <c r="H877" s="7" t="s">
        <v>110</v>
      </c>
      <c r="I877" s="7" t="s">
        <v>110</v>
      </c>
      <c r="J877" s="7" t="s">
        <v>23</v>
      </c>
      <c r="K877" s="7">
        <v>2161</v>
      </c>
      <c r="L877" s="7">
        <v>7777</v>
      </c>
      <c r="M877" s="7" t="s">
        <v>24</v>
      </c>
      <c r="N877" s="7" t="s">
        <v>31</v>
      </c>
      <c r="O877" s="7" t="s">
        <v>25</v>
      </c>
      <c r="P877" s="7">
        <v>26440</v>
      </c>
      <c r="Q877" s="7">
        <v>10510</v>
      </c>
      <c r="R877" s="8">
        <v>15930</v>
      </c>
      <c r="S877" s="2">
        <v>15.93</v>
      </c>
    </row>
    <row r="878" spans="1:19" x14ac:dyDescent="0.25">
      <c r="A878" s="2">
        <f t="shared" si="39"/>
        <v>5</v>
      </c>
      <c r="B878" s="2">
        <f t="shared" si="40"/>
        <v>30</v>
      </c>
      <c r="C878" s="2" t="str">
        <f t="shared" si="41"/>
        <v>miércoles</v>
      </c>
      <c r="D878" s="16" t="s">
        <v>1902</v>
      </c>
      <c r="E878" s="7" t="s">
        <v>1903</v>
      </c>
      <c r="F878" s="7">
        <v>270</v>
      </c>
      <c r="G878" s="7">
        <v>322</v>
      </c>
      <c r="H878" s="7" t="s">
        <v>70</v>
      </c>
      <c r="I878" s="7" t="s">
        <v>70</v>
      </c>
      <c r="J878" s="7" t="s">
        <v>23</v>
      </c>
      <c r="K878" s="7">
        <v>2361</v>
      </c>
      <c r="L878" s="7">
        <v>7777</v>
      </c>
      <c r="M878" s="7" t="s">
        <v>24</v>
      </c>
      <c r="N878" s="7" t="s">
        <v>31</v>
      </c>
      <c r="O878" s="7" t="s">
        <v>25</v>
      </c>
      <c r="P878" s="7">
        <v>20120</v>
      </c>
      <c r="Q878" s="7">
        <v>9990</v>
      </c>
      <c r="R878" s="8">
        <v>10130</v>
      </c>
      <c r="S878" s="2">
        <v>10.130000000000001</v>
      </c>
    </row>
    <row r="879" spans="1:19" x14ac:dyDescent="0.25">
      <c r="A879" s="2">
        <f t="shared" si="39"/>
        <v>5</v>
      </c>
      <c r="B879" s="2">
        <f t="shared" si="40"/>
        <v>30</v>
      </c>
      <c r="C879" s="2" t="str">
        <f t="shared" si="41"/>
        <v>miércoles</v>
      </c>
      <c r="D879" s="16" t="s">
        <v>1904</v>
      </c>
      <c r="E879" s="7" t="s">
        <v>1905</v>
      </c>
      <c r="F879" s="7">
        <v>291</v>
      </c>
      <c r="G879" s="7">
        <v>340</v>
      </c>
      <c r="H879" s="7" t="s">
        <v>35</v>
      </c>
      <c r="I879" s="7" t="s">
        <v>35</v>
      </c>
      <c r="J879" s="7" t="s">
        <v>23</v>
      </c>
      <c r="K879" s="7">
        <v>2161</v>
      </c>
      <c r="L879" s="7">
        <v>7777</v>
      </c>
      <c r="M879" s="7" t="s">
        <v>24</v>
      </c>
      <c r="N879" s="7" t="s">
        <v>31</v>
      </c>
      <c r="O879" s="7" t="s">
        <v>25</v>
      </c>
      <c r="P879" s="7">
        <v>22260</v>
      </c>
      <c r="Q879" s="7">
        <v>13090</v>
      </c>
      <c r="R879" s="8">
        <v>9170</v>
      </c>
      <c r="S879" s="2">
        <v>9.17</v>
      </c>
    </row>
    <row r="880" spans="1:19" x14ac:dyDescent="0.25">
      <c r="A880" s="2">
        <f t="shared" si="39"/>
        <v>5</v>
      </c>
      <c r="B880" s="2">
        <f t="shared" si="40"/>
        <v>30</v>
      </c>
      <c r="C880" s="2" t="str">
        <f t="shared" si="41"/>
        <v>miércoles</v>
      </c>
      <c r="D880" s="16" t="s">
        <v>1906</v>
      </c>
      <c r="E880" s="7" t="s">
        <v>1907</v>
      </c>
      <c r="F880" s="7">
        <v>293</v>
      </c>
      <c r="G880" s="7">
        <v>345</v>
      </c>
      <c r="H880" s="7" t="s">
        <v>49</v>
      </c>
      <c r="I880" s="7" t="s">
        <v>49</v>
      </c>
      <c r="J880" s="7" t="s">
        <v>23</v>
      </c>
      <c r="K880" s="7">
        <v>2161</v>
      </c>
      <c r="L880" s="7">
        <v>7777</v>
      </c>
      <c r="M880" s="7" t="s">
        <v>24</v>
      </c>
      <c r="N880" s="7" t="s">
        <v>31</v>
      </c>
      <c r="O880" s="7" t="s">
        <v>25</v>
      </c>
      <c r="P880" s="7">
        <v>15100</v>
      </c>
      <c r="Q880" s="7">
        <v>11890</v>
      </c>
      <c r="R880" s="8">
        <v>3210</v>
      </c>
      <c r="S880" s="2">
        <v>3.21</v>
      </c>
    </row>
    <row r="881" spans="1:19" x14ac:dyDescent="0.25">
      <c r="A881" s="2">
        <f t="shared" si="39"/>
        <v>5</v>
      </c>
      <c r="B881" s="2">
        <f t="shared" si="40"/>
        <v>30</v>
      </c>
      <c r="C881" s="2" t="str">
        <f t="shared" si="41"/>
        <v>miércoles</v>
      </c>
      <c r="D881" s="16" t="s">
        <v>1908</v>
      </c>
      <c r="E881" s="7" t="s">
        <v>1909</v>
      </c>
      <c r="F881" s="7">
        <v>344</v>
      </c>
      <c r="G881" s="7">
        <v>401</v>
      </c>
      <c r="H881" s="7" t="s">
        <v>30</v>
      </c>
      <c r="I881" s="7" t="s">
        <v>30</v>
      </c>
      <c r="J881" s="7" t="s">
        <v>23</v>
      </c>
      <c r="K881" s="7">
        <v>2161</v>
      </c>
      <c r="L881" s="7">
        <v>7777</v>
      </c>
      <c r="M881" s="7" t="s">
        <v>24</v>
      </c>
      <c r="N881" s="7" t="s">
        <v>31</v>
      </c>
      <c r="O881" s="7" t="s">
        <v>25</v>
      </c>
      <c r="P881" s="7">
        <v>27000</v>
      </c>
      <c r="Q881" s="7">
        <v>12210</v>
      </c>
      <c r="R881" s="8">
        <v>14790</v>
      </c>
      <c r="S881" s="2">
        <v>14.79</v>
      </c>
    </row>
    <row r="882" spans="1:19" x14ac:dyDescent="0.25">
      <c r="A882" s="2">
        <f t="shared" si="39"/>
        <v>5</v>
      </c>
      <c r="B882" s="2">
        <f t="shared" si="40"/>
        <v>30</v>
      </c>
      <c r="C882" s="2" t="str">
        <f t="shared" si="41"/>
        <v>miércoles</v>
      </c>
      <c r="D882" s="16" t="s">
        <v>1910</v>
      </c>
      <c r="E882" s="7" t="s">
        <v>1911</v>
      </c>
      <c r="F882" s="7">
        <v>381</v>
      </c>
      <c r="G882" s="7">
        <v>449</v>
      </c>
      <c r="H882" s="7" t="s">
        <v>42</v>
      </c>
      <c r="I882" s="7" t="s">
        <v>42</v>
      </c>
      <c r="J882" s="7" t="s">
        <v>23</v>
      </c>
      <c r="K882" s="7">
        <v>2161</v>
      </c>
      <c r="L882" s="7">
        <v>7777</v>
      </c>
      <c r="M882" s="7" t="s">
        <v>24</v>
      </c>
      <c r="N882" s="7" t="s">
        <v>31</v>
      </c>
      <c r="O882" s="7" t="s">
        <v>25</v>
      </c>
      <c r="P882" s="7">
        <v>24490</v>
      </c>
      <c r="Q882" s="7">
        <v>12130</v>
      </c>
      <c r="R882" s="8">
        <v>12360</v>
      </c>
      <c r="S882" s="2">
        <v>12.36</v>
      </c>
    </row>
    <row r="883" spans="1:19" x14ac:dyDescent="0.25">
      <c r="A883" s="2">
        <f t="shared" si="39"/>
        <v>5</v>
      </c>
      <c r="B883" s="2">
        <f t="shared" si="40"/>
        <v>30</v>
      </c>
      <c r="C883" s="2" t="str">
        <f t="shared" si="41"/>
        <v>miércoles</v>
      </c>
      <c r="D883" s="16" t="s">
        <v>1912</v>
      </c>
      <c r="E883" s="7" t="s">
        <v>1913</v>
      </c>
      <c r="F883" s="7">
        <v>441</v>
      </c>
      <c r="G883" s="7">
        <v>502</v>
      </c>
      <c r="H883" s="7" t="s">
        <v>59</v>
      </c>
      <c r="I883" s="7" t="s">
        <v>87</v>
      </c>
      <c r="J883" s="7" t="s">
        <v>23</v>
      </c>
      <c r="K883" s="7">
        <v>2361</v>
      </c>
      <c r="L883" s="7">
        <v>7777</v>
      </c>
      <c r="M883" s="7" t="s">
        <v>24</v>
      </c>
      <c r="N883" s="7" t="s">
        <v>31</v>
      </c>
      <c r="O883" s="7" t="s">
        <v>25</v>
      </c>
      <c r="P883" s="7">
        <v>21260</v>
      </c>
      <c r="Q883" s="7">
        <v>12370</v>
      </c>
      <c r="R883" s="8">
        <v>8890</v>
      </c>
      <c r="S883" s="2">
        <v>8.89</v>
      </c>
    </row>
    <row r="884" spans="1:19" x14ac:dyDescent="0.25">
      <c r="A884" s="2">
        <f t="shared" si="39"/>
        <v>5</v>
      </c>
      <c r="B884" s="2">
        <f t="shared" si="40"/>
        <v>30</v>
      </c>
      <c r="C884" s="2" t="str">
        <f t="shared" si="41"/>
        <v>miércoles</v>
      </c>
      <c r="D884" s="16" t="s">
        <v>1914</v>
      </c>
      <c r="E884" s="7" t="s">
        <v>1915</v>
      </c>
      <c r="F884" s="7">
        <v>478</v>
      </c>
      <c r="G884" s="7">
        <v>550</v>
      </c>
      <c r="H884" s="7" t="s">
        <v>46</v>
      </c>
      <c r="I884" s="7" t="s">
        <v>46</v>
      </c>
      <c r="J884" s="7" t="s">
        <v>23</v>
      </c>
      <c r="K884" s="7">
        <v>2161</v>
      </c>
      <c r="L884" s="7">
        <v>7777</v>
      </c>
      <c r="M884" s="7" t="s">
        <v>24</v>
      </c>
      <c r="N884" s="7" t="s">
        <v>31</v>
      </c>
      <c r="O884" s="7" t="s">
        <v>25</v>
      </c>
      <c r="P884" s="7">
        <v>15870</v>
      </c>
      <c r="Q884" s="7">
        <v>12260</v>
      </c>
      <c r="R884" s="8">
        <v>3610</v>
      </c>
      <c r="S884" s="2">
        <v>3.61</v>
      </c>
    </row>
    <row r="885" spans="1:19" x14ac:dyDescent="0.25">
      <c r="A885" s="2">
        <f t="shared" si="39"/>
        <v>5</v>
      </c>
      <c r="B885" s="2">
        <f t="shared" si="40"/>
        <v>30</v>
      </c>
      <c r="C885" s="2" t="str">
        <f t="shared" si="41"/>
        <v>miércoles</v>
      </c>
      <c r="D885" s="16" t="s">
        <v>1916</v>
      </c>
      <c r="E885" s="7" t="s">
        <v>1917</v>
      </c>
      <c r="F885" s="7">
        <v>512</v>
      </c>
      <c r="G885" s="7">
        <v>591</v>
      </c>
      <c r="H885" s="7" t="s">
        <v>62</v>
      </c>
      <c r="I885" s="7" t="s">
        <v>62</v>
      </c>
      <c r="J885" s="7" t="s">
        <v>23</v>
      </c>
      <c r="K885" s="7">
        <v>2161</v>
      </c>
      <c r="L885" s="7">
        <v>7777</v>
      </c>
      <c r="M885" s="7" t="s">
        <v>24</v>
      </c>
      <c r="N885" s="7" t="s">
        <v>31</v>
      </c>
      <c r="O885" s="7" t="s">
        <v>25</v>
      </c>
      <c r="P885" s="7">
        <v>26550</v>
      </c>
      <c r="Q885" s="7">
        <v>11820</v>
      </c>
      <c r="R885" s="8">
        <v>14730</v>
      </c>
      <c r="S885" s="2">
        <v>14.73</v>
      </c>
    </row>
    <row r="886" spans="1:19" x14ac:dyDescent="0.25">
      <c r="A886" s="2">
        <f t="shared" si="39"/>
        <v>5</v>
      </c>
      <c r="B886" s="2">
        <f t="shared" si="40"/>
        <v>30</v>
      </c>
      <c r="C886" s="2" t="str">
        <f t="shared" si="41"/>
        <v>miércoles</v>
      </c>
      <c r="D886" s="16" t="s">
        <v>1918</v>
      </c>
      <c r="E886" s="7" t="s">
        <v>1919</v>
      </c>
      <c r="F886" s="7">
        <v>526</v>
      </c>
      <c r="G886" s="7">
        <v>593</v>
      </c>
      <c r="H886" s="7" t="s">
        <v>53</v>
      </c>
      <c r="I886" s="7" t="s">
        <v>53</v>
      </c>
      <c r="J886" s="7" t="s">
        <v>23</v>
      </c>
      <c r="K886" s="7">
        <v>2361</v>
      </c>
      <c r="L886" s="7">
        <v>7777</v>
      </c>
      <c r="M886" s="7" t="s">
        <v>24</v>
      </c>
      <c r="N886" s="7" t="s">
        <v>31</v>
      </c>
      <c r="O886" s="7" t="s">
        <v>25</v>
      </c>
      <c r="P886" s="7">
        <v>23340</v>
      </c>
      <c r="Q886" s="7">
        <v>12570</v>
      </c>
      <c r="R886" s="8">
        <v>10770</v>
      </c>
      <c r="S886" s="2">
        <v>10.77</v>
      </c>
    </row>
    <row r="887" spans="1:19" x14ac:dyDescent="0.25">
      <c r="A887" s="2">
        <f t="shared" si="39"/>
        <v>5</v>
      </c>
      <c r="B887" s="2">
        <f t="shared" si="40"/>
        <v>30</v>
      </c>
      <c r="C887" s="2" t="str">
        <f t="shared" si="41"/>
        <v>miércoles</v>
      </c>
      <c r="D887" s="16" t="s">
        <v>1920</v>
      </c>
      <c r="E887" s="7" t="s">
        <v>1921</v>
      </c>
      <c r="F887" s="7">
        <v>558</v>
      </c>
      <c r="G887" s="7">
        <v>629</v>
      </c>
      <c r="H887" s="7" t="s">
        <v>49</v>
      </c>
      <c r="I887" s="7" t="s">
        <v>49</v>
      </c>
      <c r="J887" s="7" t="s">
        <v>23</v>
      </c>
      <c r="K887" s="7">
        <v>2361</v>
      </c>
      <c r="L887" s="7">
        <v>7777</v>
      </c>
      <c r="M887" s="7" t="s">
        <v>24</v>
      </c>
      <c r="N887" s="7" t="s">
        <v>31</v>
      </c>
      <c r="O887" s="7" t="s">
        <v>25</v>
      </c>
      <c r="P887" s="7">
        <v>30800</v>
      </c>
      <c r="Q887" s="7">
        <v>12030</v>
      </c>
      <c r="R887" s="8">
        <v>18770</v>
      </c>
      <c r="S887" s="2">
        <v>18.77</v>
      </c>
    </row>
    <row r="888" spans="1:19" x14ac:dyDescent="0.25">
      <c r="A888" s="2">
        <f t="shared" si="39"/>
        <v>5</v>
      </c>
      <c r="B888" s="2">
        <f t="shared" si="40"/>
        <v>30</v>
      </c>
      <c r="C888" s="2" t="str">
        <f t="shared" si="41"/>
        <v>miércoles</v>
      </c>
      <c r="D888" s="16" t="s">
        <v>1922</v>
      </c>
      <c r="E888" s="7" t="s">
        <v>1923</v>
      </c>
      <c r="F888" s="7">
        <v>573</v>
      </c>
      <c r="G888" s="7">
        <v>650</v>
      </c>
      <c r="H888" s="7" t="s">
        <v>70</v>
      </c>
      <c r="I888" s="7" t="s">
        <v>70</v>
      </c>
      <c r="J888" s="7" t="s">
        <v>23</v>
      </c>
      <c r="K888" s="7">
        <v>2161</v>
      </c>
      <c r="L888" s="7">
        <v>7777</v>
      </c>
      <c r="M888" s="7" t="s">
        <v>24</v>
      </c>
      <c r="N888" s="7" t="s">
        <v>31</v>
      </c>
      <c r="O888" s="7" t="s">
        <v>25</v>
      </c>
      <c r="P888" s="7">
        <v>19250</v>
      </c>
      <c r="Q888" s="7">
        <v>9880</v>
      </c>
      <c r="R888" s="8">
        <v>9370</v>
      </c>
      <c r="S888" s="2">
        <v>9.3699999999999992</v>
      </c>
    </row>
    <row r="889" spans="1:19" x14ac:dyDescent="0.25">
      <c r="A889" s="2">
        <f t="shared" si="39"/>
        <v>5</v>
      </c>
      <c r="B889" s="2">
        <f t="shared" si="40"/>
        <v>30</v>
      </c>
      <c r="C889" s="2" t="str">
        <f t="shared" si="41"/>
        <v>miércoles</v>
      </c>
      <c r="D889" s="16" t="s">
        <v>1924</v>
      </c>
      <c r="E889" s="7" t="s">
        <v>1925</v>
      </c>
      <c r="F889" s="7">
        <v>598</v>
      </c>
      <c r="G889" s="7">
        <v>673</v>
      </c>
      <c r="H889" s="7" t="s">
        <v>42</v>
      </c>
      <c r="I889" s="7" t="s">
        <v>42</v>
      </c>
      <c r="J889" s="7" t="s">
        <v>23</v>
      </c>
      <c r="K889" s="7">
        <v>2161</v>
      </c>
      <c r="L889" s="7">
        <v>7777</v>
      </c>
      <c r="M889" s="7" t="s">
        <v>24</v>
      </c>
      <c r="N889" s="7" t="s">
        <v>31</v>
      </c>
      <c r="O889" s="7" t="s">
        <v>25</v>
      </c>
      <c r="P889" s="7">
        <v>26810</v>
      </c>
      <c r="Q889" s="7">
        <v>12110</v>
      </c>
      <c r="R889" s="8">
        <v>14700</v>
      </c>
      <c r="S889" s="2">
        <v>14.7</v>
      </c>
    </row>
    <row r="890" spans="1:19" x14ac:dyDescent="0.25">
      <c r="A890" s="2">
        <f t="shared" si="39"/>
        <v>5</v>
      </c>
      <c r="B890" s="2">
        <f t="shared" si="40"/>
        <v>30</v>
      </c>
      <c r="C890" s="2" t="str">
        <f t="shared" si="41"/>
        <v>miércoles</v>
      </c>
      <c r="D890" s="16" t="s">
        <v>1926</v>
      </c>
      <c r="E890" s="7" t="s">
        <v>1927</v>
      </c>
      <c r="F890" s="7">
        <v>647</v>
      </c>
      <c r="G890" s="7">
        <v>707</v>
      </c>
      <c r="H890" s="7" t="s">
        <v>30</v>
      </c>
      <c r="I890" s="7" t="s">
        <v>30</v>
      </c>
      <c r="J890" s="7" t="s">
        <v>23</v>
      </c>
      <c r="K890" s="7">
        <v>2161</v>
      </c>
      <c r="L890" s="7">
        <v>7777</v>
      </c>
      <c r="M890" s="7" t="s">
        <v>24</v>
      </c>
      <c r="N890" s="7" t="s">
        <v>31</v>
      </c>
      <c r="O890" s="7" t="s">
        <v>43</v>
      </c>
      <c r="P890" s="7">
        <v>28870</v>
      </c>
      <c r="Q890" s="7">
        <v>12100</v>
      </c>
      <c r="R890" s="8">
        <v>16770</v>
      </c>
      <c r="S890" s="2">
        <v>16.77</v>
      </c>
    </row>
    <row r="891" spans="1:19" x14ac:dyDescent="0.25">
      <c r="A891" s="2">
        <f t="shared" si="39"/>
        <v>5</v>
      </c>
      <c r="B891" s="2">
        <f t="shared" si="40"/>
        <v>30</v>
      </c>
      <c r="C891" s="2" t="str">
        <f t="shared" si="41"/>
        <v>miércoles</v>
      </c>
      <c r="D891" s="16" t="s">
        <v>1928</v>
      </c>
      <c r="E891" s="7" t="s">
        <v>1929</v>
      </c>
      <c r="F891" s="7">
        <v>674</v>
      </c>
      <c r="G891" s="7">
        <v>749</v>
      </c>
      <c r="H891" s="7" t="s">
        <v>110</v>
      </c>
      <c r="I891" s="7" t="s">
        <v>110</v>
      </c>
      <c r="J891" s="7" t="s">
        <v>23</v>
      </c>
      <c r="K891" s="7">
        <v>2161</v>
      </c>
      <c r="L891" s="7">
        <v>7777</v>
      </c>
      <c r="M891" s="7" t="s">
        <v>24</v>
      </c>
      <c r="N891" s="7" t="s">
        <v>31</v>
      </c>
      <c r="O891" s="7" t="s">
        <v>43</v>
      </c>
      <c r="P891" s="7">
        <v>28130</v>
      </c>
      <c r="Q891" s="7">
        <v>10580</v>
      </c>
      <c r="R891" s="8">
        <v>17550</v>
      </c>
      <c r="S891" s="2">
        <v>17.55</v>
      </c>
    </row>
    <row r="892" spans="1:19" x14ac:dyDescent="0.25">
      <c r="A892" s="2">
        <f t="shared" si="39"/>
        <v>5</v>
      </c>
      <c r="B892" s="2">
        <f t="shared" si="40"/>
        <v>30</v>
      </c>
      <c r="C892" s="2" t="str">
        <f t="shared" si="41"/>
        <v>miércoles</v>
      </c>
      <c r="D892" s="16" t="s">
        <v>1930</v>
      </c>
      <c r="E892" s="7" t="s">
        <v>1931</v>
      </c>
      <c r="F892" s="7">
        <v>682</v>
      </c>
      <c r="G892" s="7">
        <v>757</v>
      </c>
      <c r="H892" s="7" t="s">
        <v>35</v>
      </c>
      <c r="I892" s="7" t="s">
        <v>35</v>
      </c>
      <c r="J892" s="7" t="s">
        <v>23</v>
      </c>
      <c r="K892" s="7">
        <v>2161</v>
      </c>
      <c r="L892" s="7">
        <v>7777</v>
      </c>
      <c r="M892" s="7" t="s">
        <v>24</v>
      </c>
      <c r="N892" s="7" t="s">
        <v>31</v>
      </c>
      <c r="O892" s="7" t="s">
        <v>25</v>
      </c>
      <c r="P892" s="7">
        <v>22150</v>
      </c>
      <c r="Q892" s="7">
        <v>12980</v>
      </c>
      <c r="R892" s="8">
        <v>9170</v>
      </c>
      <c r="S892" s="2">
        <v>9.17</v>
      </c>
    </row>
    <row r="893" spans="1:19" x14ac:dyDescent="0.25">
      <c r="A893" s="2">
        <f t="shared" si="39"/>
        <v>5</v>
      </c>
      <c r="B893" s="2">
        <f t="shared" si="40"/>
        <v>30</v>
      </c>
      <c r="C893" s="2" t="str">
        <f t="shared" si="41"/>
        <v>miércoles</v>
      </c>
      <c r="D893" s="16" t="s">
        <v>1932</v>
      </c>
      <c r="E893" s="7" t="s">
        <v>1933</v>
      </c>
      <c r="F893" s="7">
        <v>693</v>
      </c>
      <c r="G893" s="7">
        <v>768</v>
      </c>
      <c r="H893" s="7" t="s">
        <v>46</v>
      </c>
      <c r="I893" s="7" t="s">
        <v>46</v>
      </c>
      <c r="J893" s="7" t="s">
        <v>23</v>
      </c>
      <c r="K893" s="7">
        <v>2161</v>
      </c>
      <c r="L893" s="7">
        <v>7777</v>
      </c>
      <c r="M893" s="7" t="s">
        <v>24</v>
      </c>
      <c r="N893" s="7" t="s">
        <v>31</v>
      </c>
      <c r="O893" s="7" t="s">
        <v>25</v>
      </c>
      <c r="P893" s="7">
        <v>24000</v>
      </c>
      <c r="Q893" s="7">
        <v>12220</v>
      </c>
      <c r="R893" s="8">
        <v>11780</v>
      </c>
      <c r="S893" s="2">
        <v>11.78</v>
      </c>
    </row>
    <row r="894" spans="1:19" x14ac:dyDescent="0.25">
      <c r="A894" s="2">
        <f t="shared" si="39"/>
        <v>5</v>
      </c>
      <c r="B894" s="2">
        <f t="shared" si="40"/>
        <v>30</v>
      </c>
      <c r="C894" s="2" t="str">
        <f t="shared" si="41"/>
        <v>miércoles</v>
      </c>
      <c r="D894" s="16" t="s">
        <v>1934</v>
      </c>
      <c r="E894" s="7" t="s">
        <v>1935</v>
      </c>
      <c r="F894" s="7">
        <v>701</v>
      </c>
      <c r="G894" s="7">
        <v>776</v>
      </c>
      <c r="H894" s="7" t="s">
        <v>62</v>
      </c>
      <c r="I894" s="7" t="s">
        <v>62</v>
      </c>
      <c r="J894" s="7" t="s">
        <v>23</v>
      </c>
      <c r="K894" s="7">
        <v>2161</v>
      </c>
      <c r="L894" s="7">
        <v>7777</v>
      </c>
      <c r="M894" s="7" t="s">
        <v>24</v>
      </c>
      <c r="N894" s="7" t="s">
        <v>31</v>
      </c>
      <c r="O894" s="7" t="s">
        <v>25</v>
      </c>
      <c r="P894" s="7">
        <v>20980</v>
      </c>
      <c r="Q894" s="7">
        <v>11850</v>
      </c>
      <c r="R894" s="8">
        <v>9130</v>
      </c>
      <c r="S894" s="2">
        <v>9.1300000000000008</v>
      </c>
    </row>
    <row r="895" spans="1:19" x14ac:dyDescent="0.25">
      <c r="A895" s="2">
        <f t="shared" si="39"/>
        <v>5</v>
      </c>
      <c r="B895" s="2">
        <f t="shared" si="40"/>
        <v>30</v>
      </c>
      <c r="C895" s="2" t="str">
        <f t="shared" si="41"/>
        <v>miércoles</v>
      </c>
      <c r="D895" s="16" t="s">
        <v>1936</v>
      </c>
      <c r="E895" s="7" t="s">
        <v>1937</v>
      </c>
      <c r="F895" s="7">
        <v>707</v>
      </c>
      <c r="G895" s="7">
        <v>787</v>
      </c>
      <c r="H895" s="7" t="s">
        <v>53</v>
      </c>
      <c r="I895" s="7" t="s">
        <v>53</v>
      </c>
      <c r="J895" s="7" t="s">
        <v>23</v>
      </c>
      <c r="K895" s="7">
        <v>2361</v>
      </c>
      <c r="L895" s="7">
        <v>7777</v>
      </c>
      <c r="M895" s="7" t="s">
        <v>24</v>
      </c>
      <c r="N895" s="7" t="s">
        <v>31</v>
      </c>
      <c r="O895" s="7" t="s">
        <v>25</v>
      </c>
      <c r="P895" s="7">
        <v>25000</v>
      </c>
      <c r="Q895" s="7">
        <v>12580</v>
      </c>
      <c r="R895" s="8">
        <v>12420</v>
      </c>
      <c r="S895" s="2">
        <v>12.42</v>
      </c>
    </row>
    <row r="896" spans="1:19" x14ac:dyDescent="0.25">
      <c r="A896" s="2">
        <f t="shared" si="39"/>
        <v>5</v>
      </c>
      <c r="B896" s="2">
        <f t="shared" si="40"/>
        <v>30</v>
      </c>
      <c r="C896" s="2" t="str">
        <f t="shared" si="41"/>
        <v>miércoles</v>
      </c>
      <c r="D896" s="16" t="s">
        <v>1938</v>
      </c>
      <c r="E896" s="7" t="s">
        <v>1939</v>
      </c>
      <c r="F896" s="7">
        <v>749</v>
      </c>
      <c r="G896" s="7">
        <v>827</v>
      </c>
      <c r="H896" s="7" t="s">
        <v>105</v>
      </c>
      <c r="I896" s="7" t="s">
        <v>105</v>
      </c>
      <c r="J896" s="7" t="s">
        <v>23</v>
      </c>
      <c r="K896" s="7">
        <v>2161</v>
      </c>
      <c r="L896" s="7">
        <v>7777</v>
      </c>
      <c r="M896" s="7" t="s">
        <v>24</v>
      </c>
      <c r="N896" s="7" t="s">
        <v>31</v>
      </c>
      <c r="O896" s="7" t="s">
        <v>25</v>
      </c>
      <c r="P896" s="7">
        <v>18180</v>
      </c>
      <c r="Q896" s="7">
        <v>12230</v>
      </c>
      <c r="R896" s="8">
        <v>5950</v>
      </c>
      <c r="S896" s="2">
        <v>5.95</v>
      </c>
    </row>
    <row r="897" spans="1:19" x14ac:dyDescent="0.25">
      <c r="A897" s="2">
        <f t="shared" si="39"/>
        <v>5</v>
      </c>
      <c r="B897" s="2">
        <f t="shared" si="40"/>
        <v>30</v>
      </c>
      <c r="C897" s="2" t="str">
        <f t="shared" si="41"/>
        <v>miércoles</v>
      </c>
      <c r="D897" s="16" t="s">
        <v>1940</v>
      </c>
      <c r="E897" s="7" t="s">
        <v>1941</v>
      </c>
      <c r="F897" s="7">
        <v>752</v>
      </c>
      <c r="G897" s="7">
        <v>831</v>
      </c>
      <c r="H897" s="7" t="s">
        <v>42</v>
      </c>
      <c r="I897" s="7" t="s">
        <v>42</v>
      </c>
      <c r="J897" s="7" t="s">
        <v>23</v>
      </c>
      <c r="K897" s="7">
        <v>2361</v>
      </c>
      <c r="L897" s="7">
        <v>7777</v>
      </c>
      <c r="M897" s="7" t="s">
        <v>24</v>
      </c>
      <c r="N897" s="7" t="s">
        <v>31</v>
      </c>
      <c r="O897" s="7" t="s">
        <v>25</v>
      </c>
      <c r="P897" s="7">
        <v>16990</v>
      </c>
      <c r="Q897" s="7">
        <v>12060</v>
      </c>
      <c r="R897" s="8">
        <v>4930</v>
      </c>
      <c r="S897" s="2">
        <v>4.93</v>
      </c>
    </row>
    <row r="898" spans="1:19" x14ac:dyDescent="0.25">
      <c r="A898" s="2">
        <f t="shared" si="39"/>
        <v>5</v>
      </c>
      <c r="B898" s="2">
        <f t="shared" si="40"/>
        <v>30</v>
      </c>
      <c r="C898" s="2" t="str">
        <f t="shared" si="41"/>
        <v>miércoles</v>
      </c>
      <c r="D898" s="16" t="s">
        <v>1942</v>
      </c>
      <c r="E898" s="7" t="s">
        <v>1943</v>
      </c>
      <c r="F898" s="7">
        <v>760</v>
      </c>
      <c r="G898" s="7">
        <v>838</v>
      </c>
      <c r="H898" s="7" t="s">
        <v>46</v>
      </c>
      <c r="I898" s="7" t="s">
        <v>46</v>
      </c>
      <c r="J898" s="7" t="s">
        <v>23</v>
      </c>
      <c r="K898" s="7">
        <v>2361</v>
      </c>
      <c r="L898" s="7">
        <v>7777</v>
      </c>
      <c r="M898" s="7" t="s">
        <v>24</v>
      </c>
      <c r="N898" s="7" t="s">
        <v>31</v>
      </c>
      <c r="O898" s="7" t="s">
        <v>25</v>
      </c>
      <c r="P898" s="7">
        <v>17050</v>
      </c>
      <c r="Q898" s="7">
        <v>12200</v>
      </c>
      <c r="R898" s="8">
        <v>4850</v>
      </c>
      <c r="S898" s="2">
        <v>4.8499999999999996</v>
      </c>
    </row>
    <row r="899" spans="1:19" x14ac:dyDescent="0.25">
      <c r="A899" s="2">
        <f t="shared" ref="A899:A941" si="42">MONTH(D899)</f>
        <v>5</v>
      </c>
      <c r="B899" s="2">
        <f t="shared" ref="B899:B941" si="43">DAY(D899)</f>
        <v>30</v>
      </c>
      <c r="C899" s="2" t="str">
        <f t="shared" ref="C899:C941" si="44">TEXT(D899,"DDDD")</f>
        <v>miércoles</v>
      </c>
      <c r="D899" s="16" t="s">
        <v>1944</v>
      </c>
      <c r="E899" s="7" t="s">
        <v>1945</v>
      </c>
      <c r="F899" s="7">
        <v>773</v>
      </c>
      <c r="G899" s="7">
        <v>850</v>
      </c>
      <c r="H899" s="7" t="s">
        <v>110</v>
      </c>
      <c r="I899" s="7" t="s">
        <v>110</v>
      </c>
      <c r="J899" s="7" t="s">
        <v>23</v>
      </c>
      <c r="K899" s="7">
        <v>2161</v>
      </c>
      <c r="L899" s="7">
        <v>7777</v>
      </c>
      <c r="M899" s="7" t="s">
        <v>24</v>
      </c>
      <c r="N899" s="7" t="s">
        <v>31</v>
      </c>
      <c r="O899" s="7" t="s">
        <v>43</v>
      </c>
      <c r="P899" s="7">
        <v>23820</v>
      </c>
      <c r="Q899" s="7">
        <v>10620</v>
      </c>
      <c r="R899" s="8">
        <v>13200</v>
      </c>
      <c r="S899" s="2">
        <v>13.2</v>
      </c>
    </row>
    <row r="900" spans="1:19" x14ac:dyDescent="0.25">
      <c r="A900" s="2">
        <f t="shared" si="42"/>
        <v>5</v>
      </c>
      <c r="B900" s="2">
        <f t="shared" si="43"/>
        <v>30</v>
      </c>
      <c r="C900" s="2" t="str">
        <f t="shared" si="44"/>
        <v>miércoles</v>
      </c>
      <c r="D900" s="16" t="s">
        <v>1946</v>
      </c>
      <c r="E900" s="7" t="s">
        <v>1947</v>
      </c>
      <c r="F900" s="7">
        <v>776</v>
      </c>
      <c r="G900" s="7">
        <v>860</v>
      </c>
      <c r="H900" s="7" t="s">
        <v>59</v>
      </c>
      <c r="I900" s="7" t="s">
        <v>87</v>
      </c>
      <c r="J900" s="7" t="s">
        <v>23</v>
      </c>
      <c r="K900" s="7">
        <v>2161</v>
      </c>
      <c r="L900" s="7">
        <v>7777</v>
      </c>
      <c r="M900" s="7" t="s">
        <v>24</v>
      </c>
      <c r="N900" s="7" t="s">
        <v>31</v>
      </c>
      <c r="O900" s="7" t="s">
        <v>25</v>
      </c>
      <c r="P900" s="7">
        <v>20470</v>
      </c>
      <c r="Q900" s="7">
        <v>12560</v>
      </c>
      <c r="R900" s="8">
        <v>7910</v>
      </c>
      <c r="S900" s="2">
        <v>7.91</v>
      </c>
    </row>
    <row r="901" spans="1:19" x14ac:dyDescent="0.25">
      <c r="A901" s="2">
        <f t="shared" si="42"/>
        <v>5</v>
      </c>
      <c r="B901" s="2">
        <f t="shared" si="43"/>
        <v>30</v>
      </c>
      <c r="C901" s="2" t="str">
        <f t="shared" si="44"/>
        <v>miércoles</v>
      </c>
      <c r="D901" s="16" t="s">
        <v>1948</v>
      </c>
      <c r="E901" s="7" t="s">
        <v>1949</v>
      </c>
      <c r="F901" s="7">
        <v>789</v>
      </c>
      <c r="G901" s="7">
        <v>863</v>
      </c>
      <c r="H901" s="7" t="s">
        <v>53</v>
      </c>
      <c r="I901" s="7" t="s">
        <v>53</v>
      </c>
      <c r="J901" s="7" t="s">
        <v>23</v>
      </c>
      <c r="K901" s="7">
        <v>2361</v>
      </c>
      <c r="L901" s="7">
        <v>7777</v>
      </c>
      <c r="M901" s="7" t="s">
        <v>24</v>
      </c>
      <c r="N901" s="7" t="s">
        <v>31</v>
      </c>
      <c r="O901" s="7" t="s">
        <v>25</v>
      </c>
      <c r="P901" s="7">
        <v>19470</v>
      </c>
      <c r="Q901" s="7">
        <v>12600</v>
      </c>
      <c r="R901" s="8">
        <v>6870</v>
      </c>
      <c r="S901" s="2">
        <v>6.87</v>
      </c>
    </row>
    <row r="902" spans="1:19" x14ac:dyDescent="0.25">
      <c r="A902" s="2">
        <f t="shared" si="42"/>
        <v>5</v>
      </c>
      <c r="B902" s="2">
        <f t="shared" si="43"/>
        <v>31</v>
      </c>
      <c r="C902" s="2" t="str">
        <f t="shared" si="44"/>
        <v>jueves</v>
      </c>
      <c r="D902" s="16" t="s">
        <v>1950</v>
      </c>
      <c r="E902" s="7" t="s">
        <v>1951</v>
      </c>
      <c r="F902" s="7">
        <v>31</v>
      </c>
      <c r="G902" s="7">
        <v>68</v>
      </c>
      <c r="H902" s="7" t="s">
        <v>35</v>
      </c>
      <c r="I902" s="7" t="s">
        <v>35</v>
      </c>
      <c r="J902" s="7" t="s">
        <v>23</v>
      </c>
      <c r="K902" s="7">
        <v>2361</v>
      </c>
      <c r="L902" s="7">
        <v>7777</v>
      </c>
      <c r="M902" s="7" t="s">
        <v>24</v>
      </c>
      <c r="N902" s="7" t="s">
        <v>31</v>
      </c>
      <c r="O902" s="7" t="s">
        <v>25</v>
      </c>
      <c r="P902" s="7">
        <v>20770</v>
      </c>
      <c r="Q902" s="7">
        <v>13040</v>
      </c>
      <c r="R902" s="8">
        <v>7730</v>
      </c>
      <c r="S902" s="2">
        <v>7.73</v>
      </c>
    </row>
    <row r="903" spans="1:19" x14ac:dyDescent="0.25">
      <c r="A903" s="2">
        <f t="shared" si="42"/>
        <v>5</v>
      </c>
      <c r="B903" s="2">
        <f t="shared" si="43"/>
        <v>31</v>
      </c>
      <c r="C903" s="2" t="str">
        <f t="shared" si="44"/>
        <v>jueves</v>
      </c>
      <c r="D903" s="16" t="s">
        <v>1952</v>
      </c>
      <c r="E903" s="7" t="s">
        <v>1953</v>
      </c>
      <c r="F903" s="7">
        <v>39</v>
      </c>
      <c r="G903" s="7">
        <v>191</v>
      </c>
      <c r="H903" s="7" t="s">
        <v>62</v>
      </c>
      <c r="I903" s="7" t="s">
        <v>62</v>
      </c>
      <c r="J903" s="7" t="s">
        <v>23</v>
      </c>
      <c r="K903" s="7">
        <v>2361</v>
      </c>
      <c r="L903" s="7">
        <v>7777</v>
      </c>
      <c r="M903" s="7" t="s">
        <v>24</v>
      </c>
      <c r="N903" s="7" t="s">
        <v>31</v>
      </c>
      <c r="O903" s="7" t="s">
        <v>25</v>
      </c>
      <c r="P903" s="7">
        <v>19500</v>
      </c>
      <c r="Q903" s="7">
        <v>11820</v>
      </c>
      <c r="R903" s="8">
        <v>7680</v>
      </c>
      <c r="S903" s="2">
        <v>7.68</v>
      </c>
    </row>
    <row r="904" spans="1:19" x14ac:dyDescent="0.25">
      <c r="A904" s="2">
        <f t="shared" si="42"/>
        <v>5</v>
      </c>
      <c r="B904" s="2">
        <f t="shared" si="43"/>
        <v>31</v>
      </c>
      <c r="C904" s="2" t="str">
        <f t="shared" si="44"/>
        <v>jueves</v>
      </c>
      <c r="D904" s="16" t="s">
        <v>1955</v>
      </c>
      <c r="E904" s="7" t="s">
        <v>1956</v>
      </c>
      <c r="F904" s="7">
        <v>59</v>
      </c>
      <c r="G904" s="7">
        <v>278</v>
      </c>
      <c r="H904" s="7" t="s">
        <v>30</v>
      </c>
      <c r="I904" s="7" t="s">
        <v>30</v>
      </c>
      <c r="J904" s="7" t="s">
        <v>23</v>
      </c>
      <c r="K904" s="7">
        <v>2361</v>
      </c>
      <c r="L904" s="7">
        <v>7777</v>
      </c>
      <c r="M904" s="7" t="s">
        <v>24</v>
      </c>
      <c r="N904" s="7" t="s">
        <v>31</v>
      </c>
      <c r="O904" s="7" t="s">
        <v>25</v>
      </c>
      <c r="P904" s="7">
        <v>16930</v>
      </c>
      <c r="Q904" s="7">
        <v>12060</v>
      </c>
      <c r="R904" s="8">
        <v>4870</v>
      </c>
      <c r="S904" s="2">
        <v>4.87</v>
      </c>
    </row>
    <row r="905" spans="1:19" x14ac:dyDescent="0.25">
      <c r="A905" s="2">
        <f t="shared" si="42"/>
        <v>5</v>
      </c>
      <c r="B905" s="2">
        <f t="shared" si="43"/>
        <v>31</v>
      </c>
      <c r="C905" s="2" t="str">
        <f t="shared" si="44"/>
        <v>jueves</v>
      </c>
      <c r="D905" s="16" t="s">
        <v>1958</v>
      </c>
      <c r="E905" s="7" t="s">
        <v>1959</v>
      </c>
      <c r="F905" s="7">
        <v>143</v>
      </c>
      <c r="G905" s="7">
        <v>181</v>
      </c>
      <c r="H905" s="7" t="s">
        <v>49</v>
      </c>
      <c r="I905" s="7" t="s">
        <v>49</v>
      </c>
      <c r="J905" s="7" t="s">
        <v>23</v>
      </c>
      <c r="K905" s="7">
        <v>2361</v>
      </c>
      <c r="L905" s="7">
        <v>7777</v>
      </c>
      <c r="M905" s="7" t="s">
        <v>24</v>
      </c>
      <c r="N905" s="7" t="s">
        <v>31</v>
      </c>
      <c r="O905" s="7" t="s">
        <v>25</v>
      </c>
      <c r="P905" s="7">
        <v>18210</v>
      </c>
      <c r="Q905" s="7">
        <v>12070</v>
      </c>
      <c r="R905" s="8">
        <v>6140</v>
      </c>
      <c r="S905" s="2">
        <v>6.14</v>
      </c>
    </row>
    <row r="906" spans="1:19" x14ac:dyDescent="0.25">
      <c r="A906" s="2">
        <f t="shared" si="42"/>
        <v>5</v>
      </c>
      <c r="B906" s="2">
        <f t="shared" si="43"/>
        <v>31</v>
      </c>
      <c r="C906" s="2" t="str">
        <f t="shared" si="44"/>
        <v>jueves</v>
      </c>
      <c r="D906" s="16" t="s">
        <v>1960</v>
      </c>
      <c r="E906" s="7" t="s">
        <v>1961</v>
      </c>
      <c r="F906" s="7">
        <v>156</v>
      </c>
      <c r="G906" s="7">
        <v>204</v>
      </c>
      <c r="H906" s="7" t="s">
        <v>42</v>
      </c>
      <c r="I906" s="7" t="s">
        <v>42</v>
      </c>
      <c r="J906" s="7" t="s">
        <v>23</v>
      </c>
      <c r="K906" s="7">
        <v>2361</v>
      </c>
      <c r="L906" s="7">
        <v>7777</v>
      </c>
      <c r="M906" s="7" t="s">
        <v>24</v>
      </c>
      <c r="N906" s="7" t="s">
        <v>31</v>
      </c>
      <c r="O906" s="7" t="s">
        <v>25</v>
      </c>
      <c r="P906" s="7">
        <v>28940</v>
      </c>
      <c r="Q906" s="7">
        <v>12120</v>
      </c>
      <c r="R906" s="8">
        <v>16820</v>
      </c>
      <c r="S906" s="2">
        <v>16.82</v>
      </c>
    </row>
    <row r="907" spans="1:19" x14ac:dyDescent="0.25">
      <c r="A907" s="2">
        <f t="shared" si="42"/>
        <v>5</v>
      </c>
      <c r="B907" s="2">
        <f t="shared" si="43"/>
        <v>31</v>
      </c>
      <c r="C907" s="2" t="str">
        <f t="shared" si="44"/>
        <v>jueves</v>
      </c>
      <c r="D907" s="16" t="s">
        <v>1962</v>
      </c>
      <c r="E907" s="7" t="s">
        <v>1963</v>
      </c>
      <c r="F907" s="7">
        <v>173</v>
      </c>
      <c r="G907" s="7">
        <v>222</v>
      </c>
      <c r="H907" s="7" t="s">
        <v>39</v>
      </c>
      <c r="I907" s="7">
        <v>1308</v>
      </c>
      <c r="J907" s="7" t="s">
        <v>23</v>
      </c>
      <c r="K907" s="7">
        <v>2361</v>
      </c>
      <c r="L907" s="7">
        <v>7777</v>
      </c>
      <c r="M907" s="7" t="s">
        <v>24</v>
      </c>
      <c r="N907" s="7" t="s">
        <v>31</v>
      </c>
      <c r="O907" s="7" t="s">
        <v>25</v>
      </c>
      <c r="P907" s="7">
        <v>15050</v>
      </c>
      <c r="Q907" s="7">
        <v>12220</v>
      </c>
      <c r="R907" s="8">
        <v>2830</v>
      </c>
      <c r="S907" s="2">
        <v>2.83</v>
      </c>
    </row>
    <row r="908" spans="1:19" x14ac:dyDescent="0.25">
      <c r="A908" s="2">
        <f t="shared" si="42"/>
        <v>5</v>
      </c>
      <c r="B908" s="2">
        <f t="shared" si="43"/>
        <v>31</v>
      </c>
      <c r="C908" s="2" t="str">
        <f t="shared" si="44"/>
        <v>jueves</v>
      </c>
      <c r="D908" s="16" t="s">
        <v>1964</v>
      </c>
      <c r="E908" s="7" t="s">
        <v>1965</v>
      </c>
      <c r="F908" s="7">
        <v>177</v>
      </c>
      <c r="G908" s="7">
        <v>188</v>
      </c>
      <c r="H908" s="7" t="s">
        <v>70</v>
      </c>
      <c r="I908" s="7" t="s">
        <v>70</v>
      </c>
      <c r="J908" s="7" t="s">
        <v>23</v>
      </c>
      <c r="K908" s="7">
        <v>2361</v>
      </c>
      <c r="L908" s="7">
        <v>7777</v>
      </c>
      <c r="M908" s="7" t="s">
        <v>24</v>
      </c>
      <c r="N908" s="7" t="s">
        <v>31</v>
      </c>
      <c r="O908" s="7" t="s">
        <v>43</v>
      </c>
      <c r="P908" s="7">
        <v>18690</v>
      </c>
      <c r="Q908" s="7">
        <v>9830</v>
      </c>
      <c r="R908" s="8">
        <v>8860</v>
      </c>
      <c r="S908" s="2">
        <v>8.86</v>
      </c>
    </row>
    <row r="909" spans="1:19" x14ac:dyDescent="0.25">
      <c r="A909" s="2">
        <f t="shared" si="42"/>
        <v>5</v>
      </c>
      <c r="B909" s="2">
        <f t="shared" si="43"/>
        <v>31</v>
      </c>
      <c r="C909" s="2" t="str">
        <f t="shared" si="44"/>
        <v>jueves</v>
      </c>
      <c r="D909" s="16" t="s">
        <v>1966</v>
      </c>
      <c r="E909" s="7" t="s">
        <v>1967</v>
      </c>
      <c r="F909" s="7">
        <v>182</v>
      </c>
      <c r="G909" s="7">
        <v>219</v>
      </c>
      <c r="H909" s="7" t="s">
        <v>56</v>
      </c>
      <c r="I909" s="7">
        <v>1305</v>
      </c>
      <c r="J909" s="7" t="s">
        <v>23</v>
      </c>
      <c r="K909" s="7">
        <v>2361</v>
      </c>
      <c r="L909" s="7">
        <v>7777</v>
      </c>
      <c r="M909" s="7" t="s">
        <v>24</v>
      </c>
      <c r="N909" s="7" t="s">
        <v>31</v>
      </c>
      <c r="O909" s="7" t="s">
        <v>25</v>
      </c>
      <c r="P909" s="7">
        <v>15910</v>
      </c>
      <c r="Q909" s="7">
        <v>12210</v>
      </c>
      <c r="R909" s="8">
        <v>3700</v>
      </c>
      <c r="S909" s="2">
        <v>3.7</v>
      </c>
    </row>
    <row r="910" spans="1:19" x14ac:dyDescent="0.25">
      <c r="A910" s="2">
        <f t="shared" si="42"/>
        <v>5</v>
      </c>
      <c r="B910" s="2">
        <f t="shared" si="43"/>
        <v>31</v>
      </c>
      <c r="C910" s="2" t="str">
        <f t="shared" si="44"/>
        <v>jueves</v>
      </c>
      <c r="D910" s="16" t="s">
        <v>1968</v>
      </c>
      <c r="E910" s="7" t="s">
        <v>1969</v>
      </c>
      <c r="F910" s="7">
        <v>212</v>
      </c>
      <c r="G910" s="7">
        <v>227</v>
      </c>
      <c r="H910" s="7" t="s">
        <v>38</v>
      </c>
      <c r="I910" s="7" t="s">
        <v>38</v>
      </c>
      <c r="J910" s="7" t="s">
        <v>23</v>
      </c>
      <c r="K910" s="7">
        <v>2361</v>
      </c>
      <c r="L910" s="7">
        <v>7777</v>
      </c>
      <c r="M910" s="7" t="s">
        <v>24</v>
      </c>
      <c r="N910" s="7" t="s">
        <v>31</v>
      </c>
      <c r="O910" s="7" t="s">
        <v>43</v>
      </c>
      <c r="P910" s="7">
        <v>21260</v>
      </c>
      <c r="Q910" s="7">
        <v>11940</v>
      </c>
      <c r="R910" s="8">
        <v>9320</v>
      </c>
      <c r="S910" s="2">
        <v>9.32</v>
      </c>
    </row>
    <row r="911" spans="1:19" x14ac:dyDescent="0.25">
      <c r="A911" s="2">
        <f t="shared" si="42"/>
        <v>5</v>
      </c>
      <c r="B911" s="2">
        <f t="shared" si="43"/>
        <v>31</v>
      </c>
      <c r="C911" s="2" t="str">
        <f t="shared" si="44"/>
        <v>jueves</v>
      </c>
      <c r="D911" s="16" t="s">
        <v>1970</v>
      </c>
      <c r="E911" s="7" t="s">
        <v>1971</v>
      </c>
      <c r="F911" s="7">
        <v>3</v>
      </c>
      <c r="G911" s="7">
        <v>263</v>
      </c>
      <c r="H911" s="7" t="s">
        <v>53</v>
      </c>
      <c r="I911" s="7" t="s">
        <v>53</v>
      </c>
      <c r="J911" s="7" t="s">
        <v>23</v>
      </c>
      <c r="K911" s="7">
        <v>2361</v>
      </c>
      <c r="L911" s="7">
        <v>7777</v>
      </c>
      <c r="M911" s="7" t="s">
        <v>24</v>
      </c>
      <c r="N911" s="7" t="s">
        <v>31</v>
      </c>
      <c r="O911" s="7" t="s">
        <v>25</v>
      </c>
      <c r="P911" s="7">
        <v>23140</v>
      </c>
      <c r="Q911" s="7">
        <v>12590</v>
      </c>
      <c r="R911" s="8">
        <v>10550</v>
      </c>
      <c r="S911" s="2">
        <v>10.55</v>
      </c>
    </row>
    <row r="912" spans="1:19" x14ac:dyDescent="0.25">
      <c r="A912" s="2">
        <f t="shared" si="42"/>
        <v>5</v>
      </c>
      <c r="B912" s="2">
        <f t="shared" si="43"/>
        <v>31</v>
      </c>
      <c r="C912" s="2" t="str">
        <f t="shared" si="44"/>
        <v>jueves</v>
      </c>
      <c r="D912" s="16" t="s">
        <v>1972</v>
      </c>
      <c r="E912" s="7" t="s">
        <v>1973</v>
      </c>
      <c r="F912" s="7">
        <v>5</v>
      </c>
      <c r="G912" s="7">
        <v>3</v>
      </c>
      <c r="H912" s="7" t="s">
        <v>110</v>
      </c>
      <c r="I912" s="7" t="s">
        <v>110</v>
      </c>
      <c r="J912" s="7" t="s">
        <v>23</v>
      </c>
      <c r="K912" s="7">
        <v>2161</v>
      </c>
      <c r="L912" s="7">
        <v>7777</v>
      </c>
      <c r="M912" s="7" t="s">
        <v>24</v>
      </c>
      <c r="N912" s="7" t="s">
        <v>31</v>
      </c>
      <c r="O912" s="7" t="s">
        <v>25</v>
      </c>
      <c r="P912" s="7">
        <v>15550</v>
      </c>
      <c r="Q912" s="7">
        <v>10670</v>
      </c>
      <c r="R912" s="8">
        <v>4880</v>
      </c>
      <c r="S912" s="2">
        <v>4.88</v>
      </c>
    </row>
    <row r="913" spans="1:19" x14ac:dyDescent="0.25">
      <c r="A913" s="2">
        <f t="shared" si="42"/>
        <v>5</v>
      </c>
      <c r="B913" s="2">
        <f t="shared" si="43"/>
        <v>31</v>
      </c>
      <c r="C913" s="2" t="str">
        <f t="shared" si="44"/>
        <v>jueves</v>
      </c>
      <c r="D913" s="16" t="s">
        <v>1974</v>
      </c>
      <c r="E913" s="7" t="s">
        <v>1975</v>
      </c>
      <c r="F913" s="7">
        <v>7</v>
      </c>
      <c r="G913" s="7">
        <v>2</v>
      </c>
      <c r="H913" s="7" t="s">
        <v>49</v>
      </c>
      <c r="I913" s="7" t="s">
        <v>49</v>
      </c>
      <c r="J913" s="7" t="s">
        <v>23</v>
      </c>
      <c r="K913" s="7">
        <v>2361</v>
      </c>
      <c r="L913" s="7">
        <v>7777</v>
      </c>
      <c r="M913" s="7" t="s">
        <v>24</v>
      </c>
      <c r="N913" s="7" t="s">
        <v>31</v>
      </c>
      <c r="O913" s="7" t="s">
        <v>25</v>
      </c>
      <c r="P913" s="7">
        <v>18450</v>
      </c>
      <c r="Q913" s="7">
        <v>12170</v>
      </c>
      <c r="R913" s="8">
        <v>6280</v>
      </c>
      <c r="S913" s="2">
        <v>6.28</v>
      </c>
    </row>
    <row r="914" spans="1:19" x14ac:dyDescent="0.25">
      <c r="A914" s="2">
        <f t="shared" si="42"/>
        <v>5</v>
      </c>
      <c r="B914" s="2">
        <f t="shared" si="43"/>
        <v>31</v>
      </c>
      <c r="C914" s="2" t="str">
        <f t="shared" si="44"/>
        <v>jueves</v>
      </c>
      <c r="D914" s="16" t="s">
        <v>1976</v>
      </c>
      <c r="E914" s="7" t="s">
        <v>1977</v>
      </c>
      <c r="F914" s="7">
        <v>233</v>
      </c>
      <c r="G914" s="7">
        <v>279</v>
      </c>
      <c r="H914" s="7" t="s">
        <v>46</v>
      </c>
      <c r="I914" s="7" t="s">
        <v>46</v>
      </c>
      <c r="J914" s="7" t="s">
        <v>23</v>
      </c>
      <c r="K914" s="7">
        <v>2361</v>
      </c>
      <c r="L914" s="7">
        <v>7777</v>
      </c>
      <c r="M914" s="7" t="s">
        <v>24</v>
      </c>
      <c r="N914" s="7" t="s">
        <v>31</v>
      </c>
      <c r="O914" s="7" t="s">
        <v>25</v>
      </c>
      <c r="P914" s="7">
        <v>18240</v>
      </c>
      <c r="Q914" s="7">
        <v>12150</v>
      </c>
      <c r="R914" s="8">
        <v>6090</v>
      </c>
      <c r="S914" s="2">
        <v>6.09</v>
      </c>
    </row>
    <row r="915" spans="1:19" x14ac:dyDescent="0.25">
      <c r="A915" s="2">
        <f t="shared" si="42"/>
        <v>5</v>
      </c>
      <c r="B915" s="2">
        <f t="shared" si="43"/>
        <v>31</v>
      </c>
      <c r="C915" s="2" t="str">
        <f t="shared" si="44"/>
        <v>jueves</v>
      </c>
      <c r="D915" s="16" t="s">
        <v>1978</v>
      </c>
      <c r="E915" s="7" t="s">
        <v>1979</v>
      </c>
      <c r="F915" s="7">
        <v>244</v>
      </c>
      <c r="G915" s="7">
        <v>299</v>
      </c>
      <c r="H915" s="7" t="s">
        <v>62</v>
      </c>
      <c r="I915" s="7" t="s">
        <v>62</v>
      </c>
      <c r="J915" s="7" t="s">
        <v>23</v>
      </c>
      <c r="K915" s="7">
        <v>2161</v>
      </c>
      <c r="L915" s="7">
        <v>7777</v>
      </c>
      <c r="M915" s="7" t="s">
        <v>24</v>
      </c>
      <c r="N915" s="7" t="s">
        <v>31</v>
      </c>
      <c r="O915" s="7" t="s">
        <v>25</v>
      </c>
      <c r="P915" s="7">
        <v>19200</v>
      </c>
      <c r="Q915" s="7">
        <v>11810</v>
      </c>
      <c r="R915" s="8">
        <v>7390</v>
      </c>
      <c r="S915" s="2">
        <v>7.39</v>
      </c>
    </row>
    <row r="916" spans="1:19" x14ac:dyDescent="0.25">
      <c r="A916" s="2">
        <f t="shared" si="42"/>
        <v>5</v>
      </c>
      <c r="B916" s="2">
        <f t="shared" si="43"/>
        <v>31</v>
      </c>
      <c r="C916" s="2" t="str">
        <f t="shared" si="44"/>
        <v>jueves</v>
      </c>
      <c r="D916" s="16" t="s">
        <v>1980</v>
      </c>
      <c r="E916" s="7" t="s">
        <v>1981</v>
      </c>
      <c r="F916" s="7">
        <v>246</v>
      </c>
      <c r="G916" s="7">
        <v>295</v>
      </c>
      <c r="H916" s="7" t="s">
        <v>35</v>
      </c>
      <c r="I916" s="7" t="s">
        <v>35</v>
      </c>
      <c r="J916" s="7" t="s">
        <v>23</v>
      </c>
      <c r="K916" s="7">
        <v>2161</v>
      </c>
      <c r="L916" s="7">
        <v>7777</v>
      </c>
      <c r="M916" s="7" t="s">
        <v>24</v>
      </c>
      <c r="N916" s="7" t="s">
        <v>31</v>
      </c>
      <c r="O916" s="7" t="s">
        <v>25</v>
      </c>
      <c r="P916" s="7">
        <v>28830</v>
      </c>
      <c r="Q916" s="7">
        <v>13210</v>
      </c>
      <c r="R916" s="8">
        <v>15620</v>
      </c>
      <c r="S916" s="2">
        <v>15.62</v>
      </c>
    </row>
    <row r="917" spans="1:19" x14ac:dyDescent="0.25">
      <c r="A917" s="2">
        <f t="shared" si="42"/>
        <v>5</v>
      </c>
      <c r="B917" s="2">
        <f t="shared" si="43"/>
        <v>31</v>
      </c>
      <c r="C917" s="2" t="str">
        <f t="shared" si="44"/>
        <v>jueves</v>
      </c>
      <c r="D917" s="16" t="s">
        <v>1982</v>
      </c>
      <c r="E917" s="7" t="s">
        <v>1983</v>
      </c>
      <c r="F917" s="7">
        <v>251</v>
      </c>
      <c r="G917" s="7">
        <v>302</v>
      </c>
      <c r="H917" s="7" t="s">
        <v>94</v>
      </c>
      <c r="I917" s="7">
        <v>1333</v>
      </c>
      <c r="J917" s="7" t="s">
        <v>23</v>
      </c>
      <c r="K917" s="7">
        <v>2161</v>
      </c>
      <c r="L917" s="7">
        <v>7777</v>
      </c>
      <c r="M917" s="7" t="s">
        <v>24</v>
      </c>
      <c r="N917" s="7" t="s">
        <v>31</v>
      </c>
      <c r="O917" s="7" t="s">
        <v>25</v>
      </c>
      <c r="P917" s="7">
        <v>16390</v>
      </c>
      <c r="Q917" s="7">
        <v>12000</v>
      </c>
      <c r="R917" s="8">
        <v>4390</v>
      </c>
      <c r="S917" s="2">
        <v>4.3899999999999997</v>
      </c>
    </row>
    <row r="918" spans="1:19" x14ac:dyDescent="0.25">
      <c r="A918" s="2">
        <f t="shared" si="42"/>
        <v>5</v>
      </c>
      <c r="B918" s="2">
        <f t="shared" si="43"/>
        <v>31</v>
      </c>
      <c r="C918" s="2" t="str">
        <f t="shared" si="44"/>
        <v>jueves</v>
      </c>
      <c r="D918" s="16" t="s">
        <v>1984</v>
      </c>
      <c r="E918" s="7" t="s">
        <v>1985</v>
      </c>
      <c r="F918" s="7">
        <v>322</v>
      </c>
      <c r="G918" s="7">
        <v>358</v>
      </c>
      <c r="H918" s="7" t="s">
        <v>38</v>
      </c>
      <c r="I918" s="7" t="s">
        <v>38</v>
      </c>
      <c r="J918" s="7" t="s">
        <v>23</v>
      </c>
      <c r="K918" s="7">
        <v>2161</v>
      </c>
      <c r="L918" s="7">
        <v>7777</v>
      </c>
      <c r="M918" s="7" t="s">
        <v>24</v>
      </c>
      <c r="N918" s="7" t="s">
        <v>31</v>
      </c>
      <c r="O918" s="7" t="s">
        <v>43</v>
      </c>
      <c r="P918" s="7">
        <v>29360</v>
      </c>
      <c r="Q918" s="7">
        <v>11930</v>
      </c>
      <c r="R918" s="8">
        <v>17430</v>
      </c>
      <c r="S918" s="2">
        <v>17.43</v>
      </c>
    </row>
    <row r="919" spans="1:19" x14ac:dyDescent="0.25">
      <c r="A919" s="2">
        <f t="shared" si="42"/>
        <v>5</v>
      </c>
      <c r="B919" s="2">
        <f t="shared" si="43"/>
        <v>31</v>
      </c>
      <c r="C919" s="2" t="str">
        <f t="shared" si="44"/>
        <v>jueves</v>
      </c>
      <c r="D919" s="16" t="s">
        <v>1986</v>
      </c>
      <c r="E919" s="7" t="s">
        <v>1987</v>
      </c>
      <c r="F919" s="7">
        <v>324</v>
      </c>
      <c r="G919" s="7">
        <v>377</v>
      </c>
      <c r="H919" s="7" t="s">
        <v>59</v>
      </c>
      <c r="I919" s="7" t="s">
        <v>87</v>
      </c>
      <c r="J919" s="7" t="s">
        <v>23</v>
      </c>
      <c r="K919" s="7">
        <v>2361</v>
      </c>
      <c r="L919" s="7">
        <v>7777</v>
      </c>
      <c r="M919" s="7" t="s">
        <v>24</v>
      </c>
      <c r="N919" s="7" t="s">
        <v>31</v>
      </c>
      <c r="O919" s="7" t="s">
        <v>25</v>
      </c>
      <c r="P919" s="7">
        <v>23140</v>
      </c>
      <c r="Q919" s="7">
        <v>12390</v>
      </c>
      <c r="R919" s="8">
        <v>10750</v>
      </c>
      <c r="S919" s="2">
        <v>10.75</v>
      </c>
    </row>
    <row r="920" spans="1:19" x14ac:dyDescent="0.25">
      <c r="A920" s="2">
        <f t="shared" si="42"/>
        <v>5</v>
      </c>
      <c r="B920" s="2">
        <f t="shared" si="43"/>
        <v>31</v>
      </c>
      <c r="C920" s="2" t="str">
        <f t="shared" si="44"/>
        <v>jueves</v>
      </c>
      <c r="D920" s="16" t="s">
        <v>1988</v>
      </c>
      <c r="E920" s="7" t="s">
        <v>1989</v>
      </c>
      <c r="F920" s="7">
        <v>329</v>
      </c>
      <c r="G920" s="7">
        <v>391</v>
      </c>
      <c r="H920" s="7" t="s">
        <v>42</v>
      </c>
      <c r="I920" s="7" t="s">
        <v>42</v>
      </c>
      <c r="J920" s="7" t="s">
        <v>23</v>
      </c>
      <c r="K920" s="7">
        <v>2161</v>
      </c>
      <c r="L920" s="7">
        <v>7777</v>
      </c>
      <c r="M920" s="7" t="s">
        <v>24</v>
      </c>
      <c r="N920" s="7" t="s">
        <v>31</v>
      </c>
      <c r="O920" s="7" t="s">
        <v>25</v>
      </c>
      <c r="P920" s="7">
        <v>25430</v>
      </c>
      <c r="Q920" s="7">
        <v>12020</v>
      </c>
      <c r="R920" s="8">
        <v>13410</v>
      </c>
      <c r="S920" s="2">
        <v>13.41</v>
      </c>
    </row>
    <row r="921" spans="1:19" x14ac:dyDescent="0.25">
      <c r="A921" s="2">
        <f t="shared" si="42"/>
        <v>5</v>
      </c>
      <c r="B921" s="2">
        <f t="shared" si="43"/>
        <v>31</v>
      </c>
      <c r="C921" s="2" t="str">
        <f t="shared" si="44"/>
        <v>jueves</v>
      </c>
      <c r="D921" s="16" t="s">
        <v>1990</v>
      </c>
      <c r="E921" s="7" t="s">
        <v>1991</v>
      </c>
      <c r="F921" s="7">
        <v>390</v>
      </c>
      <c r="G921" s="7">
        <v>446</v>
      </c>
      <c r="H921" s="7" t="s">
        <v>53</v>
      </c>
      <c r="I921" s="7" t="s">
        <v>53</v>
      </c>
      <c r="J921" s="7" t="s">
        <v>23</v>
      </c>
      <c r="K921" s="7">
        <v>2361</v>
      </c>
      <c r="L921" s="7">
        <v>7777</v>
      </c>
      <c r="M921" s="7" t="s">
        <v>24</v>
      </c>
      <c r="N921" s="7" t="s">
        <v>31</v>
      </c>
      <c r="O921" s="7" t="s">
        <v>25</v>
      </c>
      <c r="P921" s="7">
        <v>29020</v>
      </c>
      <c r="Q921" s="7">
        <v>12550</v>
      </c>
      <c r="R921" s="8">
        <v>16470</v>
      </c>
      <c r="S921" s="2">
        <v>16.47</v>
      </c>
    </row>
    <row r="922" spans="1:19" x14ac:dyDescent="0.25">
      <c r="A922" s="2">
        <f t="shared" si="42"/>
        <v>5</v>
      </c>
      <c r="B922" s="2">
        <f t="shared" si="43"/>
        <v>31</v>
      </c>
      <c r="C922" s="2" t="str">
        <f t="shared" si="44"/>
        <v>jueves</v>
      </c>
      <c r="D922" s="16" t="s">
        <v>1992</v>
      </c>
      <c r="E922" s="7" t="s">
        <v>1993</v>
      </c>
      <c r="F922" s="7">
        <v>397</v>
      </c>
      <c r="G922" s="7">
        <v>467</v>
      </c>
      <c r="H922" s="7" t="s">
        <v>94</v>
      </c>
      <c r="I922" s="7">
        <v>1333</v>
      </c>
      <c r="J922" s="7" t="s">
        <v>23</v>
      </c>
      <c r="K922" s="7">
        <v>2161</v>
      </c>
      <c r="L922" s="7">
        <v>7777</v>
      </c>
      <c r="M922" s="7" t="s">
        <v>24</v>
      </c>
      <c r="N922" s="7" t="s">
        <v>31</v>
      </c>
      <c r="O922" s="7" t="s">
        <v>25</v>
      </c>
      <c r="P922" s="7">
        <v>15720</v>
      </c>
      <c r="Q922" s="7">
        <v>11910</v>
      </c>
      <c r="R922" s="8">
        <v>3810</v>
      </c>
      <c r="S922" s="2">
        <v>3.81</v>
      </c>
    </row>
    <row r="923" spans="1:19" x14ac:dyDescent="0.25">
      <c r="A923" s="2">
        <f t="shared" si="42"/>
        <v>5</v>
      </c>
      <c r="B923" s="2">
        <f t="shared" si="43"/>
        <v>31</v>
      </c>
      <c r="C923" s="2" t="str">
        <f t="shared" si="44"/>
        <v>jueves</v>
      </c>
      <c r="D923" s="16" t="s">
        <v>1994</v>
      </c>
      <c r="E923" s="7" t="s">
        <v>1995</v>
      </c>
      <c r="F923" s="7">
        <v>432</v>
      </c>
      <c r="G923" s="7">
        <v>494</v>
      </c>
      <c r="H923" s="7" t="s">
        <v>49</v>
      </c>
      <c r="I923" s="7" t="s">
        <v>49</v>
      </c>
      <c r="J923" s="7" t="s">
        <v>23</v>
      </c>
      <c r="K923" s="7">
        <v>2161</v>
      </c>
      <c r="L923" s="7">
        <v>7777</v>
      </c>
      <c r="M923" s="7" t="s">
        <v>24</v>
      </c>
      <c r="N923" s="7" t="s">
        <v>31</v>
      </c>
      <c r="O923" s="7" t="s">
        <v>25</v>
      </c>
      <c r="P923" s="7">
        <v>24910</v>
      </c>
      <c r="Q923" s="7">
        <v>12000</v>
      </c>
      <c r="R923" s="8">
        <v>12910</v>
      </c>
      <c r="S923" s="2">
        <v>12.91</v>
      </c>
    </row>
    <row r="924" spans="1:19" x14ac:dyDescent="0.25">
      <c r="A924" s="2">
        <f t="shared" si="42"/>
        <v>5</v>
      </c>
      <c r="B924" s="2">
        <f t="shared" si="43"/>
        <v>31</v>
      </c>
      <c r="C924" s="2" t="str">
        <f t="shared" si="44"/>
        <v>jueves</v>
      </c>
      <c r="D924" s="16" t="s">
        <v>1996</v>
      </c>
      <c r="E924" s="7" t="s">
        <v>1997</v>
      </c>
      <c r="F924" s="7">
        <v>486</v>
      </c>
      <c r="G924" s="7">
        <v>535</v>
      </c>
      <c r="H924" s="7" t="s">
        <v>110</v>
      </c>
      <c r="I924" s="7" t="s">
        <v>110</v>
      </c>
      <c r="J924" s="7" t="s">
        <v>23</v>
      </c>
      <c r="K924" s="7">
        <v>2161</v>
      </c>
      <c r="L924" s="7">
        <v>7777</v>
      </c>
      <c r="M924" s="7" t="s">
        <v>24</v>
      </c>
      <c r="N924" s="7" t="s">
        <v>31</v>
      </c>
      <c r="O924" s="7" t="s">
        <v>43</v>
      </c>
      <c r="P924" s="7">
        <v>26120</v>
      </c>
      <c r="Q924" s="7">
        <v>10530</v>
      </c>
      <c r="R924" s="8">
        <v>15590</v>
      </c>
      <c r="S924" s="2">
        <v>15.59</v>
      </c>
    </row>
    <row r="925" spans="1:19" x14ac:dyDescent="0.25">
      <c r="A925" s="2">
        <f t="shared" si="42"/>
        <v>5</v>
      </c>
      <c r="B925" s="2">
        <f t="shared" si="43"/>
        <v>31</v>
      </c>
      <c r="C925" s="2" t="str">
        <f t="shared" si="44"/>
        <v>jueves</v>
      </c>
      <c r="D925" s="16" t="s">
        <v>1998</v>
      </c>
      <c r="E925" s="7" t="s">
        <v>1999</v>
      </c>
      <c r="F925" s="7">
        <v>496</v>
      </c>
      <c r="G925" s="7">
        <v>550</v>
      </c>
      <c r="H925" s="7" t="s">
        <v>46</v>
      </c>
      <c r="I925" s="7" t="s">
        <v>46</v>
      </c>
      <c r="J925" s="7" t="s">
        <v>23</v>
      </c>
      <c r="K925" s="7">
        <v>2161</v>
      </c>
      <c r="L925" s="7">
        <v>7777</v>
      </c>
      <c r="M925" s="7" t="s">
        <v>24</v>
      </c>
      <c r="N925" s="7" t="s">
        <v>31</v>
      </c>
      <c r="O925" s="7" t="s">
        <v>43</v>
      </c>
      <c r="P925" s="7">
        <v>27150</v>
      </c>
      <c r="Q925" s="7">
        <v>12230</v>
      </c>
      <c r="R925" s="8">
        <v>14920</v>
      </c>
      <c r="S925" s="2">
        <v>14.92</v>
      </c>
    </row>
    <row r="926" spans="1:19" x14ac:dyDescent="0.25">
      <c r="A926" s="2">
        <f t="shared" si="42"/>
        <v>5</v>
      </c>
      <c r="B926" s="2">
        <f t="shared" si="43"/>
        <v>31</v>
      </c>
      <c r="C926" s="2" t="str">
        <f t="shared" si="44"/>
        <v>jueves</v>
      </c>
      <c r="D926" s="16" t="s">
        <v>2000</v>
      </c>
      <c r="E926" s="7" t="s">
        <v>2001</v>
      </c>
      <c r="F926" s="7">
        <v>533</v>
      </c>
      <c r="G926" s="7">
        <v>594</v>
      </c>
      <c r="H926" s="7" t="s">
        <v>59</v>
      </c>
      <c r="I926" s="7" t="s">
        <v>87</v>
      </c>
      <c r="J926" s="7" t="s">
        <v>23</v>
      </c>
      <c r="K926" s="7">
        <v>2361</v>
      </c>
      <c r="L926" s="7">
        <v>7777</v>
      </c>
      <c r="M926" s="7" t="s">
        <v>24</v>
      </c>
      <c r="N926" s="7" t="s">
        <v>31</v>
      </c>
      <c r="O926" s="7" t="s">
        <v>25</v>
      </c>
      <c r="P926" s="7">
        <v>24410</v>
      </c>
      <c r="Q926" s="7">
        <v>12280</v>
      </c>
      <c r="R926" s="8">
        <v>12130</v>
      </c>
      <c r="S926" s="2">
        <v>12.13</v>
      </c>
    </row>
    <row r="927" spans="1:19" x14ac:dyDescent="0.25">
      <c r="A927" s="2">
        <f t="shared" si="42"/>
        <v>5</v>
      </c>
      <c r="B927" s="2">
        <f t="shared" si="43"/>
        <v>31</v>
      </c>
      <c r="C927" s="2" t="str">
        <f t="shared" si="44"/>
        <v>jueves</v>
      </c>
      <c r="D927" s="16" t="s">
        <v>2002</v>
      </c>
      <c r="E927" s="7" t="s">
        <v>2003</v>
      </c>
      <c r="F927" s="7">
        <v>534</v>
      </c>
      <c r="G927" s="7">
        <v>610</v>
      </c>
      <c r="H927" s="7" t="s">
        <v>30</v>
      </c>
      <c r="I927" s="7" t="s">
        <v>30</v>
      </c>
      <c r="J927" s="7" t="s">
        <v>23</v>
      </c>
      <c r="K927" s="7">
        <v>2361</v>
      </c>
      <c r="L927" s="7">
        <v>7777</v>
      </c>
      <c r="M927" s="7" t="s">
        <v>24</v>
      </c>
      <c r="N927" s="7" t="s">
        <v>31</v>
      </c>
      <c r="O927" s="7" t="s">
        <v>25</v>
      </c>
      <c r="P927" s="7">
        <v>30940</v>
      </c>
      <c r="Q927" s="7">
        <v>11980</v>
      </c>
      <c r="R927" s="8">
        <v>18960</v>
      </c>
      <c r="S927" s="2">
        <v>18.96</v>
      </c>
    </row>
    <row r="928" spans="1:19" x14ac:dyDescent="0.25">
      <c r="A928" s="2">
        <f t="shared" si="42"/>
        <v>5</v>
      </c>
      <c r="B928" s="2">
        <f t="shared" si="43"/>
        <v>31</v>
      </c>
      <c r="C928" s="2" t="str">
        <f t="shared" si="44"/>
        <v>jueves</v>
      </c>
      <c r="D928" s="16" t="s">
        <v>2004</v>
      </c>
      <c r="E928" s="7" t="s">
        <v>2005</v>
      </c>
      <c r="F928" s="7">
        <v>546</v>
      </c>
      <c r="G928" s="7">
        <v>609</v>
      </c>
      <c r="H928" s="7" t="s">
        <v>35</v>
      </c>
      <c r="I928" s="7" t="s">
        <v>35</v>
      </c>
      <c r="J928" s="7" t="s">
        <v>23</v>
      </c>
      <c r="K928" s="7">
        <v>2161</v>
      </c>
      <c r="L928" s="7">
        <v>7777</v>
      </c>
      <c r="M928" s="7" t="s">
        <v>24</v>
      </c>
      <c r="N928" s="7" t="s">
        <v>31</v>
      </c>
      <c r="O928" s="7" t="s">
        <v>43</v>
      </c>
      <c r="P928" s="7">
        <v>29670</v>
      </c>
      <c r="Q928" s="7">
        <v>12970</v>
      </c>
      <c r="R928" s="8">
        <v>16700</v>
      </c>
      <c r="S928" s="2">
        <v>16.7</v>
      </c>
    </row>
    <row r="929" spans="1:19" x14ac:dyDescent="0.25">
      <c r="A929" s="2">
        <f t="shared" si="42"/>
        <v>5</v>
      </c>
      <c r="B929" s="2">
        <f t="shared" si="43"/>
        <v>31</v>
      </c>
      <c r="C929" s="2" t="str">
        <f t="shared" si="44"/>
        <v>jueves</v>
      </c>
      <c r="D929" s="16" t="s">
        <v>2006</v>
      </c>
      <c r="E929" s="7" t="s">
        <v>2007</v>
      </c>
      <c r="F929" s="7">
        <v>568</v>
      </c>
      <c r="G929" s="7">
        <v>642</v>
      </c>
      <c r="H929" s="7" t="s">
        <v>42</v>
      </c>
      <c r="I929" s="7" t="s">
        <v>42</v>
      </c>
      <c r="J929" s="7" t="s">
        <v>23</v>
      </c>
      <c r="K929" s="7">
        <v>2161</v>
      </c>
      <c r="L929" s="7">
        <v>7777</v>
      </c>
      <c r="M929" s="7" t="s">
        <v>24</v>
      </c>
      <c r="N929" s="7" t="s">
        <v>31</v>
      </c>
      <c r="O929" s="7" t="s">
        <v>25</v>
      </c>
      <c r="P929" s="7">
        <v>34500</v>
      </c>
      <c r="Q929" s="7">
        <v>12130</v>
      </c>
      <c r="R929" s="8">
        <v>22370</v>
      </c>
      <c r="S929" s="2">
        <v>22.37</v>
      </c>
    </row>
    <row r="930" spans="1:19" x14ac:dyDescent="0.25">
      <c r="A930" s="2">
        <f t="shared" si="42"/>
        <v>5</v>
      </c>
      <c r="B930" s="2">
        <f t="shared" si="43"/>
        <v>31</v>
      </c>
      <c r="C930" s="2" t="str">
        <f t="shared" si="44"/>
        <v>jueves</v>
      </c>
      <c r="D930" s="16" t="s">
        <v>2008</v>
      </c>
      <c r="E930" s="7" t="s">
        <v>2009</v>
      </c>
      <c r="F930" s="7">
        <v>590</v>
      </c>
      <c r="G930" s="7">
        <v>672</v>
      </c>
      <c r="H930" s="7" t="s">
        <v>46</v>
      </c>
      <c r="I930" s="7" t="s">
        <v>46</v>
      </c>
      <c r="J930" s="7" t="s">
        <v>23</v>
      </c>
      <c r="K930" s="7">
        <v>2161</v>
      </c>
      <c r="L930" s="7">
        <v>7777</v>
      </c>
      <c r="M930" s="7" t="s">
        <v>24</v>
      </c>
      <c r="N930" s="7" t="s">
        <v>31</v>
      </c>
      <c r="O930" s="7" t="s">
        <v>25</v>
      </c>
      <c r="P930" s="7">
        <v>29250</v>
      </c>
      <c r="Q930" s="7">
        <v>12120</v>
      </c>
      <c r="R930" s="8">
        <v>17130</v>
      </c>
      <c r="S930" s="2">
        <v>17.13</v>
      </c>
    </row>
    <row r="931" spans="1:19" x14ac:dyDescent="0.25">
      <c r="A931" s="2">
        <f t="shared" si="42"/>
        <v>5</v>
      </c>
      <c r="B931" s="2">
        <f t="shared" si="43"/>
        <v>31</v>
      </c>
      <c r="C931" s="2" t="str">
        <f t="shared" si="44"/>
        <v>jueves</v>
      </c>
      <c r="D931" s="16" t="s">
        <v>2010</v>
      </c>
      <c r="E931" s="7" t="s">
        <v>2011</v>
      </c>
      <c r="F931" s="7">
        <v>618</v>
      </c>
      <c r="G931" s="7">
        <v>696</v>
      </c>
      <c r="H931" s="7" t="s">
        <v>38</v>
      </c>
      <c r="I931" s="7" t="s">
        <v>38</v>
      </c>
      <c r="J931" s="7" t="s">
        <v>23</v>
      </c>
      <c r="K931" s="7">
        <v>2161</v>
      </c>
      <c r="L931" s="7">
        <v>7777</v>
      </c>
      <c r="M931" s="7" t="s">
        <v>24</v>
      </c>
      <c r="N931" s="7" t="s">
        <v>31</v>
      </c>
      <c r="O931" s="7" t="s">
        <v>25</v>
      </c>
      <c r="P931" s="7">
        <v>24050</v>
      </c>
      <c r="Q931" s="7">
        <v>11860</v>
      </c>
      <c r="R931" s="8">
        <v>12190</v>
      </c>
      <c r="S931" s="2">
        <v>12.19</v>
      </c>
    </row>
    <row r="932" spans="1:19" x14ac:dyDescent="0.25">
      <c r="A932" s="2">
        <f t="shared" si="42"/>
        <v>5</v>
      </c>
      <c r="B932" s="2">
        <f t="shared" si="43"/>
        <v>31</v>
      </c>
      <c r="C932" s="2" t="str">
        <f t="shared" si="44"/>
        <v>jueves</v>
      </c>
      <c r="D932" s="16" t="s">
        <v>2012</v>
      </c>
      <c r="E932" s="7" t="s">
        <v>2013</v>
      </c>
      <c r="F932" s="7">
        <v>621</v>
      </c>
      <c r="G932" s="7">
        <v>702</v>
      </c>
      <c r="H932" s="7" t="s">
        <v>62</v>
      </c>
      <c r="I932" s="7" t="s">
        <v>62</v>
      </c>
      <c r="J932" s="7" t="s">
        <v>23</v>
      </c>
      <c r="K932" s="7">
        <v>2161</v>
      </c>
      <c r="L932" s="7">
        <v>7777</v>
      </c>
      <c r="M932" s="7" t="s">
        <v>24</v>
      </c>
      <c r="N932" s="7" t="s">
        <v>31</v>
      </c>
      <c r="O932" s="7" t="s">
        <v>25</v>
      </c>
      <c r="P932" s="7">
        <v>24810</v>
      </c>
      <c r="Q932" s="7">
        <v>11810</v>
      </c>
      <c r="R932" s="8">
        <v>13000</v>
      </c>
      <c r="S932" s="2">
        <v>13</v>
      </c>
    </row>
    <row r="933" spans="1:19" x14ac:dyDescent="0.25">
      <c r="A933" s="2">
        <f t="shared" si="42"/>
        <v>5</v>
      </c>
      <c r="B933" s="2">
        <f t="shared" si="43"/>
        <v>31</v>
      </c>
      <c r="C933" s="2" t="str">
        <f t="shared" si="44"/>
        <v>jueves</v>
      </c>
      <c r="D933" s="16" t="s">
        <v>2014</v>
      </c>
      <c r="E933" s="7" t="s">
        <v>2015</v>
      </c>
      <c r="F933" s="7">
        <v>631</v>
      </c>
      <c r="G933" s="7">
        <v>716</v>
      </c>
      <c r="H933" s="7" t="s">
        <v>70</v>
      </c>
      <c r="I933" s="7" t="s">
        <v>70</v>
      </c>
      <c r="J933" s="7" t="s">
        <v>23</v>
      </c>
      <c r="K933" s="7">
        <v>2161</v>
      </c>
      <c r="L933" s="7">
        <v>7777</v>
      </c>
      <c r="M933" s="7" t="s">
        <v>24</v>
      </c>
      <c r="N933" s="7" t="s">
        <v>31</v>
      </c>
      <c r="O933" s="7" t="s">
        <v>25</v>
      </c>
      <c r="P933" s="7">
        <v>19130</v>
      </c>
      <c r="Q933" s="7">
        <v>9850</v>
      </c>
      <c r="R933" s="8">
        <v>9280</v>
      </c>
      <c r="S933" s="2">
        <v>9.2799999999999994</v>
      </c>
    </row>
    <row r="934" spans="1:19" x14ac:dyDescent="0.25">
      <c r="A934" s="2">
        <f t="shared" si="42"/>
        <v>5</v>
      </c>
      <c r="B934" s="2">
        <f t="shared" si="43"/>
        <v>31</v>
      </c>
      <c r="C934" s="2" t="str">
        <f t="shared" si="44"/>
        <v>jueves</v>
      </c>
      <c r="D934" s="16" t="s">
        <v>2016</v>
      </c>
      <c r="E934" s="7" t="s">
        <v>2017</v>
      </c>
      <c r="F934" s="7">
        <v>640</v>
      </c>
      <c r="G934" s="7">
        <v>717</v>
      </c>
      <c r="H934" s="7" t="s">
        <v>53</v>
      </c>
      <c r="I934" s="7" t="s">
        <v>53</v>
      </c>
      <c r="J934" s="7" t="s">
        <v>23</v>
      </c>
      <c r="K934" s="7">
        <v>2361</v>
      </c>
      <c r="L934" s="7">
        <v>7777</v>
      </c>
      <c r="M934" s="7" t="s">
        <v>24</v>
      </c>
      <c r="N934" s="7" t="s">
        <v>31</v>
      </c>
      <c r="O934" s="7" t="s">
        <v>43</v>
      </c>
      <c r="P934" s="7">
        <v>25270</v>
      </c>
      <c r="Q934" s="7">
        <v>12460</v>
      </c>
      <c r="R934" s="8">
        <v>12810</v>
      </c>
      <c r="S934" s="2">
        <v>12.81</v>
      </c>
    </row>
    <row r="935" spans="1:19" x14ac:dyDescent="0.25">
      <c r="A935" s="2">
        <f t="shared" si="42"/>
        <v>5</v>
      </c>
      <c r="B935" s="2">
        <f t="shared" si="43"/>
        <v>31</v>
      </c>
      <c r="C935" s="2" t="str">
        <f t="shared" si="44"/>
        <v>jueves</v>
      </c>
      <c r="D935" s="16" t="s">
        <v>2018</v>
      </c>
      <c r="E935" s="7" t="s">
        <v>2019</v>
      </c>
      <c r="F935" s="7">
        <v>652</v>
      </c>
      <c r="G935" s="7">
        <v>733</v>
      </c>
      <c r="H935" s="7" t="s">
        <v>110</v>
      </c>
      <c r="I935" s="7" t="s">
        <v>110</v>
      </c>
      <c r="J935" s="7" t="s">
        <v>23</v>
      </c>
      <c r="K935" s="7">
        <v>2161</v>
      </c>
      <c r="L935" s="7">
        <v>7777</v>
      </c>
      <c r="M935" s="7" t="s">
        <v>24</v>
      </c>
      <c r="N935" s="7" t="s">
        <v>31</v>
      </c>
      <c r="O935" s="7" t="s">
        <v>43</v>
      </c>
      <c r="P935" s="7">
        <v>29990</v>
      </c>
      <c r="Q935" s="7">
        <v>10430</v>
      </c>
      <c r="R935" s="8">
        <v>19560</v>
      </c>
      <c r="S935" s="2">
        <v>19.559999999999999</v>
      </c>
    </row>
    <row r="936" spans="1:19" x14ac:dyDescent="0.25">
      <c r="A936" s="2">
        <f t="shared" si="42"/>
        <v>5</v>
      </c>
      <c r="B936" s="2">
        <f t="shared" si="43"/>
        <v>31</v>
      </c>
      <c r="C936" s="2" t="str">
        <f t="shared" si="44"/>
        <v>jueves</v>
      </c>
      <c r="D936" s="16" t="s">
        <v>2020</v>
      </c>
      <c r="E936" s="7" t="s">
        <v>2021</v>
      </c>
      <c r="F936" s="7">
        <v>679</v>
      </c>
      <c r="G936" s="7">
        <v>756</v>
      </c>
      <c r="H936" s="7" t="s">
        <v>62</v>
      </c>
      <c r="I936" s="7" t="s">
        <v>62</v>
      </c>
      <c r="J936" s="7" t="s">
        <v>23</v>
      </c>
      <c r="K936" s="7">
        <v>2361</v>
      </c>
      <c r="L936" s="7">
        <v>7777</v>
      </c>
      <c r="M936" s="7" t="s">
        <v>24</v>
      </c>
      <c r="N936" s="7" t="s">
        <v>31</v>
      </c>
      <c r="O936" s="7" t="s">
        <v>25</v>
      </c>
      <c r="P936" s="7">
        <v>16950</v>
      </c>
      <c r="Q936" s="7">
        <v>11710</v>
      </c>
      <c r="R936" s="8">
        <v>5240</v>
      </c>
      <c r="S936" s="2">
        <v>5.24</v>
      </c>
    </row>
    <row r="937" spans="1:19" x14ac:dyDescent="0.25">
      <c r="A937" s="2">
        <f t="shared" si="42"/>
        <v>5</v>
      </c>
      <c r="B937" s="2">
        <f t="shared" si="43"/>
        <v>31</v>
      </c>
      <c r="C937" s="2" t="str">
        <f t="shared" si="44"/>
        <v>jueves</v>
      </c>
      <c r="D937" s="16" t="s">
        <v>2022</v>
      </c>
      <c r="E937" s="7" t="s">
        <v>2023</v>
      </c>
      <c r="F937" s="7">
        <v>684</v>
      </c>
      <c r="G937" s="7">
        <v>762</v>
      </c>
      <c r="H937" s="7" t="s">
        <v>38</v>
      </c>
      <c r="I937" s="7" t="s">
        <v>38</v>
      </c>
      <c r="J937" s="7" t="s">
        <v>23</v>
      </c>
      <c r="K937" s="7">
        <v>2361</v>
      </c>
      <c r="L937" s="7">
        <v>7777</v>
      </c>
      <c r="M937" s="7" t="s">
        <v>24</v>
      </c>
      <c r="N937" s="7" t="s">
        <v>31</v>
      </c>
      <c r="O937" s="7" t="s">
        <v>43</v>
      </c>
      <c r="P937" s="7">
        <v>30600</v>
      </c>
      <c r="Q937" s="7">
        <v>11820</v>
      </c>
      <c r="R937" s="8">
        <v>18780</v>
      </c>
      <c r="S937" s="2">
        <v>18.78</v>
      </c>
    </row>
    <row r="938" spans="1:19" x14ac:dyDescent="0.25">
      <c r="A938" s="2">
        <f t="shared" si="42"/>
        <v>5</v>
      </c>
      <c r="B938" s="2">
        <f t="shared" si="43"/>
        <v>31</v>
      </c>
      <c r="C938" s="2" t="str">
        <f t="shared" si="44"/>
        <v>jueves</v>
      </c>
      <c r="D938" s="16" t="s">
        <v>2024</v>
      </c>
      <c r="E938" s="7" t="s">
        <v>2025</v>
      </c>
      <c r="F938" s="7">
        <v>704</v>
      </c>
      <c r="G938" s="7">
        <v>786</v>
      </c>
      <c r="H938" s="7" t="s">
        <v>49</v>
      </c>
      <c r="I938" s="7" t="s">
        <v>49</v>
      </c>
      <c r="J938" s="7" t="s">
        <v>23</v>
      </c>
      <c r="K938" s="7">
        <v>2361</v>
      </c>
      <c r="L938" s="7">
        <v>7777</v>
      </c>
      <c r="M938" s="7" t="s">
        <v>24</v>
      </c>
      <c r="N938" s="7" t="s">
        <v>31</v>
      </c>
      <c r="O938" s="7" t="s">
        <v>25</v>
      </c>
      <c r="P938" s="7">
        <v>20480</v>
      </c>
      <c r="Q938" s="7">
        <v>11960</v>
      </c>
      <c r="R938" s="8">
        <v>8520</v>
      </c>
      <c r="S938" s="2">
        <v>8.52</v>
      </c>
    </row>
    <row r="939" spans="1:19" x14ac:dyDescent="0.25">
      <c r="A939" s="2">
        <f t="shared" si="42"/>
        <v>5</v>
      </c>
      <c r="B939" s="2">
        <f t="shared" si="43"/>
        <v>31</v>
      </c>
      <c r="C939" s="2" t="str">
        <f t="shared" si="44"/>
        <v>jueves</v>
      </c>
      <c r="D939" s="16" t="s">
        <v>2026</v>
      </c>
      <c r="E939" s="7" t="s">
        <v>2027</v>
      </c>
      <c r="F939" s="7">
        <v>709</v>
      </c>
      <c r="G939" s="7">
        <v>799</v>
      </c>
      <c r="H939" s="7" t="s">
        <v>42</v>
      </c>
      <c r="I939" s="7" t="s">
        <v>42</v>
      </c>
      <c r="J939" s="7" t="s">
        <v>23</v>
      </c>
      <c r="K939" s="7">
        <v>2361</v>
      </c>
      <c r="L939" s="7">
        <v>7777</v>
      </c>
      <c r="M939" s="7" t="s">
        <v>24</v>
      </c>
      <c r="N939" s="7" t="s">
        <v>31</v>
      </c>
      <c r="O939" s="7" t="s">
        <v>25</v>
      </c>
      <c r="P939" s="7">
        <v>22470</v>
      </c>
      <c r="Q939" s="7">
        <v>12080</v>
      </c>
      <c r="R939" s="8">
        <v>10390</v>
      </c>
      <c r="S939" s="2">
        <v>10.39</v>
      </c>
    </row>
    <row r="940" spans="1:19" x14ac:dyDescent="0.25">
      <c r="A940" s="2">
        <f t="shared" si="42"/>
        <v>5</v>
      </c>
      <c r="B940" s="2">
        <f t="shared" si="43"/>
        <v>31</v>
      </c>
      <c r="C940" s="2" t="str">
        <f t="shared" si="44"/>
        <v>jueves</v>
      </c>
      <c r="D940" s="16" t="s">
        <v>2028</v>
      </c>
      <c r="E940" s="7" t="s">
        <v>2029</v>
      </c>
      <c r="F940" s="7">
        <v>722</v>
      </c>
      <c r="G940" s="7">
        <v>802</v>
      </c>
      <c r="H940" s="7" t="s">
        <v>30</v>
      </c>
      <c r="I940" s="7" t="s">
        <v>30</v>
      </c>
      <c r="J940" s="7" t="s">
        <v>23</v>
      </c>
      <c r="K940" s="7">
        <v>2361</v>
      </c>
      <c r="L940" s="7">
        <v>7777</v>
      </c>
      <c r="M940" s="7" t="s">
        <v>24</v>
      </c>
      <c r="N940" s="7" t="s">
        <v>31</v>
      </c>
      <c r="O940" s="7" t="s">
        <v>25</v>
      </c>
      <c r="P940" s="7">
        <v>26540</v>
      </c>
      <c r="Q940" s="7">
        <v>12390</v>
      </c>
      <c r="R940" s="8">
        <v>14150</v>
      </c>
      <c r="S940" s="2">
        <v>14.15</v>
      </c>
    </row>
    <row r="941" spans="1:19" x14ac:dyDescent="0.25">
      <c r="A941" s="2">
        <f t="shared" si="42"/>
        <v>5</v>
      </c>
      <c r="B941" s="2">
        <f t="shared" si="43"/>
        <v>31</v>
      </c>
      <c r="C941" s="2" t="str">
        <f t="shared" si="44"/>
        <v>jueves</v>
      </c>
      <c r="D941" s="16" t="s">
        <v>2030</v>
      </c>
      <c r="E941" s="7" t="s">
        <v>2031</v>
      </c>
      <c r="F941" s="7">
        <v>726</v>
      </c>
      <c r="G941" s="7">
        <v>1</v>
      </c>
      <c r="H941" s="7" t="s">
        <v>35</v>
      </c>
      <c r="I941" s="7" t="s">
        <v>35</v>
      </c>
      <c r="J941" s="7" t="s">
        <v>23</v>
      </c>
      <c r="K941" s="7">
        <v>2361</v>
      </c>
      <c r="L941" s="7">
        <v>7777</v>
      </c>
      <c r="M941" s="7" t="s">
        <v>24</v>
      </c>
      <c r="N941" s="7" t="s">
        <v>31</v>
      </c>
      <c r="O941" s="7" t="s">
        <v>43</v>
      </c>
      <c r="P941" s="7">
        <v>33980</v>
      </c>
      <c r="Q941" s="7">
        <v>12950</v>
      </c>
      <c r="R941" s="8">
        <v>21030</v>
      </c>
      <c r="S941" s="2">
        <v>21.03</v>
      </c>
    </row>
    <row r="942" spans="1:19" x14ac:dyDescent="0.25">
      <c r="S942" s="13">
        <f>SUM(S1:S941)</f>
        <v>10309.370000000012</v>
      </c>
    </row>
  </sheetData>
  <autoFilter ref="A1:S94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2"/>
  <sheetViews>
    <sheetView workbookViewId="0"/>
  </sheetViews>
  <sheetFormatPr baseColWidth="10" defaultRowHeight="15" x14ac:dyDescent="0.25"/>
  <cols>
    <col min="4" max="5" width="18.140625" bestFit="1" customWidth="1"/>
    <col min="6" max="6" width="24" bestFit="1" customWidth="1"/>
    <col min="7" max="7" width="22.140625" bestFit="1" customWidth="1"/>
    <col min="8" max="8" width="8.140625" bestFit="1" customWidth="1"/>
    <col min="9" max="9" width="19.140625" bestFit="1" customWidth="1"/>
    <col min="10" max="10" width="13.7109375" bestFit="1" customWidth="1"/>
    <col min="11" max="11" width="12.85546875" bestFit="1" customWidth="1"/>
    <col min="12" max="12" width="12.140625" bestFit="1" customWidth="1"/>
    <col min="13" max="13" width="19.5703125" bestFit="1" customWidth="1"/>
    <col min="14" max="14" width="46" bestFit="1" customWidth="1"/>
    <col min="15" max="15" width="18.42578125" customWidth="1"/>
    <col min="16" max="16" width="15.42578125" bestFit="1" customWidth="1"/>
    <col min="17" max="17" width="13.5703125" bestFit="1" customWidth="1"/>
    <col min="18" max="18" width="16.42578125" bestFit="1" customWidth="1"/>
    <col min="19" max="19" width="16.42578125" customWidth="1"/>
    <col min="20" max="20" width="20.7109375" bestFit="1" customWidth="1"/>
    <col min="21" max="21" width="18.85546875" bestFit="1" customWidth="1"/>
    <col min="22" max="22" width="26.7109375" bestFit="1" customWidth="1"/>
    <col min="23" max="23" width="45.28515625" bestFit="1" customWidth="1"/>
    <col min="24" max="24" width="30.85546875" bestFit="1" customWidth="1"/>
    <col min="25" max="25" width="54.42578125" bestFit="1" customWidth="1"/>
    <col min="26" max="26" width="17.7109375" bestFit="1" customWidth="1"/>
    <col min="27" max="27" width="15.7109375" bestFit="1" customWidth="1"/>
  </cols>
  <sheetData>
    <row r="1" spans="1:27" x14ac:dyDescent="0.25">
      <c r="A1" s="3" t="s">
        <v>2035</v>
      </c>
      <c r="B1" s="3" t="s">
        <v>2033</v>
      </c>
      <c r="C1" s="3" t="s">
        <v>2034</v>
      </c>
      <c r="D1" s="66" t="s">
        <v>0</v>
      </c>
      <c r="E1" s="66" t="s">
        <v>1</v>
      </c>
      <c r="F1" s="66" t="s">
        <v>2</v>
      </c>
      <c r="G1" s="66" t="s">
        <v>3</v>
      </c>
      <c r="H1" s="66" t="s">
        <v>4</v>
      </c>
      <c r="I1" s="66" t="s">
        <v>5</v>
      </c>
      <c r="J1" s="66" t="s">
        <v>6</v>
      </c>
      <c r="K1" s="66" t="s">
        <v>7</v>
      </c>
      <c r="L1" s="66" t="s">
        <v>8</v>
      </c>
      <c r="M1" s="66" t="s">
        <v>9</v>
      </c>
      <c r="N1" s="66" t="s">
        <v>10</v>
      </c>
      <c r="O1" s="66" t="s">
        <v>11</v>
      </c>
      <c r="P1" s="66" t="s">
        <v>12</v>
      </c>
      <c r="Q1" s="66" t="s">
        <v>13</v>
      </c>
      <c r="R1" s="6" t="s">
        <v>14</v>
      </c>
      <c r="S1" s="66" t="s">
        <v>2032</v>
      </c>
      <c r="T1" s="66" t="s">
        <v>15</v>
      </c>
      <c r="U1" s="66" t="s">
        <v>16</v>
      </c>
      <c r="V1" s="66" t="s">
        <v>17</v>
      </c>
      <c r="W1" s="66" t="s">
        <v>18</v>
      </c>
      <c r="X1" s="66" t="s">
        <v>19</v>
      </c>
      <c r="Y1" s="66" t="s">
        <v>20</v>
      </c>
      <c r="Z1" s="66" t="s">
        <v>21</v>
      </c>
      <c r="AA1" s="66" t="s">
        <v>22</v>
      </c>
    </row>
    <row r="2" spans="1:27" x14ac:dyDescent="0.25">
      <c r="A2" s="2">
        <v>1</v>
      </c>
      <c r="B2" s="2">
        <f>MONTH(D2)</f>
        <v>5</v>
      </c>
      <c r="C2" s="2">
        <f>DAY(D2)</f>
        <v>1</v>
      </c>
      <c r="D2" s="76" t="s">
        <v>28</v>
      </c>
      <c r="E2" s="76" t="s">
        <v>29</v>
      </c>
      <c r="F2" s="76">
        <v>5</v>
      </c>
      <c r="G2" s="76">
        <v>50</v>
      </c>
      <c r="H2" s="76" t="s">
        <v>30</v>
      </c>
      <c r="I2" s="76" t="s">
        <v>30</v>
      </c>
      <c r="J2" s="76" t="s">
        <v>23</v>
      </c>
      <c r="K2" s="76">
        <v>2361</v>
      </c>
      <c r="L2" s="76">
        <v>7777</v>
      </c>
      <c r="M2" s="76" t="s">
        <v>24</v>
      </c>
      <c r="N2" s="76" t="s">
        <v>31</v>
      </c>
      <c r="O2" s="76" t="s">
        <v>25</v>
      </c>
      <c r="P2" s="76">
        <v>16390</v>
      </c>
      <c r="Q2" s="76">
        <v>11810</v>
      </c>
      <c r="R2" s="76">
        <v>4580</v>
      </c>
      <c r="S2" s="77">
        <f>R2/1000</f>
        <v>4.58</v>
      </c>
      <c r="T2" s="76">
        <v>1</v>
      </c>
      <c r="U2" s="76">
        <v>1</v>
      </c>
      <c r="V2" s="76"/>
      <c r="W2" s="76"/>
      <c r="X2" s="76"/>
      <c r="Y2" s="76"/>
      <c r="Z2" s="78" t="s">
        <v>27</v>
      </c>
      <c r="AA2" s="78" t="s">
        <v>27</v>
      </c>
    </row>
    <row r="3" spans="1:27" x14ac:dyDescent="0.25">
      <c r="A3" s="2">
        <v>2</v>
      </c>
      <c r="B3" s="2">
        <f t="shared" ref="B3:B66" si="0">MONTH(D3)</f>
        <v>5</v>
      </c>
      <c r="C3" s="2">
        <f t="shared" ref="C3:C66" si="1">DAY(D3)</f>
        <v>1</v>
      </c>
      <c r="D3" s="76" t="s">
        <v>33</v>
      </c>
      <c r="E3" s="76" t="s">
        <v>34</v>
      </c>
      <c r="F3" s="76">
        <v>20</v>
      </c>
      <c r="G3" s="76">
        <v>68</v>
      </c>
      <c r="H3" s="76" t="s">
        <v>35</v>
      </c>
      <c r="I3" s="76" t="s">
        <v>35</v>
      </c>
      <c r="J3" s="76" t="s">
        <v>23</v>
      </c>
      <c r="K3" s="76">
        <v>2361</v>
      </c>
      <c r="L3" s="76">
        <v>7777</v>
      </c>
      <c r="M3" s="76" t="s">
        <v>24</v>
      </c>
      <c r="N3" s="76" t="s">
        <v>31</v>
      </c>
      <c r="O3" s="76" t="s">
        <v>25</v>
      </c>
      <c r="P3" s="76">
        <v>17520</v>
      </c>
      <c r="Q3" s="76">
        <v>12760</v>
      </c>
      <c r="R3" s="76">
        <v>4760</v>
      </c>
      <c r="S3" s="77">
        <f t="shared" ref="S3:S66" si="2">R3/1000</f>
        <v>4.76</v>
      </c>
      <c r="T3" s="76">
        <v>1</v>
      </c>
      <c r="U3" s="76">
        <v>1</v>
      </c>
      <c r="V3" s="76"/>
      <c r="W3" s="76"/>
      <c r="X3" s="76"/>
      <c r="Y3" s="76"/>
      <c r="Z3" s="78" t="s">
        <v>27</v>
      </c>
      <c r="AA3" s="78" t="s">
        <v>27</v>
      </c>
    </row>
    <row r="4" spans="1:27" x14ac:dyDescent="0.25">
      <c r="A4" s="2">
        <v>3</v>
      </c>
      <c r="B4" s="2">
        <f t="shared" si="0"/>
        <v>5</v>
      </c>
      <c r="C4" s="2">
        <f t="shared" si="1"/>
        <v>1</v>
      </c>
      <c r="D4" s="76" t="s">
        <v>36</v>
      </c>
      <c r="E4" s="76" t="s">
        <v>37</v>
      </c>
      <c r="F4" s="76">
        <v>50</v>
      </c>
      <c r="G4" s="76">
        <v>96</v>
      </c>
      <c r="H4" s="76" t="s">
        <v>38</v>
      </c>
      <c r="I4" s="76" t="s">
        <v>38</v>
      </c>
      <c r="J4" s="76" t="s">
        <v>23</v>
      </c>
      <c r="K4" s="76">
        <v>2361</v>
      </c>
      <c r="L4" s="76">
        <v>7777</v>
      </c>
      <c r="M4" s="76" t="s">
        <v>24</v>
      </c>
      <c r="N4" s="76" t="s">
        <v>31</v>
      </c>
      <c r="O4" s="76" t="s">
        <v>25</v>
      </c>
      <c r="P4" s="76">
        <v>20220</v>
      </c>
      <c r="Q4" s="76">
        <v>12340</v>
      </c>
      <c r="R4" s="76">
        <v>7880</v>
      </c>
      <c r="S4" s="77">
        <f t="shared" si="2"/>
        <v>7.88</v>
      </c>
      <c r="T4" s="76">
        <v>1</v>
      </c>
      <c r="U4" s="76">
        <v>1</v>
      </c>
      <c r="V4" s="76"/>
      <c r="W4" s="76"/>
      <c r="X4" s="76"/>
      <c r="Y4" s="76"/>
      <c r="Z4" s="78" t="s">
        <v>27</v>
      </c>
      <c r="AA4" s="78" t="s">
        <v>27</v>
      </c>
    </row>
    <row r="5" spans="1:27" x14ac:dyDescent="0.25">
      <c r="A5" s="2">
        <v>4</v>
      </c>
      <c r="B5" s="2">
        <f t="shared" si="0"/>
        <v>5</v>
      </c>
      <c r="C5" s="2">
        <f t="shared" si="1"/>
        <v>1</v>
      </c>
      <c r="D5" s="76" t="s">
        <v>40</v>
      </c>
      <c r="E5" s="76" t="s">
        <v>41</v>
      </c>
      <c r="F5" s="76">
        <v>80</v>
      </c>
      <c r="G5" s="76">
        <v>122</v>
      </c>
      <c r="H5" s="76" t="s">
        <v>42</v>
      </c>
      <c r="I5" s="76" t="s">
        <v>42</v>
      </c>
      <c r="J5" s="76" t="s">
        <v>23</v>
      </c>
      <c r="K5" s="76">
        <v>2361</v>
      </c>
      <c r="L5" s="76">
        <v>7777</v>
      </c>
      <c r="M5" s="76" t="s">
        <v>24</v>
      </c>
      <c r="N5" s="76" t="s">
        <v>31</v>
      </c>
      <c r="O5" s="76" t="s">
        <v>43</v>
      </c>
      <c r="P5" s="76">
        <v>23560</v>
      </c>
      <c r="Q5" s="76">
        <v>11980</v>
      </c>
      <c r="R5" s="76">
        <v>11580</v>
      </c>
      <c r="S5" s="77">
        <f t="shared" si="2"/>
        <v>11.58</v>
      </c>
      <c r="T5" s="76">
        <v>1</v>
      </c>
      <c r="U5" s="76">
        <v>1</v>
      </c>
      <c r="V5" s="76"/>
      <c r="W5" s="76"/>
      <c r="X5" s="76"/>
      <c r="Y5" s="76"/>
      <c r="Z5" s="78" t="s">
        <v>27</v>
      </c>
      <c r="AA5" s="78" t="s">
        <v>27</v>
      </c>
    </row>
    <row r="6" spans="1:27" x14ac:dyDescent="0.25">
      <c r="A6" s="2">
        <v>5</v>
      </c>
      <c r="B6" s="2">
        <f t="shared" si="0"/>
        <v>5</v>
      </c>
      <c r="C6" s="2">
        <f t="shared" si="1"/>
        <v>1</v>
      </c>
      <c r="D6" s="76" t="s">
        <v>44</v>
      </c>
      <c r="E6" s="76" t="s">
        <v>45</v>
      </c>
      <c r="F6" s="76">
        <v>90</v>
      </c>
      <c r="G6" s="76">
        <v>135</v>
      </c>
      <c r="H6" s="76" t="s">
        <v>46</v>
      </c>
      <c r="I6" s="76" t="s">
        <v>46</v>
      </c>
      <c r="J6" s="76" t="s">
        <v>23</v>
      </c>
      <c r="K6" s="76">
        <v>2361</v>
      </c>
      <c r="L6" s="76">
        <v>7777</v>
      </c>
      <c r="M6" s="76" t="s">
        <v>24</v>
      </c>
      <c r="N6" s="76" t="s">
        <v>31</v>
      </c>
      <c r="O6" s="76" t="s">
        <v>25</v>
      </c>
      <c r="P6" s="76">
        <v>24210</v>
      </c>
      <c r="Q6" s="76">
        <v>12180</v>
      </c>
      <c r="R6" s="76">
        <v>12030</v>
      </c>
      <c r="S6" s="77">
        <f t="shared" si="2"/>
        <v>12.03</v>
      </c>
      <c r="T6" s="76">
        <v>1</v>
      </c>
      <c r="U6" s="76">
        <v>1</v>
      </c>
      <c r="V6" s="76"/>
      <c r="W6" s="76"/>
      <c r="X6" s="76"/>
      <c r="Y6" s="76"/>
      <c r="Z6" s="78" t="s">
        <v>27</v>
      </c>
      <c r="AA6" s="78" t="s">
        <v>27</v>
      </c>
    </row>
    <row r="7" spans="1:27" x14ac:dyDescent="0.25">
      <c r="A7" s="2">
        <v>6</v>
      </c>
      <c r="B7" s="2">
        <f t="shared" si="0"/>
        <v>5</v>
      </c>
      <c r="C7" s="2">
        <f t="shared" si="1"/>
        <v>1</v>
      </c>
      <c r="D7" s="76" t="s">
        <v>47</v>
      </c>
      <c r="E7" s="76" t="s">
        <v>48</v>
      </c>
      <c r="F7" s="76">
        <v>140</v>
      </c>
      <c r="G7" s="76">
        <v>336</v>
      </c>
      <c r="H7" s="76" t="s">
        <v>49</v>
      </c>
      <c r="I7" s="76" t="s">
        <v>49</v>
      </c>
      <c r="J7" s="76" t="s">
        <v>23</v>
      </c>
      <c r="K7" s="76">
        <v>2361</v>
      </c>
      <c r="L7" s="76">
        <v>7777</v>
      </c>
      <c r="M7" s="76" t="s">
        <v>24</v>
      </c>
      <c r="N7" s="76" t="s">
        <v>31</v>
      </c>
      <c r="O7" s="76" t="s">
        <v>25</v>
      </c>
      <c r="P7" s="76">
        <v>15040</v>
      </c>
      <c r="Q7" s="76">
        <v>12670</v>
      </c>
      <c r="R7" s="76">
        <v>2370</v>
      </c>
      <c r="S7" s="77">
        <f t="shared" si="2"/>
        <v>2.37</v>
      </c>
      <c r="T7" s="76">
        <v>1</v>
      </c>
      <c r="U7" s="76">
        <v>1</v>
      </c>
      <c r="V7" s="76"/>
      <c r="W7" s="76" t="s">
        <v>50</v>
      </c>
      <c r="X7" s="76"/>
      <c r="Y7" s="76"/>
      <c r="Z7" s="78" t="s">
        <v>27</v>
      </c>
      <c r="AA7" s="78" t="s">
        <v>27</v>
      </c>
    </row>
    <row r="8" spans="1:27" x14ac:dyDescent="0.25">
      <c r="A8" s="2">
        <v>7</v>
      </c>
      <c r="B8" s="2">
        <f t="shared" si="0"/>
        <v>5</v>
      </c>
      <c r="C8" s="2">
        <f t="shared" si="1"/>
        <v>1</v>
      </c>
      <c r="D8" s="76" t="s">
        <v>51</v>
      </c>
      <c r="E8" s="76" t="s">
        <v>52</v>
      </c>
      <c r="F8" s="76">
        <v>145</v>
      </c>
      <c r="G8" s="76">
        <v>189</v>
      </c>
      <c r="H8" s="76" t="s">
        <v>53</v>
      </c>
      <c r="I8" s="76" t="s">
        <v>53</v>
      </c>
      <c r="J8" s="76" t="s">
        <v>23</v>
      </c>
      <c r="K8" s="76">
        <v>2361</v>
      </c>
      <c r="L8" s="76">
        <v>7777</v>
      </c>
      <c r="M8" s="76" t="s">
        <v>24</v>
      </c>
      <c r="N8" s="76" t="s">
        <v>31</v>
      </c>
      <c r="O8" s="76" t="s">
        <v>25</v>
      </c>
      <c r="P8" s="76">
        <v>21880</v>
      </c>
      <c r="Q8" s="76">
        <v>12260</v>
      </c>
      <c r="R8" s="76">
        <v>9620</v>
      </c>
      <c r="S8" s="77">
        <f t="shared" si="2"/>
        <v>9.6199999999999992</v>
      </c>
      <c r="T8" s="76">
        <v>1</v>
      </c>
      <c r="U8" s="76">
        <v>1</v>
      </c>
      <c r="V8" s="76"/>
      <c r="W8" s="76"/>
      <c r="X8" s="76"/>
      <c r="Y8" s="76"/>
      <c r="Z8" s="78" t="s">
        <v>27</v>
      </c>
      <c r="AA8" s="78" t="s">
        <v>27</v>
      </c>
    </row>
    <row r="9" spans="1:27" x14ac:dyDescent="0.25">
      <c r="A9" s="2">
        <v>8</v>
      </c>
      <c r="B9" s="2">
        <f t="shared" si="0"/>
        <v>5</v>
      </c>
      <c r="C9" s="2">
        <f t="shared" si="1"/>
        <v>1</v>
      </c>
      <c r="D9" s="76" t="s">
        <v>54</v>
      </c>
      <c r="E9" s="76" t="s">
        <v>55</v>
      </c>
      <c r="F9" s="76">
        <v>159</v>
      </c>
      <c r="G9" s="76">
        <v>199</v>
      </c>
      <c r="H9" s="76" t="s">
        <v>56</v>
      </c>
      <c r="I9" s="76">
        <v>1305</v>
      </c>
      <c r="J9" s="76" t="s">
        <v>23</v>
      </c>
      <c r="K9" s="76">
        <v>2361</v>
      </c>
      <c r="L9" s="76">
        <v>7777</v>
      </c>
      <c r="M9" s="76" t="s">
        <v>24</v>
      </c>
      <c r="N9" s="76" t="s">
        <v>31</v>
      </c>
      <c r="O9" s="76" t="s">
        <v>25</v>
      </c>
      <c r="P9" s="76">
        <v>17500</v>
      </c>
      <c r="Q9" s="76">
        <v>12220</v>
      </c>
      <c r="R9" s="76">
        <v>5280</v>
      </c>
      <c r="S9" s="77">
        <f t="shared" si="2"/>
        <v>5.28</v>
      </c>
      <c r="T9" s="76">
        <v>1</v>
      </c>
      <c r="U9" s="76">
        <v>1</v>
      </c>
      <c r="V9" s="76"/>
      <c r="W9" s="76"/>
      <c r="X9" s="76"/>
      <c r="Y9" s="76"/>
      <c r="Z9" s="78" t="s">
        <v>27</v>
      </c>
      <c r="AA9" s="78" t="s">
        <v>27</v>
      </c>
    </row>
    <row r="10" spans="1:27" x14ac:dyDescent="0.25">
      <c r="A10" s="2">
        <v>9</v>
      </c>
      <c r="B10" s="2">
        <f t="shared" si="0"/>
        <v>5</v>
      </c>
      <c r="C10" s="2">
        <f t="shared" si="1"/>
        <v>1</v>
      </c>
      <c r="D10" s="76" t="s">
        <v>57</v>
      </c>
      <c r="E10" s="76" t="s">
        <v>58</v>
      </c>
      <c r="F10" s="76">
        <v>161</v>
      </c>
      <c r="G10" s="76">
        <v>237</v>
      </c>
      <c r="H10" s="76" t="s">
        <v>59</v>
      </c>
      <c r="I10" s="76" t="s">
        <v>59</v>
      </c>
      <c r="J10" s="76" t="s">
        <v>23</v>
      </c>
      <c r="K10" s="76">
        <v>2361</v>
      </c>
      <c r="L10" s="76">
        <v>7777</v>
      </c>
      <c r="M10" s="76" t="s">
        <v>24</v>
      </c>
      <c r="N10" s="76" t="s">
        <v>31</v>
      </c>
      <c r="O10" s="76" t="s">
        <v>25</v>
      </c>
      <c r="P10" s="76">
        <v>18390</v>
      </c>
      <c r="Q10" s="76">
        <v>11950</v>
      </c>
      <c r="R10" s="76">
        <v>6440</v>
      </c>
      <c r="S10" s="77">
        <f t="shared" si="2"/>
        <v>6.44</v>
      </c>
      <c r="T10" s="76">
        <v>1</v>
      </c>
      <c r="U10" s="76">
        <v>1</v>
      </c>
      <c r="V10" s="76"/>
      <c r="W10" s="76"/>
      <c r="X10" s="76"/>
      <c r="Y10" s="76"/>
      <c r="Z10" s="78" t="s">
        <v>27</v>
      </c>
      <c r="AA10" s="78" t="s">
        <v>27</v>
      </c>
    </row>
    <row r="11" spans="1:27" x14ac:dyDescent="0.25">
      <c r="A11" s="2">
        <v>10</v>
      </c>
      <c r="B11" s="2">
        <f t="shared" si="0"/>
        <v>5</v>
      </c>
      <c r="C11" s="2">
        <f t="shared" si="1"/>
        <v>1</v>
      </c>
      <c r="D11" s="76" t="s">
        <v>60</v>
      </c>
      <c r="E11" s="76" t="s">
        <v>61</v>
      </c>
      <c r="F11" s="76">
        <v>193</v>
      </c>
      <c r="G11" s="76">
        <v>244</v>
      </c>
      <c r="H11" s="76" t="s">
        <v>62</v>
      </c>
      <c r="I11" s="76" t="s">
        <v>62</v>
      </c>
      <c r="J11" s="76" t="s">
        <v>23</v>
      </c>
      <c r="K11" s="76">
        <v>2361</v>
      </c>
      <c r="L11" s="76">
        <v>7777</v>
      </c>
      <c r="M11" s="76" t="s">
        <v>24</v>
      </c>
      <c r="N11" s="76" t="s">
        <v>31</v>
      </c>
      <c r="O11" s="76" t="s">
        <v>25</v>
      </c>
      <c r="P11" s="76">
        <v>18910</v>
      </c>
      <c r="Q11" s="76">
        <v>12090</v>
      </c>
      <c r="R11" s="76">
        <v>6820</v>
      </c>
      <c r="S11" s="77">
        <f t="shared" si="2"/>
        <v>6.82</v>
      </c>
      <c r="T11" s="76">
        <v>1</v>
      </c>
      <c r="U11" s="76">
        <v>1</v>
      </c>
      <c r="V11" s="76"/>
      <c r="W11" s="76"/>
      <c r="X11" s="76"/>
      <c r="Y11" s="76"/>
      <c r="Z11" s="78" t="s">
        <v>27</v>
      </c>
      <c r="AA11" s="78" t="s">
        <v>27</v>
      </c>
    </row>
    <row r="12" spans="1:27" x14ac:dyDescent="0.25">
      <c r="A12" s="2">
        <v>11</v>
      </c>
      <c r="B12" s="2">
        <f t="shared" si="0"/>
        <v>5</v>
      </c>
      <c r="C12" s="2">
        <f t="shared" si="1"/>
        <v>1</v>
      </c>
      <c r="D12" s="76" t="s">
        <v>63</v>
      </c>
      <c r="E12" s="76" t="s">
        <v>64</v>
      </c>
      <c r="F12" s="76">
        <v>236</v>
      </c>
      <c r="G12" s="76">
        <v>285</v>
      </c>
      <c r="H12" s="76" t="s">
        <v>65</v>
      </c>
      <c r="I12" s="76">
        <v>1304</v>
      </c>
      <c r="J12" s="76" t="s">
        <v>23</v>
      </c>
      <c r="K12" s="76">
        <v>2361</v>
      </c>
      <c r="L12" s="76">
        <v>7777</v>
      </c>
      <c r="M12" s="76" t="s">
        <v>24</v>
      </c>
      <c r="N12" s="76" t="s">
        <v>31</v>
      </c>
      <c r="O12" s="76" t="s">
        <v>25</v>
      </c>
      <c r="P12" s="76">
        <v>20630</v>
      </c>
      <c r="Q12" s="76">
        <v>12100</v>
      </c>
      <c r="R12" s="76">
        <v>8530</v>
      </c>
      <c r="S12" s="77">
        <f t="shared" si="2"/>
        <v>8.5299999999999994</v>
      </c>
      <c r="T12" s="76">
        <v>1</v>
      </c>
      <c r="U12" s="76">
        <v>1</v>
      </c>
      <c r="V12" s="76"/>
      <c r="W12" s="76"/>
      <c r="X12" s="76"/>
      <c r="Y12" s="76"/>
      <c r="Z12" s="78" t="s">
        <v>27</v>
      </c>
      <c r="AA12" s="78" t="s">
        <v>27</v>
      </c>
    </row>
    <row r="13" spans="1:27" x14ac:dyDescent="0.25">
      <c r="A13" s="2">
        <v>12</v>
      </c>
      <c r="B13" s="2">
        <f t="shared" si="0"/>
        <v>5</v>
      </c>
      <c r="C13" s="2">
        <f t="shared" si="1"/>
        <v>1</v>
      </c>
      <c r="D13" s="76" t="s">
        <v>66</v>
      </c>
      <c r="E13" s="76" t="s">
        <v>67</v>
      </c>
      <c r="F13" s="76">
        <v>237</v>
      </c>
      <c r="G13" s="76">
        <v>259</v>
      </c>
      <c r="H13" s="76" t="s">
        <v>35</v>
      </c>
      <c r="I13" s="76" t="s">
        <v>35</v>
      </c>
      <c r="J13" s="76" t="s">
        <v>23</v>
      </c>
      <c r="K13" s="76">
        <v>2361</v>
      </c>
      <c r="L13" s="76">
        <v>7777</v>
      </c>
      <c r="M13" s="76" t="s">
        <v>24</v>
      </c>
      <c r="N13" s="76" t="s">
        <v>31</v>
      </c>
      <c r="O13" s="76" t="s">
        <v>43</v>
      </c>
      <c r="P13" s="76">
        <v>28010</v>
      </c>
      <c r="Q13" s="76">
        <v>12790</v>
      </c>
      <c r="R13" s="76">
        <v>15220</v>
      </c>
      <c r="S13" s="77">
        <f t="shared" si="2"/>
        <v>15.22</v>
      </c>
      <c r="T13" s="76">
        <v>1</v>
      </c>
      <c r="U13" s="76">
        <v>1</v>
      </c>
      <c r="V13" s="76"/>
      <c r="W13" s="76"/>
      <c r="X13" s="76"/>
      <c r="Y13" s="76"/>
      <c r="Z13" s="78" t="s">
        <v>27</v>
      </c>
      <c r="AA13" s="78" t="s">
        <v>27</v>
      </c>
    </row>
    <row r="14" spans="1:27" x14ac:dyDescent="0.25">
      <c r="A14" s="2">
        <v>13</v>
      </c>
      <c r="B14" s="2">
        <f t="shared" si="0"/>
        <v>5</v>
      </c>
      <c r="C14" s="2">
        <f t="shared" si="1"/>
        <v>1</v>
      </c>
      <c r="D14" s="76" t="s">
        <v>68</v>
      </c>
      <c r="E14" s="76" t="s">
        <v>69</v>
      </c>
      <c r="F14" s="76">
        <v>6</v>
      </c>
      <c r="G14" s="76">
        <v>17</v>
      </c>
      <c r="H14" s="76" t="s">
        <v>70</v>
      </c>
      <c r="I14" s="76" t="s">
        <v>70</v>
      </c>
      <c r="J14" s="76" t="s">
        <v>23</v>
      </c>
      <c r="K14" s="76">
        <v>2361</v>
      </c>
      <c r="L14" s="76">
        <v>7777</v>
      </c>
      <c r="M14" s="76" t="s">
        <v>24</v>
      </c>
      <c r="N14" s="76" t="s">
        <v>31</v>
      </c>
      <c r="O14" s="76" t="s">
        <v>25</v>
      </c>
      <c r="P14" s="76">
        <v>34860</v>
      </c>
      <c r="Q14" s="76">
        <v>9960</v>
      </c>
      <c r="R14" s="76">
        <v>24900</v>
      </c>
      <c r="S14" s="77">
        <f t="shared" si="2"/>
        <v>24.9</v>
      </c>
      <c r="T14" s="76">
        <v>1</v>
      </c>
      <c r="U14" s="76">
        <v>1</v>
      </c>
      <c r="V14" s="76"/>
      <c r="W14" s="76"/>
      <c r="X14" s="76"/>
      <c r="Y14" s="76"/>
      <c r="Z14" s="78" t="s">
        <v>27</v>
      </c>
      <c r="AA14" s="78" t="s">
        <v>27</v>
      </c>
    </row>
    <row r="15" spans="1:27" x14ac:dyDescent="0.25">
      <c r="A15" s="2">
        <v>14</v>
      </c>
      <c r="B15" s="2">
        <f t="shared" si="0"/>
        <v>5</v>
      </c>
      <c r="C15" s="2">
        <f t="shared" si="1"/>
        <v>1</v>
      </c>
      <c r="D15" s="76" t="s">
        <v>72</v>
      </c>
      <c r="E15" s="76" t="s">
        <v>73</v>
      </c>
      <c r="F15" s="76">
        <v>322</v>
      </c>
      <c r="G15" s="76">
        <v>392</v>
      </c>
      <c r="H15" s="76" t="s">
        <v>46</v>
      </c>
      <c r="I15" s="76" t="s">
        <v>46</v>
      </c>
      <c r="J15" s="76" t="s">
        <v>23</v>
      </c>
      <c r="K15" s="76">
        <v>2161</v>
      </c>
      <c r="L15" s="76">
        <v>7777</v>
      </c>
      <c r="M15" s="76" t="s">
        <v>24</v>
      </c>
      <c r="N15" s="76" t="s">
        <v>31</v>
      </c>
      <c r="O15" s="76" t="s">
        <v>25</v>
      </c>
      <c r="P15" s="76">
        <v>29220</v>
      </c>
      <c r="Q15" s="76">
        <v>12350</v>
      </c>
      <c r="R15" s="76">
        <v>16870</v>
      </c>
      <c r="S15" s="77">
        <f t="shared" si="2"/>
        <v>16.87</v>
      </c>
      <c r="T15" s="76">
        <v>1</v>
      </c>
      <c r="U15" s="76">
        <v>1</v>
      </c>
      <c r="V15" s="76"/>
      <c r="W15" s="76"/>
      <c r="X15" s="76"/>
      <c r="Y15" s="76"/>
      <c r="Z15" s="78" t="s">
        <v>27</v>
      </c>
      <c r="AA15" s="78" t="s">
        <v>27</v>
      </c>
    </row>
    <row r="16" spans="1:27" x14ac:dyDescent="0.25">
      <c r="A16" s="2">
        <v>15</v>
      </c>
      <c r="B16" s="2">
        <f t="shared" si="0"/>
        <v>5</v>
      </c>
      <c r="C16" s="2">
        <f t="shared" si="1"/>
        <v>1</v>
      </c>
      <c r="D16" s="76" t="s">
        <v>74</v>
      </c>
      <c r="E16" s="76" t="s">
        <v>75</v>
      </c>
      <c r="F16" s="76">
        <v>323</v>
      </c>
      <c r="G16" s="76">
        <v>388</v>
      </c>
      <c r="H16" s="76" t="s">
        <v>76</v>
      </c>
      <c r="I16" s="76" t="s">
        <v>76</v>
      </c>
      <c r="J16" s="76" t="s">
        <v>23</v>
      </c>
      <c r="K16" s="76">
        <v>2161</v>
      </c>
      <c r="L16" s="76">
        <v>7777</v>
      </c>
      <c r="M16" s="76" t="s">
        <v>24</v>
      </c>
      <c r="N16" s="76" t="s">
        <v>31</v>
      </c>
      <c r="O16" s="76" t="s">
        <v>43</v>
      </c>
      <c r="P16" s="76">
        <v>28650</v>
      </c>
      <c r="Q16" s="76">
        <v>12180</v>
      </c>
      <c r="R16" s="76">
        <v>16470</v>
      </c>
      <c r="S16" s="77">
        <f t="shared" si="2"/>
        <v>16.47</v>
      </c>
      <c r="T16" s="76">
        <v>1</v>
      </c>
      <c r="U16" s="76">
        <v>1</v>
      </c>
      <c r="V16" s="76"/>
      <c r="W16" s="76"/>
      <c r="X16" s="76"/>
      <c r="Y16" s="76"/>
      <c r="Z16" s="78" t="s">
        <v>27</v>
      </c>
      <c r="AA16" s="78" t="s">
        <v>27</v>
      </c>
    </row>
    <row r="17" spans="1:27" x14ac:dyDescent="0.25">
      <c r="A17" s="2">
        <v>16</v>
      </c>
      <c r="B17" s="2">
        <f t="shared" si="0"/>
        <v>5</v>
      </c>
      <c r="C17" s="2">
        <f t="shared" si="1"/>
        <v>1</v>
      </c>
      <c r="D17" s="76" t="s">
        <v>77</v>
      </c>
      <c r="E17" s="76" t="s">
        <v>78</v>
      </c>
      <c r="F17" s="76">
        <v>333</v>
      </c>
      <c r="G17" s="76">
        <v>413</v>
      </c>
      <c r="H17" s="76" t="s">
        <v>53</v>
      </c>
      <c r="I17" s="76" t="s">
        <v>53</v>
      </c>
      <c r="J17" s="76" t="s">
        <v>23</v>
      </c>
      <c r="K17" s="76">
        <v>2161</v>
      </c>
      <c r="L17" s="76">
        <v>7777</v>
      </c>
      <c r="M17" s="76" t="s">
        <v>24</v>
      </c>
      <c r="N17" s="76" t="s">
        <v>31</v>
      </c>
      <c r="O17" s="76" t="s">
        <v>25</v>
      </c>
      <c r="P17" s="76">
        <v>30020</v>
      </c>
      <c r="Q17" s="76">
        <v>12040</v>
      </c>
      <c r="R17" s="76">
        <v>17980</v>
      </c>
      <c r="S17" s="77">
        <f t="shared" si="2"/>
        <v>17.98</v>
      </c>
      <c r="T17" s="76">
        <v>1</v>
      </c>
      <c r="U17" s="76">
        <v>1</v>
      </c>
      <c r="V17" s="76"/>
      <c r="W17" s="76"/>
      <c r="X17" s="76"/>
      <c r="Y17" s="76"/>
      <c r="Z17" s="78" t="s">
        <v>27</v>
      </c>
      <c r="AA17" s="78" t="s">
        <v>27</v>
      </c>
    </row>
    <row r="18" spans="1:27" x14ac:dyDescent="0.25">
      <c r="A18" s="2">
        <v>17</v>
      </c>
      <c r="B18" s="2">
        <f t="shared" si="0"/>
        <v>5</v>
      </c>
      <c r="C18" s="2">
        <f t="shared" si="1"/>
        <v>1</v>
      </c>
      <c r="D18" s="76" t="s">
        <v>79</v>
      </c>
      <c r="E18" s="76" t="s">
        <v>80</v>
      </c>
      <c r="F18" s="76">
        <v>399</v>
      </c>
      <c r="G18" s="76">
        <v>478</v>
      </c>
      <c r="H18" s="76" t="s">
        <v>49</v>
      </c>
      <c r="I18" s="76" t="s">
        <v>49</v>
      </c>
      <c r="J18" s="76" t="s">
        <v>23</v>
      </c>
      <c r="K18" s="76">
        <v>2161</v>
      </c>
      <c r="L18" s="76">
        <v>7777</v>
      </c>
      <c r="M18" s="76" t="s">
        <v>24</v>
      </c>
      <c r="N18" s="76" t="s">
        <v>31</v>
      </c>
      <c r="O18" s="76" t="s">
        <v>25</v>
      </c>
      <c r="P18" s="76">
        <v>23690</v>
      </c>
      <c r="Q18" s="76">
        <v>12570</v>
      </c>
      <c r="R18" s="76">
        <v>11120</v>
      </c>
      <c r="S18" s="77">
        <f t="shared" si="2"/>
        <v>11.12</v>
      </c>
      <c r="T18" s="76">
        <v>1</v>
      </c>
      <c r="U18" s="76">
        <v>1</v>
      </c>
      <c r="V18" s="76"/>
      <c r="W18" s="76"/>
      <c r="X18" s="76"/>
      <c r="Y18" s="76"/>
      <c r="Z18" s="78" t="s">
        <v>27</v>
      </c>
      <c r="AA18" s="78" t="s">
        <v>27</v>
      </c>
    </row>
    <row r="19" spans="1:27" x14ac:dyDescent="0.25">
      <c r="A19" s="2">
        <v>18</v>
      </c>
      <c r="B19" s="2">
        <f t="shared" si="0"/>
        <v>5</v>
      </c>
      <c r="C19" s="2">
        <f t="shared" si="1"/>
        <v>1</v>
      </c>
      <c r="D19" s="76" t="s">
        <v>81</v>
      </c>
      <c r="E19" s="76" t="s">
        <v>82</v>
      </c>
      <c r="F19" s="76">
        <v>427</v>
      </c>
      <c r="G19" s="76">
        <v>498</v>
      </c>
      <c r="H19" s="76" t="s">
        <v>38</v>
      </c>
      <c r="I19" s="76" t="s">
        <v>38</v>
      </c>
      <c r="J19" s="76" t="s">
        <v>23</v>
      </c>
      <c r="K19" s="76">
        <v>2161</v>
      </c>
      <c r="L19" s="76">
        <v>7777</v>
      </c>
      <c r="M19" s="76" t="s">
        <v>24</v>
      </c>
      <c r="N19" s="76" t="s">
        <v>31</v>
      </c>
      <c r="O19" s="76" t="s">
        <v>25</v>
      </c>
      <c r="P19" s="76">
        <v>27460</v>
      </c>
      <c r="Q19" s="76">
        <v>12330</v>
      </c>
      <c r="R19" s="76">
        <v>15130</v>
      </c>
      <c r="S19" s="77">
        <f t="shared" si="2"/>
        <v>15.13</v>
      </c>
      <c r="T19" s="76">
        <v>1</v>
      </c>
      <c r="U19" s="76">
        <v>1</v>
      </c>
      <c r="V19" s="76"/>
      <c r="W19" s="76"/>
      <c r="X19" s="76"/>
      <c r="Y19" s="76"/>
      <c r="Z19" s="78" t="s">
        <v>27</v>
      </c>
      <c r="AA19" s="78" t="s">
        <v>27</v>
      </c>
    </row>
    <row r="20" spans="1:27" x14ac:dyDescent="0.25">
      <c r="A20" s="2">
        <v>19</v>
      </c>
      <c r="B20" s="2">
        <f t="shared" si="0"/>
        <v>5</v>
      </c>
      <c r="C20" s="2">
        <f t="shared" si="1"/>
        <v>1</v>
      </c>
      <c r="D20" s="76" t="s">
        <v>85</v>
      </c>
      <c r="E20" s="76" t="s">
        <v>86</v>
      </c>
      <c r="F20" s="76">
        <v>449</v>
      </c>
      <c r="G20" s="76">
        <v>525</v>
      </c>
      <c r="H20" s="76" t="s">
        <v>59</v>
      </c>
      <c r="I20" s="76" t="s">
        <v>87</v>
      </c>
      <c r="J20" s="76" t="s">
        <v>23</v>
      </c>
      <c r="K20" s="76">
        <v>2161</v>
      </c>
      <c r="L20" s="76">
        <v>7777</v>
      </c>
      <c r="M20" s="76" t="s">
        <v>24</v>
      </c>
      <c r="N20" s="76" t="s">
        <v>31</v>
      </c>
      <c r="O20" s="76" t="s">
        <v>25</v>
      </c>
      <c r="P20" s="76">
        <v>23950</v>
      </c>
      <c r="Q20" s="76">
        <v>12040</v>
      </c>
      <c r="R20" s="76">
        <v>11910</v>
      </c>
      <c r="S20" s="77">
        <f t="shared" si="2"/>
        <v>11.91</v>
      </c>
      <c r="T20" s="76">
        <v>1</v>
      </c>
      <c r="U20" s="76">
        <v>1</v>
      </c>
      <c r="V20" s="76"/>
      <c r="W20" s="76"/>
      <c r="X20" s="76"/>
      <c r="Y20" s="76"/>
      <c r="Z20" s="78" t="s">
        <v>27</v>
      </c>
      <c r="AA20" s="78" t="s">
        <v>27</v>
      </c>
    </row>
    <row r="21" spans="1:27" x14ac:dyDescent="0.25">
      <c r="A21" s="2">
        <v>20</v>
      </c>
      <c r="B21" s="2">
        <f t="shared" si="0"/>
        <v>5</v>
      </c>
      <c r="C21" s="2">
        <f t="shared" si="1"/>
        <v>1</v>
      </c>
      <c r="D21" s="76" t="s">
        <v>91</v>
      </c>
      <c r="E21" s="76" t="s">
        <v>92</v>
      </c>
      <c r="F21" s="76">
        <v>477</v>
      </c>
      <c r="G21" s="76">
        <v>539</v>
      </c>
      <c r="H21" s="76" t="s">
        <v>62</v>
      </c>
      <c r="I21" s="76" t="s">
        <v>62</v>
      </c>
      <c r="J21" s="76" t="s">
        <v>23</v>
      </c>
      <c r="K21" s="76">
        <v>2161</v>
      </c>
      <c r="L21" s="76">
        <v>7777</v>
      </c>
      <c r="M21" s="76" t="s">
        <v>24</v>
      </c>
      <c r="N21" s="76" t="s">
        <v>31</v>
      </c>
      <c r="O21" s="76" t="s">
        <v>43</v>
      </c>
      <c r="P21" s="76">
        <v>33200</v>
      </c>
      <c r="Q21" s="76">
        <v>12130</v>
      </c>
      <c r="R21" s="76">
        <v>21070</v>
      </c>
      <c r="S21" s="77">
        <f t="shared" si="2"/>
        <v>21.07</v>
      </c>
      <c r="T21" s="76">
        <v>1</v>
      </c>
      <c r="U21" s="76">
        <v>1</v>
      </c>
      <c r="V21" s="76"/>
      <c r="W21" s="76"/>
      <c r="X21" s="76"/>
      <c r="Y21" s="76" t="s">
        <v>93</v>
      </c>
      <c r="Z21" s="78" t="s">
        <v>27</v>
      </c>
      <c r="AA21" s="78" t="s">
        <v>27</v>
      </c>
    </row>
    <row r="22" spans="1:27" x14ac:dyDescent="0.25">
      <c r="A22" s="2">
        <v>21</v>
      </c>
      <c r="B22" s="2">
        <f t="shared" si="0"/>
        <v>5</v>
      </c>
      <c r="C22" s="2">
        <f t="shared" si="1"/>
        <v>1</v>
      </c>
      <c r="D22" s="76" t="s">
        <v>96</v>
      </c>
      <c r="E22" s="76" t="s">
        <v>97</v>
      </c>
      <c r="F22" s="76">
        <v>547</v>
      </c>
      <c r="G22" s="76">
        <v>626</v>
      </c>
      <c r="H22" s="76" t="s">
        <v>30</v>
      </c>
      <c r="I22" s="76" t="s">
        <v>30</v>
      </c>
      <c r="J22" s="76" t="s">
        <v>23</v>
      </c>
      <c r="K22" s="76">
        <v>2161</v>
      </c>
      <c r="L22" s="76">
        <v>7777</v>
      </c>
      <c r="M22" s="76" t="s">
        <v>24</v>
      </c>
      <c r="N22" s="76" t="s">
        <v>31</v>
      </c>
      <c r="O22" s="76" t="s">
        <v>25</v>
      </c>
      <c r="P22" s="76">
        <v>33270</v>
      </c>
      <c r="Q22" s="76">
        <v>11750</v>
      </c>
      <c r="R22" s="76">
        <v>21520</v>
      </c>
      <c r="S22" s="77">
        <f t="shared" si="2"/>
        <v>21.52</v>
      </c>
      <c r="T22" s="76">
        <v>1</v>
      </c>
      <c r="U22" s="76">
        <v>1</v>
      </c>
      <c r="V22" s="76"/>
      <c r="W22" s="76" t="s">
        <v>98</v>
      </c>
      <c r="X22" s="76"/>
      <c r="Y22" s="76"/>
      <c r="Z22" s="78" t="s">
        <v>27</v>
      </c>
      <c r="AA22" s="78" t="s">
        <v>27</v>
      </c>
    </row>
    <row r="23" spans="1:27" x14ac:dyDescent="0.25">
      <c r="A23" s="2">
        <v>22</v>
      </c>
      <c r="B23" s="2">
        <f t="shared" si="0"/>
        <v>5</v>
      </c>
      <c r="C23" s="2">
        <f t="shared" si="1"/>
        <v>1</v>
      </c>
      <c r="D23" s="76" t="s">
        <v>99</v>
      </c>
      <c r="E23" s="76" t="s">
        <v>100</v>
      </c>
      <c r="F23" s="76">
        <v>558</v>
      </c>
      <c r="G23" s="76">
        <v>642</v>
      </c>
      <c r="H23" s="76" t="s">
        <v>70</v>
      </c>
      <c r="I23" s="76" t="s">
        <v>70</v>
      </c>
      <c r="J23" s="76" t="s">
        <v>23</v>
      </c>
      <c r="K23" s="76">
        <v>2161</v>
      </c>
      <c r="L23" s="76">
        <v>7777</v>
      </c>
      <c r="M23" s="76" t="s">
        <v>24</v>
      </c>
      <c r="N23" s="76" t="s">
        <v>31</v>
      </c>
      <c r="O23" s="76" t="s">
        <v>43</v>
      </c>
      <c r="P23" s="76">
        <v>31240</v>
      </c>
      <c r="Q23" s="76">
        <v>9940</v>
      </c>
      <c r="R23" s="76">
        <v>21300</v>
      </c>
      <c r="S23" s="77">
        <f t="shared" si="2"/>
        <v>21.3</v>
      </c>
      <c r="T23" s="76">
        <v>1</v>
      </c>
      <c r="U23" s="76">
        <v>1</v>
      </c>
      <c r="V23" s="76"/>
      <c r="W23" s="76" t="s">
        <v>98</v>
      </c>
      <c r="X23" s="76"/>
      <c r="Y23" s="76"/>
      <c r="Z23" s="78" t="s">
        <v>27</v>
      </c>
      <c r="AA23" s="78" t="s">
        <v>27</v>
      </c>
    </row>
    <row r="24" spans="1:27" x14ac:dyDescent="0.25">
      <c r="A24" s="2">
        <v>23</v>
      </c>
      <c r="B24" s="2">
        <f t="shared" si="0"/>
        <v>5</v>
      </c>
      <c r="C24" s="2">
        <f t="shared" si="1"/>
        <v>1</v>
      </c>
      <c r="D24" s="76" t="s">
        <v>101</v>
      </c>
      <c r="E24" s="76" t="s">
        <v>102</v>
      </c>
      <c r="F24" s="76">
        <v>562</v>
      </c>
      <c r="G24" s="76">
        <v>637</v>
      </c>
      <c r="H24" s="76" t="s">
        <v>42</v>
      </c>
      <c r="I24" s="76" t="s">
        <v>42</v>
      </c>
      <c r="J24" s="76" t="s">
        <v>23</v>
      </c>
      <c r="K24" s="76">
        <v>2161</v>
      </c>
      <c r="L24" s="76">
        <v>7777</v>
      </c>
      <c r="M24" s="76" t="s">
        <v>24</v>
      </c>
      <c r="N24" s="76" t="s">
        <v>31</v>
      </c>
      <c r="O24" s="76" t="s">
        <v>25</v>
      </c>
      <c r="P24" s="76">
        <v>24720</v>
      </c>
      <c r="Q24" s="76">
        <v>11940</v>
      </c>
      <c r="R24" s="76">
        <v>12780</v>
      </c>
      <c r="S24" s="77">
        <f t="shared" si="2"/>
        <v>12.78</v>
      </c>
      <c r="T24" s="76">
        <v>1</v>
      </c>
      <c r="U24" s="76">
        <v>1</v>
      </c>
      <c r="V24" s="76"/>
      <c r="W24" s="76"/>
      <c r="X24" s="76"/>
      <c r="Y24" s="76"/>
      <c r="Z24" s="78" t="s">
        <v>27</v>
      </c>
      <c r="AA24" s="78" t="s">
        <v>27</v>
      </c>
    </row>
    <row r="25" spans="1:27" x14ac:dyDescent="0.25">
      <c r="A25" s="2">
        <v>24</v>
      </c>
      <c r="B25" s="2">
        <f t="shared" si="0"/>
        <v>5</v>
      </c>
      <c r="C25" s="2">
        <f t="shared" si="1"/>
        <v>1</v>
      </c>
      <c r="D25" s="76" t="s">
        <v>103</v>
      </c>
      <c r="E25" s="76" t="s">
        <v>104</v>
      </c>
      <c r="F25" s="76">
        <v>573</v>
      </c>
      <c r="G25" s="76">
        <v>647</v>
      </c>
      <c r="H25" s="76" t="s">
        <v>105</v>
      </c>
      <c r="I25" s="76" t="s">
        <v>105</v>
      </c>
      <c r="J25" s="76" t="s">
        <v>23</v>
      </c>
      <c r="K25" s="76">
        <v>2161</v>
      </c>
      <c r="L25" s="76">
        <v>7777</v>
      </c>
      <c r="M25" s="76" t="s">
        <v>24</v>
      </c>
      <c r="N25" s="76" t="s">
        <v>31</v>
      </c>
      <c r="O25" s="76" t="s">
        <v>25</v>
      </c>
      <c r="P25" s="76">
        <v>14770</v>
      </c>
      <c r="Q25" s="76">
        <v>11860</v>
      </c>
      <c r="R25" s="76">
        <v>2910</v>
      </c>
      <c r="S25" s="77">
        <f t="shared" si="2"/>
        <v>2.91</v>
      </c>
      <c r="T25" s="76">
        <v>1</v>
      </c>
      <c r="U25" s="76">
        <v>1</v>
      </c>
      <c r="V25" s="76"/>
      <c r="W25" s="76"/>
      <c r="X25" s="76"/>
      <c r="Y25" s="76"/>
      <c r="Z25" s="78" t="s">
        <v>27</v>
      </c>
      <c r="AA25" s="78" t="s">
        <v>27</v>
      </c>
    </row>
    <row r="26" spans="1:27" x14ac:dyDescent="0.25">
      <c r="A26" s="2">
        <v>25</v>
      </c>
      <c r="B26" s="2">
        <f t="shared" si="0"/>
        <v>5</v>
      </c>
      <c r="C26" s="2">
        <f t="shared" si="1"/>
        <v>1</v>
      </c>
      <c r="D26" s="76" t="s">
        <v>106</v>
      </c>
      <c r="E26" s="76" t="s">
        <v>107</v>
      </c>
      <c r="F26" s="76">
        <v>595</v>
      </c>
      <c r="G26" s="76">
        <v>671</v>
      </c>
      <c r="H26" s="76" t="s">
        <v>76</v>
      </c>
      <c r="I26" s="76" t="s">
        <v>76</v>
      </c>
      <c r="J26" s="76" t="s">
        <v>23</v>
      </c>
      <c r="K26" s="76">
        <v>2161</v>
      </c>
      <c r="L26" s="76">
        <v>7777</v>
      </c>
      <c r="M26" s="76" t="s">
        <v>24</v>
      </c>
      <c r="N26" s="76" t="s">
        <v>31</v>
      </c>
      <c r="O26" s="76" t="s">
        <v>25</v>
      </c>
      <c r="P26" s="76">
        <v>22720</v>
      </c>
      <c r="Q26" s="76">
        <v>12270</v>
      </c>
      <c r="R26" s="76">
        <v>10450</v>
      </c>
      <c r="S26" s="77">
        <f t="shared" si="2"/>
        <v>10.45</v>
      </c>
      <c r="T26" s="76">
        <v>1</v>
      </c>
      <c r="U26" s="76">
        <v>1</v>
      </c>
      <c r="V26" s="76"/>
      <c r="W26" s="76"/>
      <c r="X26" s="76"/>
      <c r="Y26" s="76"/>
      <c r="Z26" s="78" t="s">
        <v>27</v>
      </c>
      <c r="AA26" s="78" t="s">
        <v>27</v>
      </c>
    </row>
    <row r="27" spans="1:27" x14ac:dyDescent="0.25">
      <c r="A27" s="2">
        <v>26</v>
      </c>
      <c r="B27" s="2">
        <f t="shared" si="0"/>
        <v>5</v>
      </c>
      <c r="C27" s="2">
        <f t="shared" si="1"/>
        <v>1</v>
      </c>
      <c r="D27" s="76" t="s">
        <v>108</v>
      </c>
      <c r="E27" s="76" t="s">
        <v>109</v>
      </c>
      <c r="F27" s="76">
        <v>637</v>
      </c>
      <c r="G27" s="76">
        <v>736</v>
      </c>
      <c r="H27" s="76" t="s">
        <v>110</v>
      </c>
      <c r="I27" s="76" t="s">
        <v>110</v>
      </c>
      <c r="J27" s="76" t="s">
        <v>23</v>
      </c>
      <c r="K27" s="76">
        <v>2161</v>
      </c>
      <c r="L27" s="76">
        <v>7777</v>
      </c>
      <c r="M27" s="76" t="s">
        <v>24</v>
      </c>
      <c r="N27" s="76" t="s">
        <v>31</v>
      </c>
      <c r="O27" s="76" t="s">
        <v>25</v>
      </c>
      <c r="P27" s="76">
        <v>27680</v>
      </c>
      <c r="Q27" s="76">
        <v>10450</v>
      </c>
      <c r="R27" s="76">
        <v>17230</v>
      </c>
      <c r="S27" s="77">
        <f t="shared" si="2"/>
        <v>17.23</v>
      </c>
      <c r="T27" s="76">
        <v>1</v>
      </c>
      <c r="U27" s="76">
        <v>1</v>
      </c>
      <c r="V27" s="76"/>
      <c r="W27" s="76"/>
      <c r="X27" s="76"/>
      <c r="Y27" s="76"/>
      <c r="Z27" s="78" t="s">
        <v>27</v>
      </c>
      <c r="AA27" s="78" t="s">
        <v>27</v>
      </c>
    </row>
    <row r="28" spans="1:27" x14ac:dyDescent="0.25">
      <c r="A28" s="2">
        <v>27</v>
      </c>
      <c r="B28" s="2">
        <f t="shared" si="0"/>
        <v>5</v>
      </c>
      <c r="C28" s="2">
        <f t="shared" si="1"/>
        <v>1</v>
      </c>
      <c r="D28" s="76" t="s">
        <v>112</v>
      </c>
      <c r="E28" s="76" t="s">
        <v>113</v>
      </c>
      <c r="F28" s="76">
        <v>715</v>
      </c>
      <c r="G28" s="76">
        <v>790</v>
      </c>
      <c r="H28" s="76" t="s">
        <v>30</v>
      </c>
      <c r="I28" s="76" t="s">
        <v>30</v>
      </c>
      <c r="J28" s="76" t="s">
        <v>23</v>
      </c>
      <c r="K28" s="76">
        <v>2361</v>
      </c>
      <c r="L28" s="76">
        <v>7777</v>
      </c>
      <c r="M28" s="76" t="s">
        <v>24</v>
      </c>
      <c r="N28" s="76" t="s">
        <v>31</v>
      </c>
      <c r="O28" s="76" t="s">
        <v>25</v>
      </c>
      <c r="P28" s="76">
        <v>28540</v>
      </c>
      <c r="Q28" s="76">
        <v>11700</v>
      </c>
      <c r="R28" s="76">
        <v>16840</v>
      </c>
      <c r="S28" s="77">
        <f t="shared" si="2"/>
        <v>16.84</v>
      </c>
      <c r="T28" s="76">
        <v>1</v>
      </c>
      <c r="U28" s="76">
        <v>1</v>
      </c>
      <c r="V28" s="76"/>
      <c r="W28" s="76"/>
      <c r="X28" s="76"/>
      <c r="Y28" s="76"/>
      <c r="Z28" s="78" t="s">
        <v>27</v>
      </c>
      <c r="AA28" s="78" t="s">
        <v>27</v>
      </c>
    </row>
    <row r="29" spans="1:27" x14ac:dyDescent="0.25">
      <c r="A29" s="2">
        <v>28</v>
      </c>
      <c r="B29" s="2">
        <f t="shared" si="0"/>
        <v>5</v>
      </c>
      <c r="C29" s="2">
        <f t="shared" si="1"/>
        <v>1</v>
      </c>
      <c r="D29" s="76" t="s">
        <v>114</v>
      </c>
      <c r="E29" s="76" t="s">
        <v>115</v>
      </c>
      <c r="F29" s="76">
        <v>726</v>
      </c>
      <c r="G29" s="76">
        <v>829</v>
      </c>
      <c r="H29" s="76" t="s">
        <v>59</v>
      </c>
      <c r="I29" s="76" t="s">
        <v>87</v>
      </c>
      <c r="J29" s="76" t="s">
        <v>23</v>
      </c>
      <c r="K29" s="76">
        <v>2161</v>
      </c>
      <c r="L29" s="76">
        <v>7777</v>
      </c>
      <c r="M29" s="76" t="s">
        <v>24</v>
      </c>
      <c r="N29" s="76" t="s">
        <v>31</v>
      </c>
      <c r="O29" s="76" t="s">
        <v>25</v>
      </c>
      <c r="P29" s="76">
        <v>23830</v>
      </c>
      <c r="Q29" s="76">
        <v>12140</v>
      </c>
      <c r="R29" s="76">
        <v>11690</v>
      </c>
      <c r="S29" s="77">
        <f t="shared" si="2"/>
        <v>11.69</v>
      </c>
      <c r="T29" s="76">
        <v>1</v>
      </c>
      <c r="U29" s="76">
        <v>1</v>
      </c>
      <c r="V29" s="76"/>
      <c r="W29" s="76" t="s">
        <v>116</v>
      </c>
      <c r="X29" s="76"/>
      <c r="Y29" s="76" t="s">
        <v>26</v>
      </c>
      <c r="Z29" s="78" t="s">
        <v>27</v>
      </c>
      <c r="AA29" s="78" t="s">
        <v>27</v>
      </c>
    </row>
    <row r="30" spans="1:27" x14ac:dyDescent="0.25">
      <c r="A30" s="2">
        <v>29</v>
      </c>
      <c r="B30" s="2">
        <f t="shared" si="0"/>
        <v>5</v>
      </c>
      <c r="C30" s="2">
        <f t="shared" si="1"/>
        <v>1</v>
      </c>
      <c r="D30" s="76" t="s">
        <v>117</v>
      </c>
      <c r="E30" s="76" t="s">
        <v>118</v>
      </c>
      <c r="F30" s="76">
        <v>740</v>
      </c>
      <c r="G30" s="76">
        <v>820</v>
      </c>
      <c r="H30" s="76" t="s">
        <v>53</v>
      </c>
      <c r="I30" s="76" t="s">
        <v>53</v>
      </c>
      <c r="J30" s="76" t="s">
        <v>23</v>
      </c>
      <c r="K30" s="76">
        <v>2161</v>
      </c>
      <c r="L30" s="76">
        <v>7777</v>
      </c>
      <c r="M30" s="76" t="s">
        <v>24</v>
      </c>
      <c r="N30" s="76" t="s">
        <v>31</v>
      </c>
      <c r="O30" s="76" t="s">
        <v>25</v>
      </c>
      <c r="P30" s="76">
        <v>28950</v>
      </c>
      <c r="Q30" s="76">
        <v>11910</v>
      </c>
      <c r="R30" s="76">
        <v>17040</v>
      </c>
      <c r="S30" s="77">
        <f t="shared" si="2"/>
        <v>17.04</v>
      </c>
      <c r="T30" s="76">
        <v>1</v>
      </c>
      <c r="U30" s="76">
        <v>1</v>
      </c>
      <c r="V30" s="76"/>
      <c r="W30" s="76"/>
      <c r="X30" s="76"/>
      <c r="Y30" s="76"/>
      <c r="Z30" s="78" t="s">
        <v>27</v>
      </c>
      <c r="AA30" s="78" t="s">
        <v>27</v>
      </c>
    </row>
    <row r="31" spans="1:27" x14ac:dyDescent="0.25">
      <c r="A31" s="2">
        <v>30</v>
      </c>
      <c r="B31" s="2">
        <f t="shared" si="0"/>
        <v>5</v>
      </c>
      <c r="C31" s="2">
        <f t="shared" si="1"/>
        <v>1</v>
      </c>
      <c r="D31" s="76" t="s">
        <v>119</v>
      </c>
      <c r="E31" s="76" t="s">
        <v>120</v>
      </c>
      <c r="F31" s="76">
        <v>741</v>
      </c>
      <c r="G31" s="76">
        <v>821</v>
      </c>
      <c r="H31" s="76" t="s">
        <v>35</v>
      </c>
      <c r="I31" s="76" t="s">
        <v>35</v>
      </c>
      <c r="J31" s="76" t="s">
        <v>23</v>
      </c>
      <c r="K31" s="76">
        <v>2161</v>
      </c>
      <c r="L31" s="76">
        <v>7777</v>
      </c>
      <c r="M31" s="76" t="s">
        <v>24</v>
      </c>
      <c r="N31" s="76" t="s">
        <v>31</v>
      </c>
      <c r="O31" s="76" t="s">
        <v>43</v>
      </c>
      <c r="P31" s="76">
        <v>26960</v>
      </c>
      <c r="Q31" s="76">
        <v>13040</v>
      </c>
      <c r="R31" s="76">
        <v>13920</v>
      </c>
      <c r="S31" s="77">
        <f t="shared" si="2"/>
        <v>13.92</v>
      </c>
      <c r="T31" s="76">
        <v>1</v>
      </c>
      <c r="U31" s="76">
        <v>1</v>
      </c>
      <c r="V31" s="76"/>
      <c r="W31" s="76"/>
      <c r="X31" s="76"/>
      <c r="Y31" s="76"/>
      <c r="Z31" s="78" t="s">
        <v>27</v>
      </c>
      <c r="AA31" s="78" t="s">
        <v>27</v>
      </c>
    </row>
    <row r="32" spans="1:27" x14ac:dyDescent="0.25">
      <c r="A32" s="2">
        <v>31</v>
      </c>
      <c r="B32" s="2">
        <f t="shared" si="0"/>
        <v>5</v>
      </c>
      <c r="C32" s="2">
        <f t="shared" si="1"/>
        <v>1</v>
      </c>
      <c r="D32" s="76" t="s">
        <v>121</v>
      </c>
      <c r="E32" s="76" t="s">
        <v>122</v>
      </c>
      <c r="F32" s="76">
        <v>760</v>
      </c>
      <c r="G32" s="76">
        <v>841</v>
      </c>
      <c r="H32" s="76" t="s">
        <v>49</v>
      </c>
      <c r="I32" s="76" t="s">
        <v>49</v>
      </c>
      <c r="J32" s="76" t="s">
        <v>23</v>
      </c>
      <c r="K32" s="76">
        <v>2161</v>
      </c>
      <c r="L32" s="76">
        <v>7777</v>
      </c>
      <c r="M32" s="76" t="s">
        <v>24</v>
      </c>
      <c r="N32" s="76" t="s">
        <v>31</v>
      </c>
      <c r="O32" s="76" t="s">
        <v>25</v>
      </c>
      <c r="P32" s="76">
        <v>30300</v>
      </c>
      <c r="Q32" s="76">
        <v>12570</v>
      </c>
      <c r="R32" s="76">
        <v>17730</v>
      </c>
      <c r="S32" s="77">
        <f t="shared" si="2"/>
        <v>17.73</v>
      </c>
      <c r="T32" s="76">
        <v>1</v>
      </c>
      <c r="U32" s="76">
        <v>1</v>
      </c>
      <c r="V32" s="76"/>
      <c r="W32" s="76"/>
      <c r="X32" s="76"/>
      <c r="Y32" s="76"/>
      <c r="Z32" s="78" t="s">
        <v>27</v>
      </c>
      <c r="AA32" s="78" t="s">
        <v>27</v>
      </c>
    </row>
    <row r="33" spans="1:27" x14ac:dyDescent="0.25">
      <c r="A33" s="2">
        <v>32</v>
      </c>
      <c r="B33" s="2">
        <f t="shared" si="0"/>
        <v>5</v>
      </c>
      <c r="C33" s="2">
        <f t="shared" si="1"/>
        <v>1</v>
      </c>
      <c r="D33" s="76" t="s">
        <v>123</v>
      </c>
      <c r="E33" s="76" t="s">
        <v>124</v>
      </c>
      <c r="F33" s="76">
        <v>769</v>
      </c>
      <c r="G33" s="76">
        <v>859</v>
      </c>
      <c r="H33" s="76" t="s">
        <v>70</v>
      </c>
      <c r="I33" s="76" t="s">
        <v>70</v>
      </c>
      <c r="J33" s="76" t="s">
        <v>23</v>
      </c>
      <c r="K33" s="76">
        <v>2361</v>
      </c>
      <c r="L33" s="76">
        <v>7777</v>
      </c>
      <c r="M33" s="76" t="s">
        <v>24</v>
      </c>
      <c r="N33" s="76" t="s">
        <v>31</v>
      </c>
      <c r="O33" s="76" t="s">
        <v>25</v>
      </c>
      <c r="P33" s="76">
        <v>11100</v>
      </c>
      <c r="Q33" s="76">
        <v>9940</v>
      </c>
      <c r="R33" s="76">
        <v>1160</v>
      </c>
      <c r="S33" s="77">
        <f t="shared" si="2"/>
        <v>1.1599999999999999</v>
      </c>
      <c r="T33" s="76">
        <v>1</v>
      </c>
      <c r="U33" s="76">
        <v>1</v>
      </c>
      <c r="V33" s="76"/>
      <c r="W33" s="76"/>
      <c r="X33" s="76"/>
      <c r="Y33" s="76"/>
      <c r="Z33" s="78" t="s">
        <v>27</v>
      </c>
      <c r="AA33" s="78" t="s">
        <v>27</v>
      </c>
    </row>
    <row r="34" spans="1:27" x14ac:dyDescent="0.25">
      <c r="A34" s="2">
        <v>33</v>
      </c>
      <c r="B34" s="2">
        <f t="shared" si="0"/>
        <v>5</v>
      </c>
      <c r="C34" s="2">
        <f t="shared" si="1"/>
        <v>1</v>
      </c>
      <c r="D34" s="76" t="s">
        <v>126</v>
      </c>
      <c r="E34" s="76" t="s">
        <v>127</v>
      </c>
      <c r="F34" s="76">
        <v>801</v>
      </c>
      <c r="G34" s="76">
        <v>889</v>
      </c>
      <c r="H34" s="76" t="s">
        <v>62</v>
      </c>
      <c r="I34" s="76" t="s">
        <v>62</v>
      </c>
      <c r="J34" s="76" t="s">
        <v>23</v>
      </c>
      <c r="K34" s="76">
        <v>2361</v>
      </c>
      <c r="L34" s="76">
        <v>7777</v>
      </c>
      <c r="M34" s="76" t="s">
        <v>24</v>
      </c>
      <c r="N34" s="76" t="s">
        <v>31</v>
      </c>
      <c r="O34" s="76" t="s">
        <v>25</v>
      </c>
      <c r="P34" s="76">
        <v>24230</v>
      </c>
      <c r="Q34" s="76">
        <v>12100</v>
      </c>
      <c r="R34" s="76">
        <v>12130</v>
      </c>
      <c r="S34" s="77">
        <f t="shared" si="2"/>
        <v>12.13</v>
      </c>
      <c r="T34" s="76">
        <v>1</v>
      </c>
      <c r="U34" s="76">
        <v>1</v>
      </c>
      <c r="V34" s="76"/>
      <c r="W34" s="76"/>
      <c r="X34" s="76"/>
      <c r="Y34" s="76"/>
      <c r="Z34" s="78" t="s">
        <v>27</v>
      </c>
      <c r="AA34" s="78" t="s">
        <v>27</v>
      </c>
    </row>
    <row r="35" spans="1:27" x14ac:dyDescent="0.25">
      <c r="A35" s="2">
        <v>34</v>
      </c>
      <c r="B35" s="2">
        <f t="shared" si="0"/>
        <v>5</v>
      </c>
      <c r="C35" s="2">
        <f t="shared" si="1"/>
        <v>1</v>
      </c>
      <c r="D35" s="76" t="s">
        <v>128</v>
      </c>
      <c r="E35" s="76" t="s">
        <v>129</v>
      </c>
      <c r="F35" s="76">
        <v>806</v>
      </c>
      <c r="G35" s="76">
        <v>888</v>
      </c>
      <c r="H35" s="76" t="s">
        <v>110</v>
      </c>
      <c r="I35" s="76" t="s">
        <v>110</v>
      </c>
      <c r="J35" s="76" t="s">
        <v>23</v>
      </c>
      <c r="K35" s="76">
        <v>2161</v>
      </c>
      <c r="L35" s="76">
        <v>7777</v>
      </c>
      <c r="M35" s="76" t="s">
        <v>24</v>
      </c>
      <c r="N35" s="76" t="s">
        <v>31</v>
      </c>
      <c r="O35" s="76" t="s">
        <v>25</v>
      </c>
      <c r="P35" s="76">
        <v>16170</v>
      </c>
      <c r="Q35" s="76">
        <v>10420</v>
      </c>
      <c r="R35" s="76">
        <v>5750</v>
      </c>
      <c r="S35" s="77">
        <f t="shared" si="2"/>
        <v>5.75</v>
      </c>
      <c r="T35" s="76">
        <v>1</v>
      </c>
      <c r="U35" s="76">
        <v>1</v>
      </c>
      <c r="V35" s="76"/>
      <c r="W35" s="76"/>
      <c r="X35" s="76"/>
      <c r="Y35" s="76"/>
      <c r="Z35" s="78" t="s">
        <v>27</v>
      </c>
      <c r="AA35" s="78" t="s">
        <v>27</v>
      </c>
    </row>
    <row r="36" spans="1:27" x14ac:dyDescent="0.25">
      <c r="A36" s="2">
        <v>35</v>
      </c>
      <c r="B36" s="2">
        <f t="shared" si="0"/>
        <v>5</v>
      </c>
      <c r="C36" s="2">
        <f t="shared" si="1"/>
        <v>1</v>
      </c>
      <c r="D36" s="76" t="s">
        <v>130</v>
      </c>
      <c r="E36" s="76" t="s">
        <v>131</v>
      </c>
      <c r="F36" s="76">
        <v>816</v>
      </c>
      <c r="G36" s="76">
        <v>897</v>
      </c>
      <c r="H36" s="76" t="s">
        <v>35</v>
      </c>
      <c r="I36" s="76" t="s">
        <v>35</v>
      </c>
      <c r="J36" s="76" t="s">
        <v>23</v>
      </c>
      <c r="K36" s="76">
        <v>2361</v>
      </c>
      <c r="L36" s="76">
        <v>7777</v>
      </c>
      <c r="M36" s="76" t="s">
        <v>24</v>
      </c>
      <c r="N36" s="76" t="s">
        <v>31</v>
      </c>
      <c r="O36" s="76" t="s">
        <v>25</v>
      </c>
      <c r="P36" s="76">
        <v>27680</v>
      </c>
      <c r="Q36" s="76">
        <v>13060</v>
      </c>
      <c r="R36" s="76">
        <v>14620</v>
      </c>
      <c r="S36" s="77">
        <f t="shared" si="2"/>
        <v>14.62</v>
      </c>
      <c r="T36" s="76">
        <v>1</v>
      </c>
      <c r="U36" s="76">
        <v>1</v>
      </c>
      <c r="V36" s="76"/>
      <c r="W36" s="76"/>
      <c r="X36" s="76"/>
      <c r="Y36" s="76"/>
      <c r="Z36" s="78" t="s">
        <v>27</v>
      </c>
      <c r="AA36" s="78" t="s">
        <v>27</v>
      </c>
    </row>
    <row r="37" spans="1:27" x14ac:dyDescent="0.25">
      <c r="A37" s="2">
        <v>36</v>
      </c>
      <c r="B37" s="2">
        <f t="shared" si="0"/>
        <v>5</v>
      </c>
      <c r="C37" s="2">
        <f t="shared" si="1"/>
        <v>1</v>
      </c>
      <c r="D37" s="76" t="s">
        <v>132</v>
      </c>
      <c r="E37" s="76" t="s">
        <v>133</v>
      </c>
      <c r="F37" s="76">
        <v>844</v>
      </c>
      <c r="G37" s="76">
        <v>912</v>
      </c>
      <c r="H37" s="76" t="s">
        <v>49</v>
      </c>
      <c r="I37" s="76" t="s">
        <v>49</v>
      </c>
      <c r="J37" s="76" t="s">
        <v>23</v>
      </c>
      <c r="K37" s="76">
        <v>2161</v>
      </c>
      <c r="L37" s="76">
        <v>7777</v>
      </c>
      <c r="M37" s="76" t="s">
        <v>24</v>
      </c>
      <c r="N37" s="76" t="s">
        <v>31</v>
      </c>
      <c r="O37" s="76" t="s">
        <v>25</v>
      </c>
      <c r="P37" s="76">
        <v>20220</v>
      </c>
      <c r="Q37" s="76">
        <v>12440</v>
      </c>
      <c r="R37" s="76">
        <v>7780</v>
      </c>
      <c r="S37" s="77">
        <f t="shared" si="2"/>
        <v>7.78</v>
      </c>
      <c r="T37" s="76">
        <v>1</v>
      </c>
      <c r="U37" s="76">
        <v>1</v>
      </c>
      <c r="V37" s="76"/>
      <c r="W37" s="76"/>
      <c r="X37" s="76"/>
      <c r="Y37" s="76"/>
      <c r="Z37" s="78" t="s">
        <v>27</v>
      </c>
      <c r="AA37" s="78" t="s">
        <v>27</v>
      </c>
    </row>
    <row r="38" spans="1:27" x14ac:dyDescent="0.25">
      <c r="A38" s="2">
        <v>37</v>
      </c>
      <c r="B38" s="2">
        <f t="shared" si="0"/>
        <v>5</v>
      </c>
      <c r="C38" s="2">
        <f t="shared" si="1"/>
        <v>1</v>
      </c>
      <c r="D38" s="76" t="s">
        <v>134</v>
      </c>
      <c r="E38" s="76" t="s">
        <v>135</v>
      </c>
      <c r="F38" s="76">
        <v>864</v>
      </c>
      <c r="G38" s="76">
        <v>945</v>
      </c>
      <c r="H38" s="76" t="s">
        <v>30</v>
      </c>
      <c r="I38" s="76" t="s">
        <v>30</v>
      </c>
      <c r="J38" s="76" t="s">
        <v>23</v>
      </c>
      <c r="K38" s="76">
        <v>2361</v>
      </c>
      <c r="L38" s="76">
        <v>7777</v>
      </c>
      <c r="M38" s="76" t="s">
        <v>24</v>
      </c>
      <c r="N38" s="76" t="s">
        <v>31</v>
      </c>
      <c r="O38" s="76" t="s">
        <v>25</v>
      </c>
      <c r="P38" s="76">
        <v>19640</v>
      </c>
      <c r="Q38" s="76">
        <v>11920</v>
      </c>
      <c r="R38" s="76">
        <v>7720</v>
      </c>
      <c r="S38" s="77">
        <f t="shared" si="2"/>
        <v>7.72</v>
      </c>
      <c r="T38" s="76">
        <v>1</v>
      </c>
      <c r="U38" s="76">
        <v>1</v>
      </c>
      <c r="V38" s="76"/>
      <c r="W38" s="76"/>
      <c r="X38" s="76"/>
      <c r="Y38" s="76"/>
      <c r="Z38" s="78" t="s">
        <v>27</v>
      </c>
      <c r="AA38" s="78" t="s">
        <v>27</v>
      </c>
    </row>
    <row r="39" spans="1:27" x14ac:dyDescent="0.25">
      <c r="A39" s="2">
        <v>38</v>
      </c>
      <c r="B39" s="2">
        <f t="shared" si="0"/>
        <v>5</v>
      </c>
      <c r="C39" s="2">
        <f t="shared" si="1"/>
        <v>1</v>
      </c>
      <c r="D39" s="76" t="s">
        <v>136</v>
      </c>
      <c r="E39" s="76" t="s">
        <v>137</v>
      </c>
      <c r="F39" s="76">
        <v>884</v>
      </c>
      <c r="G39" s="76">
        <v>17</v>
      </c>
      <c r="H39" s="76" t="s">
        <v>70</v>
      </c>
      <c r="I39" s="76" t="s">
        <v>70</v>
      </c>
      <c r="J39" s="76" t="s">
        <v>23</v>
      </c>
      <c r="K39" s="76">
        <v>2361</v>
      </c>
      <c r="L39" s="76">
        <v>7777</v>
      </c>
      <c r="M39" s="76" t="s">
        <v>24</v>
      </c>
      <c r="N39" s="76" t="s">
        <v>31</v>
      </c>
      <c r="O39" s="76" t="s">
        <v>25</v>
      </c>
      <c r="P39" s="76">
        <v>21840</v>
      </c>
      <c r="Q39" s="76">
        <v>9990</v>
      </c>
      <c r="R39" s="76">
        <v>11850</v>
      </c>
      <c r="S39" s="77">
        <f t="shared" si="2"/>
        <v>11.85</v>
      </c>
      <c r="T39" s="76">
        <v>1</v>
      </c>
      <c r="U39" s="76">
        <v>1</v>
      </c>
      <c r="V39" s="76"/>
      <c r="W39" s="76"/>
      <c r="X39" s="76"/>
      <c r="Y39" s="76"/>
      <c r="Z39" s="78" t="s">
        <v>27</v>
      </c>
      <c r="AA39" s="78" t="s">
        <v>27</v>
      </c>
    </row>
    <row r="40" spans="1:27" x14ac:dyDescent="0.25">
      <c r="A40" s="2">
        <v>39</v>
      </c>
      <c r="B40" s="2">
        <f t="shared" si="0"/>
        <v>5</v>
      </c>
      <c r="C40" s="2">
        <f t="shared" si="1"/>
        <v>1</v>
      </c>
      <c r="D40" s="76" t="s">
        <v>138</v>
      </c>
      <c r="E40" s="76" t="s">
        <v>139</v>
      </c>
      <c r="F40" s="76">
        <v>912</v>
      </c>
      <c r="G40" s="76">
        <v>80</v>
      </c>
      <c r="H40" s="76" t="s">
        <v>59</v>
      </c>
      <c r="I40" s="76" t="s">
        <v>87</v>
      </c>
      <c r="J40" s="76" t="s">
        <v>23</v>
      </c>
      <c r="K40" s="76">
        <v>2161</v>
      </c>
      <c r="L40" s="76">
        <v>7777</v>
      </c>
      <c r="M40" s="76" t="s">
        <v>24</v>
      </c>
      <c r="N40" s="76" t="s">
        <v>31</v>
      </c>
      <c r="O40" s="76" t="s">
        <v>25</v>
      </c>
      <c r="P40" s="76">
        <v>19420</v>
      </c>
      <c r="Q40" s="76">
        <v>12220</v>
      </c>
      <c r="R40" s="76">
        <v>7200</v>
      </c>
      <c r="S40" s="77">
        <f t="shared" si="2"/>
        <v>7.2</v>
      </c>
      <c r="T40" s="76">
        <v>1</v>
      </c>
      <c r="U40" s="76">
        <v>1</v>
      </c>
      <c r="V40" s="76"/>
      <c r="W40" s="76" t="s">
        <v>83</v>
      </c>
      <c r="X40" s="76"/>
      <c r="Y40" s="76" t="s">
        <v>140</v>
      </c>
      <c r="Z40" s="78" t="s">
        <v>27</v>
      </c>
      <c r="AA40" s="78" t="s">
        <v>27</v>
      </c>
    </row>
    <row r="41" spans="1:27" x14ac:dyDescent="0.25">
      <c r="A41" s="2">
        <v>40</v>
      </c>
      <c r="B41" s="2">
        <f t="shared" si="0"/>
        <v>5</v>
      </c>
      <c r="C41" s="2">
        <f t="shared" si="1"/>
        <v>2</v>
      </c>
      <c r="D41" s="76" t="s">
        <v>141</v>
      </c>
      <c r="E41" s="76" t="s">
        <v>142</v>
      </c>
      <c r="F41" s="76">
        <v>11</v>
      </c>
      <c r="G41" s="76">
        <v>67</v>
      </c>
      <c r="H41" s="76" t="s">
        <v>76</v>
      </c>
      <c r="I41" s="76" t="s">
        <v>76</v>
      </c>
      <c r="J41" s="76" t="s">
        <v>23</v>
      </c>
      <c r="K41" s="76">
        <v>2361</v>
      </c>
      <c r="L41" s="76">
        <v>7777</v>
      </c>
      <c r="M41" s="76" t="s">
        <v>24</v>
      </c>
      <c r="N41" s="76" t="s">
        <v>31</v>
      </c>
      <c r="O41" s="76" t="s">
        <v>25</v>
      </c>
      <c r="P41" s="76">
        <v>17930</v>
      </c>
      <c r="Q41" s="76">
        <v>12080</v>
      </c>
      <c r="R41" s="76">
        <v>5850</v>
      </c>
      <c r="S41" s="77">
        <f t="shared" si="2"/>
        <v>5.85</v>
      </c>
      <c r="T41" s="76">
        <v>1</v>
      </c>
      <c r="U41" s="76">
        <v>1</v>
      </c>
      <c r="V41" s="76"/>
      <c r="W41" s="76"/>
      <c r="X41" s="76"/>
      <c r="Y41" s="76"/>
      <c r="Z41" s="78" t="s">
        <v>27</v>
      </c>
      <c r="AA41" s="78" t="s">
        <v>27</v>
      </c>
    </row>
    <row r="42" spans="1:27" x14ac:dyDescent="0.25">
      <c r="A42" s="2">
        <v>41</v>
      </c>
      <c r="B42" s="2">
        <f t="shared" si="0"/>
        <v>5</v>
      </c>
      <c r="C42" s="2">
        <f t="shared" si="1"/>
        <v>2</v>
      </c>
      <c r="D42" s="76" t="s">
        <v>143</v>
      </c>
      <c r="E42" s="76" t="s">
        <v>144</v>
      </c>
      <c r="F42" s="76">
        <v>95</v>
      </c>
      <c r="G42" s="76">
        <v>128</v>
      </c>
      <c r="H42" s="76" t="s">
        <v>35</v>
      </c>
      <c r="I42" s="76" t="s">
        <v>35</v>
      </c>
      <c r="J42" s="76" t="s">
        <v>23</v>
      </c>
      <c r="K42" s="76">
        <v>2361</v>
      </c>
      <c r="L42" s="76">
        <v>7777</v>
      </c>
      <c r="M42" s="76" t="s">
        <v>24</v>
      </c>
      <c r="N42" s="76" t="s">
        <v>31</v>
      </c>
      <c r="O42" s="76" t="s">
        <v>43</v>
      </c>
      <c r="P42" s="76">
        <v>36870</v>
      </c>
      <c r="Q42" s="76">
        <v>13030</v>
      </c>
      <c r="R42" s="76">
        <v>23840</v>
      </c>
      <c r="S42" s="77">
        <f t="shared" si="2"/>
        <v>23.84</v>
      </c>
      <c r="T42" s="76">
        <v>1</v>
      </c>
      <c r="U42" s="76">
        <v>1</v>
      </c>
      <c r="V42" s="76"/>
      <c r="W42" s="76"/>
      <c r="X42" s="76"/>
      <c r="Y42" s="76"/>
      <c r="Z42" s="78" t="s">
        <v>27</v>
      </c>
      <c r="AA42" s="78" t="s">
        <v>27</v>
      </c>
    </row>
    <row r="43" spans="1:27" x14ac:dyDescent="0.25">
      <c r="A43" s="2">
        <v>42</v>
      </c>
      <c r="B43" s="2">
        <f t="shared" si="0"/>
        <v>5</v>
      </c>
      <c r="C43" s="2">
        <f t="shared" si="1"/>
        <v>2</v>
      </c>
      <c r="D43" s="76" t="s">
        <v>145</v>
      </c>
      <c r="E43" s="76" t="s">
        <v>146</v>
      </c>
      <c r="F43" s="76">
        <v>119</v>
      </c>
      <c r="G43" s="76">
        <v>40</v>
      </c>
      <c r="H43" s="76" t="s">
        <v>70</v>
      </c>
      <c r="I43" s="76" t="s">
        <v>70</v>
      </c>
      <c r="J43" s="76" t="s">
        <v>23</v>
      </c>
      <c r="K43" s="76">
        <v>2361</v>
      </c>
      <c r="L43" s="76">
        <v>7777</v>
      </c>
      <c r="M43" s="76" t="s">
        <v>24</v>
      </c>
      <c r="N43" s="76" t="s">
        <v>31</v>
      </c>
      <c r="O43" s="76" t="s">
        <v>25</v>
      </c>
      <c r="P43" s="76">
        <v>21440</v>
      </c>
      <c r="Q43" s="76">
        <v>10030</v>
      </c>
      <c r="R43" s="76">
        <v>11410</v>
      </c>
      <c r="S43" s="77">
        <f t="shared" si="2"/>
        <v>11.41</v>
      </c>
      <c r="T43" s="76">
        <v>1</v>
      </c>
      <c r="U43" s="76">
        <v>1</v>
      </c>
      <c r="V43" s="76"/>
      <c r="W43" s="76" t="s">
        <v>147</v>
      </c>
      <c r="X43" s="76"/>
      <c r="Y43" s="76"/>
      <c r="Z43" s="78" t="s">
        <v>27</v>
      </c>
      <c r="AA43" s="78" t="s">
        <v>27</v>
      </c>
    </row>
    <row r="44" spans="1:27" x14ac:dyDescent="0.25">
      <c r="A44" s="2">
        <v>43</v>
      </c>
      <c r="B44" s="2">
        <f t="shared" si="0"/>
        <v>5</v>
      </c>
      <c r="C44" s="2">
        <f t="shared" si="1"/>
        <v>2</v>
      </c>
      <c r="D44" s="76" t="s">
        <v>148</v>
      </c>
      <c r="E44" s="76" t="s">
        <v>149</v>
      </c>
      <c r="F44" s="76">
        <v>125</v>
      </c>
      <c r="G44" s="76">
        <v>181</v>
      </c>
      <c r="H44" s="76" t="s">
        <v>49</v>
      </c>
      <c r="I44" s="76" t="s">
        <v>49</v>
      </c>
      <c r="J44" s="76" t="s">
        <v>23</v>
      </c>
      <c r="K44" s="76">
        <v>2161</v>
      </c>
      <c r="L44" s="76">
        <v>7777</v>
      </c>
      <c r="M44" s="76" t="s">
        <v>24</v>
      </c>
      <c r="N44" s="76" t="s">
        <v>31</v>
      </c>
      <c r="O44" s="76" t="s">
        <v>25</v>
      </c>
      <c r="P44" s="76">
        <v>22810</v>
      </c>
      <c r="Q44" s="76">
        <v>12540</v>
      </c>
      <c r="R44" s="76">
        <v>10270</v>
      </c>
      <c r="S44" s="77">
        <f t="shared" si="2"/>
        <v>10.27</v>
      </c>
      <c r="T44" s="76">
        <v>1</v>
      </c>
      <c r="U44" s="76">
        <v>1</v>
      </c>
      <c r="V44" s="76"/>
      <c r="W44" s="76"/>
      <c r="X44" s="76"/>
      <c r="Y44" s="76"/>
      <c r="Z44" s="78" t="s">
        <v>27</v>
      </c>
      <c r="AA44" s="78" t="s">
        <v>27</v>
      </c>
    </row>
    <row r="45" spans="1:27" x14ac:dyDescent="0.25">
      <c r="A45" s="2">
        <v>44</v>
      </c>
      <c r="B45" s="2">
        <f t="shared" si="0"/>
        <v>5</v>
      </c>
      <c r="C45" s="2">
        <f t="shared" si="1"/>
        <v>2</v>
      </c>
      <c r="D45" s="76" t="s">
        <v>150</v>
      </c>
      <c r="E45" s="76" t="s">
        <v>151</v>
      </c>
      <c r="F45" s="76">
        <v>129</v>
      </c>
      <c r="G45" s="76">
        <v>183</v>
      </c>
      <c r="H45" s="76" t="s">
        <v>125</v>
      </c>
      <c r="I45" s="76">
        <v>1306</v>
      </c>
      <c r="J45" s="76" t="s">
        <v>23</v>
      </c>
      <c r="K45" s="76">
        <v>2361</v>
      </c>
      <c r="L45" s="76">
        <v>7777</v>
      </c>
      <c r="M45" s="76" t="s">
        <v>24</v>
      </c>
      <c r="N45" s="76" t="s">
        <v>31</v>
      </c>
      <c r="O45" s="76" t="s">
        <v>25</v>
      </c>
      <c r="P45" s="76">
        <v>16750</v>
      </c>
      <c r="Q45" s="76">
        <v>12990</v>
      </c>
      <c r="R45" s="76">
        <v>3760</v>
      </c>
      <c r="S45" s="77">
        <f t="shared" si="2"/>
        <v>3.76</v>
      </c>
      <c r="T45" s="76">
        <v>1</v>
      </c>
      <c r="U45" s="76">
        <v>1</v>
      </c>
      <c r="V45" s="76"/>
      <c r="W45" s="76"/>
      <c r="X45" s="76"/>
      <c r="Y45" s="76"/>
      <c r="Z45" s="78" t="s">
        <v>27</v>
      </c>
      <c r="AA45" s="78" t="s">
        <v>27</v>
      </c>
    </row>
    <row r="46" spans="1:27" x14ac:dyDescent="0.25">
      <c r="A46" s="2">
        <v>45</v>
      </c>
      <c r="B46" s="2">
        <f t="shared" si="0"/>
        <v>5</v>
      </c>
      <c r="C46" s="2">
        <f t="shared" si="1"/>
        <v>2</v>
      </c>
      <c r="D46" s="76" t="s">
        <v>152</v>
      </c>
      <c r="E46" s="76" t="s">
        <v>153</v>
      </c>
      <c r="F46" s="76">
        <v>149</v>
      </c>
      <c r="G46" s="76">
        <v>208</v>
      </c>
      <c r="H46" s="76" t="s">
        <v>65</v>
      </c>
      <c r="I46" s="76">
        <v>1304</v>
      </c>
      <c r="J46" s="76" t="s">
        <v>23</v>
      </c>
      <c r="K46" s="76">
        <v>2361</v>
      </c>
      <c r="L46" s="76">
        <v>7777</v>
      </c>
      <c r="M46" s="76" t="s">
        <v>24</v>
      </c>
      <c r="N46" s="76" t="s">
        <v>31</v>
      </c>
      <c r="O46" s="76" t="s">
        <v>25</v>
      </c>
      <c r="P46" s="76">
        <v>17550</v>
      </c>
      <c r="Q46" s="76">
        <v>12110</v>
      </c>
      <c r="R46" s="76">
        <v>5440</v>
      </c>
      <c r="S46" s="77">
        <f t="shared" si="2"/>
        <v>5.44</v>
      </c>
      <c r="T46" s="76">
        <v>1</v>
      </c>
      <c r="U46" s="76">
        <v>1</v>
      </c>
      <c r="V46" s="76"/>
      <c r="W46" s="76"/>
      <c r="X46" s="76"/>
      <c r="Y46" s="76"/>
      <c r="Z46" s="78" t="s">
        <v>27</v>
      </c>
      <c r="AA46" s="78" t="s">
        <v>27</v>
      </c>
    </row>
    <row r="47" spans="1:27" x14ac:dyDescent="0.25">
      <c r="A47" s="2">
        <v>46</v>
      </c>
      <c r="B47" s="2">
        <f t="shared" si="0"/>
        <v>5</v>
      </c>
      <c r="C47" s="2">
        <f t="shared" si="1"/>
        <v>2</v>
      </c>
      <c r="D47" s="76" t="s">
        <v>154</v>
      </c>
      <c r="E47" s="76" t="s">
        <v>155</v>
      </c>
      <c r="F47" s="76">
        <v>179</v>
      </c>
      <c r="G47" s="76">
        <v>5</v>
      </c>
      <c r="H47" s="76" t="s">
        <v>42</v>
      </c>
      <c r="I47" s="76" t="s">
        <v>42</v>
      </c>
      <c r="J47" s="76" t="s">
        <v>23</v>
      </c>
      <c r="K47" s="76">
        <v>2361</v>
      </c>
      <c r="L47" s="76">
        <v>7777</v>
      </c>
      <c r="M47" s="76" t="s">
        <v>24</v>
      </c>
      <c r="N47" s="76" t="s">
        <v>31</v>
      </c>
      <c r="O47" s="76" t="s">
        <v>25</v>
      </c>
      <c r="P47" s="76">
        <v>19700</v>
      </c>
      <c r="Q47" s="76">
        <v>12020</v>
      </c>
      <c r="R47" s="76">
        <v>7680</v>
      </c>
      <c r="S47" s="77">
        <f t="shared" si="2"/>
        <v>7.68</v>
      </c>
      <c r="T47" s="76">
        <v>1</v>
      </c>
      <c r="U47" s="76">
        <v>1</v>
      </c>
      <c r="V47" s="76"/>
      <c r="W47" s="76"/>
      <c r="X47" s="76"/>
      <c r="Y47" s="76"/>
      <c r="Z47" s="78" t="s">
        <v>27</v>
      </c>
      <c r="AA47" s="78" t="s">
        <v>27</v>
      </c>
    </row>
    <row r="48" spans="1:27" x14ac:dyDescent="0.25">
      <c r="A48" s="2">
        <v>47</v>
      </c>
      <c r="B48" s="2">
        <f t="shared" si="0"/>
        <v>5</v>
      </c>
      <c r="C48" s="2">
        <f t="shared" si="1"/>
        <v>2</v>
      </c>
      <c r="D48" s="76" t="s">
        <v>156</v>
      </c>
      <c r="E48" s="76" t="s">
        <v>157</v>
      </c>
      <c r="F48" s="76">
        <v>3</v>
      </c>
      <c r="G48" s="76">
        <v>207</v>
      </c>
      <c r="H48" s="76" t="s">
        <v>53</v>
      </c>
      <c r="I48" s="76" t="s">
        <v>53</v>
      </c>
      <c r="J48" s="76" t="s">
        <v>23</v>
      </c>
      <c r="K48" s="76">
        <v>2361</v>
      </c>
      <c r="L48" s="76">
        <v>7777</v>
      </c>
      <c r="M48" s="76" t="s">
        <v>24</v>
      </c>
      <c r="N48" s="76" t="s">
        <v>31</v>
      </c>
      <c r="O48" s="76" t="s">
        <v>43</v>
      </c>
      <c r="P48" s="76">
        <v>17210</v>
      </c>
      <c r="Q48" s="76">
        <v>11990</v>
      </c>
      <c r="R48" s="76">
        <v>5220</v>
      </c>
      <c r="S48" s="77">
        <f t="shared" si="2"/>
        <v>5.22</v>
      </c>
      <c r="T48" s="76">
        <v>1</v>
      </c>
      <c r="U48" s="76">
        <v>1</v>
      </c>
      <c r="V48" s="76"/>
      <c r="W48" s="76"/>
      <c r="X48" s="76"/>
      <c r="Y48" s="76"/>
      <c r="Z48" s="78" t="s">
        <v>27</v>
      </c>
      <c r="AA48" s="78" t="s">
        <v>27</v>
      </c>
    </row>
    <row r="49" spans="1:27" x14ac:dyDescent="0.25">
      <c r="A49" s="2">
        <v>48</v>
      </c>
      <c r="B49" s="2">
        <f t="shared" si="0"/>
        <v>5</v>
      </c>
      <c r="C49" s="2">
        <f t="shared" si="1"/>
        <v>2</v>
      </c>
      <c r="D49" s="76" t="s">
        <v>158</v>
      </c>
      <c r="E49" s="76" t="s">
        <v>159</v>
      </c>
      <c r="F49" s="76">
        <v>11</v>
      </c>
      <c r="G49" s="76">
        <v>22</v>
      </c>
      <c r="H49" s="76" t="s">
        <v>110</v>
      </c>
      <c r="I49" s="76" t="s">
        <v>110</v>
      </c>
      <c r="J49" s="76" t="s">
        <v>23</v>
      </c>
      <c r="K49" s="76">
        <v>2161</v>
      </c>
      <c r="L49" s="76">
        <v>7777</v>
      </c>
      <c r="M49" s="76" t="s">
        <v>24</v>
      </c>
      <c r="N49" s="76" t="s">
        <v>31</v>
      </c>
      <c r="O49" s="76" t="s">
        <v>25</v>
      </c>
      <c r="P49" s="76">
        <v>16740</v>
      </c>
      <c r="Q49" s="76">
        <v>10620</v>
      </c>
      <c r="R49" s="76">
        <v>6120</v>
      </c>
      <c r="S49" s="77">
        <f t="shared" si="2"/>
        <v>6.12</v>
      </c>
      <c r="T49" s="76">
        <v>1</v>
      </c>
      <c r="U49" s="76">
        <v>1</v>
      </c>
      <c r="V49" s="76"/>
      <c r="W49" s="76"/>
      <c r="X49" s="76"/>
      <c r="Y49" s="76"/>
      <c r="Z49" s="78" t="s">
        <v>27</v>
      </c>
      <c r="AA49" s="78" t="s">
        <v>27</v>
      </c>
    </row>
    <row r="50" spans="1:27" x14ac:dyDescent="0.25">
      <c r="A50" s="2">
        <v>49</v>
      </c>
      <c r="B50" s="2">
        <f t="shared" si="0"/>
        <v>5</v>
      </c>
      <c r="C50" s="2">
        <f t="shared" si="1"/>
        <v>2</v>
      </c>
      <c r="D50" s="76" t="s">
        <v>160</v>
      </c>
      <c r="E50" s="76" t="s">
        <v>161</v>
      </c>
      <c r="F50" s="76">
        <v>12</v>
      </c>
      <c r="G50" s="76">
        <v>24</v>
      </c>
      <c r="H50" s="76" t="s">
        <v>62</v>
      </c>
      <c r="I50" s="76" t="s">
        <v>62</v>
      </c>
      <c r="J50" s="76" t="s">
        <v>23</v>
      </c>
      <c r="K50" s="76">
        <v>2361</v>
      </c>
      <c r="L50" s="76">
        <v>7777</v>
      </c>
      <c r="M50" s="76" t="s">
        <v>24</v>
      </c>
      <c r="N50" s="76" t="s">
        <v>31</v>
      </c>
      <c r="O50" s="76" t="s">
        <v>25</v>
      </c>
      <c r="P50" s="76">
        <v>17270</v>
      </c>
      <c r="Q50" s="76">
        <v>12160</v>
      </c>
      <c r="R50" s="76">
        <v>5110</v>
      </c>
      <c r="S50" s="77">
        <f t="shared" si="2"/>
        <v>5.1100000000000003</v>
      </c>
      <c r="T50" s="76">
        <v>1</v>
      </c>
      <c r="U50" s="76">
        <v>1</v>
      </c>
      <c r="V50" s="76"/>
      <c r="W50" s="76"/>
      <c r="X50" s="76"/>
      <c r="Y50" s="76"/>
      <c r="Z50" s="78" t="s">
        <v>27</v>
      </c>
      <c r="AA50" s="78" t="s">
        <v>27</v>
      </c>
    </row>
    <row r="51" spans="1:27" x14ac:dyDescent="0.25">
      <c r="A51" s="2">
        <v>50</v>
      </c>
      <c r="B51" s="2">
        <f t="shared" si="0"/>
        <v>5</v>
      </c>
      <c r="C51" s="2">
        <f t="shared" si="1"/>
        <v>2</v>
      </c>
      <c r="D51" s="76" t="s">
        <v>162</v>
      </c>
      <c r="E51" s="76" t="s">
        <v>163</v>
      </c>
      <c r="F51" s="76">
        <v>231</v>
      </c>
      <c r="G51" s="76">
        <v>77</v>
      </c>
      <c r="H51" s="76" t="s">
        <v>46</v>
      </c>
      <c r="I51" s="76" t="s">
        <v>46</v>
      </c>
      <c r="J51" s="76" t="s">
        <v>23</v>
      </c>
      <c r="K51" s="76">
        <v>2161</v>
      </c>
      <c r="L51" s="76">
        <v>7777</v>
      </c>
      <c r="M51" s="76" t="s">
        <v>24</v>
      </c>
      <c r="N51" s="76" t="s">
        <v>31</v>
      </c>
      <c r="O51" s="76" t="s">
        <v>25</v>
      </c>
      <c r="P51" s="76">
        <v>19080</v>
      </c>
      <c r="Q51" s="76">
        <v>12270</v>
      </c>
      <c r="R51" s="76">
        <v>6810</v>
      </c>
      <c r="S51" s="77">
        <f t="shared" si="2"/>
        <v>6.81</v>
      </c>
      <c r="T51" s="76">
        <v>1</v>
      </c>
      <c r="U51" s="76">
        <v>1</v>
      </c>
      <c r="V51" s="76"/>
      <c r="W51" s="76"/>
      <c r="X51" s="76"/>
      <c r="Y51" s="76"/>
      <c r="Z51" s="78" t="s">
        <v>27</v>
      </c>
      <c r="AA51" s="78" t="s">
        <v>27</v>
      </c>
    </row>
    <row r="52" spans="1:27" x14ac:dyDescent="0.25">
      <c r="A52" s="2">
        <v>51</v>
      </c>
      <c r="B52" s="2">
        <f t="shared" si="0"/>
        <v>5</v>
      </c>
      <c r="C52" s="2">
        <f t="shared" si="1"/>
        <v>2</v>
      </c>
      <c r="D52" s="76" t="s">
        <v>164</v>
      </c>
      <c r="E52" s="76" t="s">
        <v>165</v>
      </c>
      <c r="F52" s="76">
        <v>261</v>
      </c>
      <c r="G52" s="76">
        <v>121</v>
      </c>
      <c r="H52" s="76" t="s">
        <v>62</v>
      </c>
      <c r="I52" s="76" t="s">
        <v>62</v>
      </c>
      <c r="J52" s="76" t="s">
        <v>23</v>
      </c>
      <c r="K52" s="76">
        <v>2161</v>
      </c>
      <c r="L52" s="76">
        <v>7777</v>
      </c>
      <c r="M52" s="76" t="s">
        <v>24</v>
      </c>
      <c r="N52" s="76" t="s">
        <v>31</v>
      </c>
      <c r="O52" s="76" t="s">
        <v>25</v>
      </c>
      <c r="P52" s="76">
        <v>24570</v>
      </c>
      <c r="Q52" s="76">
        <v>12070</v>
      </c>
      <c r="R52" s="76">
        <v>12500</v>
      </c>
      <c r="S52" s="77">
        <f t="shared" si="2"/>
        <v>12.5</v>
      </c>
      <c r="T52" s="76">
        <v>1</v>
      </c>
      <c r="U52" s="76">
        <v>1</v>
      </c>
      <c r="V52" s="76"/>
      <c r="W52" s="76"/>
      <c r="X52" s="76"/>
      <c r="Y52" s="76"/>
      <c r="Z52" s="78" t="s">
        <v>27</v>
      </c>
      <c r="AA52" s="78" t="s">
        <v>27</v>
      </c>
    </row>
    <row r="53" spans="1:27" x14ac:dyDescent="0.25">
      <c r="A53" s="2">
        <v>52</v>
      </c>
      <c r="B53" s="2">
        <f t="shared" si="0"/>
        <v>5</v>
      </c>
      <c r="C53" s="2">
        <f t="shared" si="1"/>
        <v>2</v>
      </c>
      <c r="D53" s="76" t="s">
        <v>166</v>
      </c>
      <c r="E53" s="76" t="s">
        <v>167</v>
      </c>
      <c r="F53" s="76">
        <v>309</v>
      </c>
      <c r="G53" s="76">
        <v>149</v>
      </c>
      <c r="H53" s="76" t="s">
        <v>42</v>
      </c>
      <c r="I53" s="76" t="s">
        <v>42</v>
      </c>
      <c r="J53" s="76" t="s">
        <v>23</v>
      </c>
      <c r="K53" s="76">
        <v>2161</v>
      </c>
      <c r="L53" s="76">
        <v>7777</v>
      </c>
      <c r="M53" s="76" t="s">
        <v>24</v>
      </c>
      <c r="N53" s="76" t="s">
        <v>31</v>
      </c>
      <c r="O53" s="76" t="s">
        <v>25</v>
      </c>
      <c r="P53" s="76">
        <v>29150</v>
      </c>
      <c r="Q53" s="76">
        <v>12010</v>
      </c>
      <c r="R53" s="76">
        <v>17140</v>
      </c>
      <c r="S53" s="77">
        <f t="shared" si="2"/>
        <v>17.14</v>
      </c>
      <c r="T53" s="76">
        <v>1</v>
      </c>
      <c r="U53" s="76">
        <v>1</v>
      </c>
      <c r="V53" s="76"/>
      <c r="W53" s="76"/>
      <c r="X53" s="76"/>
      <c r="Y53" s="76"/>
      <c r="Z53" s="78" t="s">
        <v>27</v>
      </c>
      <c r="AA53" s="78" t="s">
        <v>27</v>
      </c>
    </row>
    <row r="54" spans="1:27" x14ac:dyDescent="0.25">
      <c r="A54" s="2">
        <v>53</v>
      </c>
      <c r="B54" s="2">
        <f t="shared" si="0"/>
        <v>5</v>
      </c>
      <c r="C54" s="2">
        <f t="shared" si="1"/>
        <v>2</v>
      </c>
      <c r="D54" s="76" t="s">
        <v>168</v>
      </c>
      <c r="E54" s="76" t="s">
        <v>169</v>
      </c>
      <c r="F54" s="76">
        <v>340</v>
      </c>
      <c r="G54" s="76">
        <v>194</v>
      </c>
      <c r="H54" s="76" t="s">
        <v>110</v>
      </c>
      <c r="I54" s="76" t="s">
        <v>110</v>
      </c>
      <c r="J54" s="76" t="s">
        <v>23</v>
      </c>
      <c r="K54" s="76">
        <v>2161</v>
      </c>
      <c r="L54" s="76">
        <v>7777</v>
      </c>
      <c r="M54" s="76" t="s">
        <v>24</v>
      </c>
      <c r="N54" s="76" t="s">
        <v>31</v>
      </c>
      <c r="O54" s="76" t="s">
        <v>25</v>
      </c>
      <c r="P54" s="76">
        <v>21620</v>
      </c>
      <c r="Q54" s="76">
        <v>10610</v>
      </c>
      <c r="R54" s="76">
        <v>11010</v>
      </c>
      <c r="S54" s="77">
        <f t="shared" si="2"/>
        <v>11.01</v>
      </c>
      <c r="T54" s="76">
        <v>1</v>
      </c>
      <c r="U54" s="76">
        <v>1</v>
      </c>
      <c r="V54" s="76"/>
      <c r="W54" s="76"/>
      <c r="X54" s="76"/>
      <c r="Y54" s="76"/>
      <c r="Z54" s="78" t="s">
        <v>27</v>
      </c>
      <c r="AA54" s="78" t="s">
        <v>27</v>
      </c>
    </row>
    <row r="55" spans="1:27" x14ac:dyDescent="0.25">
      <c r="A55" s="2">
        <v>54</v>
      </c>
      <c r="B55" s="2">
        <f t="shared" si="0"/>
        <v>5</v>
      </c>
      <c r="C55" s="2">
        <f t="shared" si="1"/>
        <v>2</v>
      </c>
      <c r="D55" s="76" t="s">
        <v>170</v>
      </c>
      <c r="E55" s="76" t="s">
        <v>171</v>
      </c>
      <c r="F55" s="76">
        <v>347</v>
      </c>
      <c r="G55" s="76">
        <v>193</v>
      </c>
      <c r="H55" s="76" t="s">
        <v>76</v>
      </c>
      <c r="I55" s="76" t="s">
        <v>76</v>
      </c>
      <c r="J55" s="76" t="s">
        <v>23</v>
      </c>
      <c r="K55" s="76">
        <v>2161</v>
      </c>
      <c r="L55" s="76">
        <v>7777</v>
      </c>
      <c r="M55" s="76" t="s">
        <v>24</v>
      </c>
      <c r="N55" s="76" t="s">
        <v>31</v>
      </c>
      <c r="O55" s="76" t="s">
        <v>25</v>
      </c>
      <c r="P55" s="76">
        <v>29110</v>
      </c>
      <c r="Q55" s="76">
        <v>12160</v>
      </c>
      <c r="R55" s="76">
        <v>16950</v>
      </c>
      <c r="S55" s="77">
        <f t="shared" si="2"/>
        <v>16.95</v>
      </c>
      <c r="T55" s="76">
        <v>1</v>
      </c>
      <c r="U55" s="76">
        <v>1</v>
      </c>
      <c r="V55" s="76"/>
      <c r="W55" s="76"/>
      <c r="X55" s="76"/>
      <c r="Y55" s="76"/>
      <c r="Z55" s="78" t="s">
        <v>27</v>
      </c>
      <c r="AA55" s="78" t="s">
        <v>27</v>
      </c>
    </row>
    <row r="56" spans="1:27" x14ac:dyDescent="0.25">
      <c r="A56" s="2">
        <v>55</v>
      </c>
      <c r="B56" s="2">
        <f t="shared" si="0"/>
        <v>5</v>
      </c>
      <c r="C56" s="2">
        <f t="shared" si="1"/>
        <v>2</v>
      </c>
      <c r="D56" s="76" t="s">
        <v>172</v>
      </c>
      <c r="E56" s="76" t="s">
        <v>173</v>
      </c>
      <c r="F56" s="76">
        <v>370</v>
      </c>
      <c r="G56" s="76">
        <v>219</v>
      </c>
      <c r="H56" s="76" t="s">
        <v>53</v>
      </c>
      <c r="I56" s="76" t="s">
        <v>53</v>
      </c>
      <c r="J56" s="76" t="s">
        <v>23</v>
      </c>
      <c r="K56" s="76">
        <v>2161</v>
      </c>
      <c r="L56" s="76">
        <v>7777</v>
      </c>
      <c r="M56" s="76" t="s">
        <v>24</v>
      </c>
      <c r="N56" s="76" t="s">
        <v>31</v>
      </c>
      <c r="O56" s="76" t="s">
        <v>25</v>
      </c>
      <c r="P56" s="76">
        <v>19550</v>
      </c>
      <c r="Q56" s="76">
        <v>11780</v>
      </c>
      <c r="R56" s="76">
        <v>7770</v>
      </c>
      <c r="S56" s="77">
        <f t="shared" si="2"/>
        <v>7.77</v>
      </c>
      <c r="T56" s="76">
        <v>1</v>
      </c>
      <c r="U56" s="76">
        <v>1</v>
      </c>
      <c r="V56" s="76"/>
      <c r="W56" s="76"/>
      <c r="X56" s="76"/>
      <c r="Y56" s="76"/>
      <c r="Z56" s="78" t="s">
        <v>27</v>
      </c>
      <c r="AA56" s="78" t="s">
        <v>27</v>
      </c>
    </row>
    <row r="57" spans="1:27" x14ac:dyDescent="0.25">
      <c r="A57" s="2">
        <v>56</v>
      </c>
      <c r="B57" s="2">
        <f t="shared" si="0"/>
        <v>5</v>
      </c>
      <c r="C57" s="2">
        <f t="shared" si="1"/>
        <v>2</v>
      </c>
      <c r="D57" s="76" t="s">
        <v>174</v>
      </c>
      <c r="E57" s="76" t="s">
        <v>175</v>
      </c>
      <c r="F57" s="76">
        <v>376</v>
      </c>
      <c r="G57" s="76">
        <v>197</v>
      </c>
      <c r="H57" s="76" t="s">
        <v>35</v>
      </c>
      <c r="I57" s="76" t="s">
        <v>35</v>
      </c>
      <c r="J57" s="76" t="s">
        <v>23</v>
      </c>
      <c r="K57" s="76">
        <v>2161</v>
      </c>
      <c r="L57" s="76">
        <v>7777</v>
      </c>
      <c r="M57" s="76" t="s">
        <v>24</v>
      </c>
      <c r="N57" s="76" t="s">
        <v>31</v>
      </c>
      <c r="O57" s="76" t="s">
        <v>43</v>
      </c>
      <c r="P57" s="76">
        <v>22080</v>
      </c>
      <c r="Q57" s="76">
        <v>13070</v>
      </c>
      <c r="R57" s="76">
        <v>9010</v>
      </c>
      <c r="S57" s="77">
        <f t="shared" si="2"/>
        <v>9.01</v>
      </c>
      <c r="T57" s="76">
        <v>1</v>
      </c>
      <c r="U57" s="76">
        <v>1</v>
      </c>
      <c r="V57" s="76"/>
      <c r="W57" s="76"/>
      <c r="X57" s="76"/>
      <c r="Y57" s="76"/>
      <c r="Z57" s="78" t="s">
        <v>27</v>
      </c>
      <c r="AA57" s="78" t="s">
        <v>27</v>
      </c>
    </row>
    <row r="58" spans="1:27" x14ac:dyDescent="0.25">
      <c r="A58" s="2">
        <v>57</v>
      </c>
      <c r="B58" s="2">
        <f t="shared" si="0"/>
        <v>5</v>
      </c>
      <c r="C58" s="2">
        <f t="shared" si="1"/>
        <v>2</v>
      </c>
      <c r="D58" s="76" t="s">
        <v>176</v>
      </c>
      <c r="E58" s="76" t="s">
        <v>177</v>
      </c>
      <c r="F58" s="76">
        <v>426</v>
      </c>
      <c r="G58" s="76">
        <v>271</v>
      </c>
      <c r="H58" s="76" t="s">
        <v>38</v>
      </c>
      <c r="I58" s="76" t="s">
        <v>38</v>
      </c>
      <c r="J58" s="76" t="s">
        <v>23</v>
      </c>
      <c r="K58" s="76">
        <v>2161</v>
      </c>
      <c r="L58" s="76">
        <v>7777</v>
      </c>
      <c r="M58" s="76" t="s">
        <v>24</v>
      </c>
      <c r="N58" s="76" t="s">
        <v>31</v>
      </c>
      <c r="O58" s="76" t="s">
        <v>25</v>
      </c>
      <c r="P58" s="76">
        <v>22910</v>
      </c>
      <c r="Q58" s="76">
        <v>12300</v>
      </c>
      <c r="R58" s="76">
        <v>10610</v>
      </c>
      <c r="S58" s="77">
        <f t="shared" si="2"/>
        <v>10.61</v>
      </c>
      <c r="T58" s="76">
        <v>1</v>
      </c>
      <c r="U58" s="76">
        <v>1</v>
      </c>
      <c r="V58" s="76"/>
      <c r="W58" s="76"/>
      <c r="X58" s="76"/>
      <c r="Y58" s="76"/>
      <c r="Z58" s="78" t="s">
        <v>27</v>
      </c>
      <c r="AA58" s="78" t="s">
        <v>27</v>
      </c>
    </row>
    <row r="59" spans="1:27" x14ac:dyDescent="0.25">
      <c r="A59" s="2">
        <v>58</v>
      </c>
      <c r="B59" s="2">
        <f t="shared" si="0"/>
        <v>5</v>
      </c>
      <c r="C59" s="2">
        <f t="shared" si="1"/>
        <v>2</v>
      </c>
      <c r="D59" s="76" t="s">
        <v>178</v>
      </c>
      <c r="E59" s="76" t="s">
        <v>179</v>
      </c>
      <c r="F59" s="76">
        <v>507</v>
      </c>
      <c r="G59" s="76">
        <v>348</v>
      </c>
      <c r="H59" s="76" t="s">
        <v>76</v>
      </c>
      <c r="I59" s="76" t="s">
        <v>76</v>
      </c>
      <c r="J59" s="76" t="s">
        <v>23</v>
      </c>
      <c r="K59" s="76">
        <v>2161</v>
      </c>
      <c r="L59" s="76">
        <v>7777</v>
      </c>
      <c r="M59" s="76" t="s">
        <v>24</v>
      </c>
      <c r="N59" s="76" t="s">
        <v>31</v>
      </c>
      <c r="O59" s="76" t="s">
        <v>43</v>
      </c>
      <c r="P59" s="76">
        <v>31070</v>
      </c>
      <c r="Q59" s="76">
        <v>12060</v>
      </c>
      <c r="R59" s="76">
        <v>19010</v>
      </c>
      <c r="S59" s="77">
        <f t="shared" si="2"/>
        <v>19.010000000000002</v>
      </c>
      <c r="T59" s="76">
        <v>1</v>
      </c>
      <c r="U59" s="76">
        <v>1</v>
      </c>
      <c r="V59" s="76"/>
      <c r="W59" s="76" t="s">
        <v>98</v>
      </c>
      <c r="X59" s="76"/>
      <c r="Y59" s="76"/>
      <c r="Z59" s="78" t="s">
        <v>27</v>
      </c>
      <c r="AA59" s="78" t="s">
        <v>27</v>
      </c>
    </row>
    <row r="60" spans="1:27" x14ac:dyDescent="0.25">
      <c r="A60" s="2">
        <v>59</v>
      </c>
      <c r="B60" s="2">
        <f t="shared" si="0"/>
        <v>5</v>
      </c>
      <c r="C60" s="2">
        <f t="shared" si="1"/>
        <v>2</v>
      </c>
      <c r="D60" s="76" t="s">
        <v>180</v>
      </c>
      <c r="E60" s="76" t="s">
        <v>181</v>
      </c>
      <c r="F60" s="76">
        <v>508</v>
      </c>
      <c r="G60" s="76">
        <v>360</v>
      </c>
      <c r="H60" s="76" t="s">
        <v>49</v>
      </c>
      <c r="I60" s="76" t="s">
        <v>49</v>
      </c>
      <c r="J60" s="76" t="s">
        <v>23</v>
      </c>
      <c r="K60" s="76">
        <v>2361</v>
      </c>
      <c r="L60" s="76">
        <v>7777</v>
      </c>
      <c r="M60" s="76" t="s">
        <v>24</v>
      </c>
      <c r="N60" s="76" t="s">
        <v>31</v>
      </c>
      <c r="O60" s="76" t="s">
        <v>25</v>
      </c>
      <c r="P60" s="76">
        <v>22020</v>
      </c>
      <c r="Q60" s="76">
        <v>12470</v>
      </c>
      <c r="R60" s="76">
        <v>9550</v>
      </c>
      <c r="S60" s="77">
        <f t="shared" si="2"/>
        <v>9.5500000000000007</v>
      </c>
      <c r="T60" s="76">
        <v>1</v>
      </c>
      <c r="U60" s="76">
        <v>1</v>
      </c>
      <c r="V60" s="76"/>
      <c r="W60" s="76"/>
      <c r="X60" s="76"/>
      <c r="Y60" s="76"/>
      <c r="Z60" s="78" t="s">
        <v>27</v>
      </c>
      <c r="AA60" s="78" t="s">
        <v>27</v>
      </c>
    </row>
    <row r="61" spans="1:27" x14ac:dyDescent="0.25">
      <c r="A61" s="2">
        <v>60</v>
      </c>
      <c r="B61" s="2">
        <f t="shared" si="0"/>
        <v>5</v>
      </c>
      <c r="C61" s="2">
        <f t="shared" si="1"/>
        <v>2</v>
      </c>
      <c r="D61" s="76" t="s">
        <v>182</v>
      </c>
      <c r="E61" s="76" t="s">
        <v>183</v>
      </c>
      <c r="F61" s="76">
        <v>514</v>
      </c>
      <c r="G61" s="76">
        <v>363</v>
      </c>
      <c r="H61" s="76" t="s">
        <v>59</v>
      </c>
      <c r="I61" s="76" t="s">
        <v>87</v>
      </c>
      <c r="J61" s="76" t="s">
        <v>23</v>
      </c>
      <c r="K61" s="76">
        <v>2361</v>
      </c>
      <c r="L61" s="76">
        <v>7777</v>
      </c>
      <c r="M61" s="76" t="s">
        <v>24</v>
      </c>
      <c r="N61" s="76" t="s">
        <v>31</v>
      </c>
      <c r="O61" s="76" t="s">
        <v>25</v>
      </c>
      <c r="P61" s="76">
        <v>29620</v>
      </c>
      <c r="Q61" s="76">
        <v>12080</v>
      </c>
      <c r="R61" s="76">
        <v>17540</v>
      </c>
      <c r="S61" s="77">
        <f t="shared" si="2"/>
        <v>17.54</v>
      </c>
      <c r="T61" s="76">
        <v>1</v>
      </c>
      <c r="U61" s="76">
        <v>1</v>
      </c>
      <c r="V61" s="76"/>
      <c r="W61" s="76"/>
      <c r="X61" s="76"/>
      <c r="Y61" s="76"/>
      <c r="Z61" s="78" t="s">
        <v>27</v>
      </c>
      <c r="AA61" s="78" t="s">
        <v>27</v>
      </c>
    </row>
    <row r="62" spans="1:27" x14ac:dyDescent="0.25">
      <c r="A62" s="2">
        <v>61</v>
      </c>
      <c r="B62" s="2">
        <f t="shared" si="0"/>
        <v>5</v>
      </c>
      <c r="C62" s="2">
        <f t="shared" si="1"/>
        <v>2</v>
      </c>
      <c r="D62" s="76" t="s">
        <v>184</v>
      </c>
      <c r="E62" s="76" t="s">
        <v>185</v>
      </c>
      <c r="F62" s="76">
        <v>517</v>
      </c>
      <c r="G62" s="76">
        <v>362</v>
      </c>
      <c r="H62" s="76" t="s">
        <v>30</v>
      </c>
      <c r="I62" s="76" t="s">
        <v>30</v>
      </c>
      <c r="J62" s="76" t="s">
        <v>23</v>
      </c>
      <c r="K62" s="76">
        <v>2161</v>
      </c>
      <c r="L62" s="76">
        <v>7777</v>
      </c>
      <c r="M62" s="76" t="s">
        <v>24</v>
      </c>
      <c r="N62" s="76" t="s">
        <v>31</v>
      </c>
      <c r="O62" s="76" t="s">
        <v>43</v>
      </c>
      <c r="P62" s="76">
        <v>26600</v>
      </c>
      <c r="Q62" s="76">
        <v>11850</v>
      </c>
      <c r="R62" s="76">
        <v>14750</v>
      </c>
      <c r="S62" s="77">
        <f t="shared" si="2"/>
        <v>14.75</v>
      </c>
      <c r="T62" s="76">
        <v>1</v>
      </c>
      <c r="U62" s="76">
        <v>1</v>
      </c>
      <c r="V62" s="76"/>
      <c r="W62" s="76"/>
      <c r="X62" s="76"/>
      <c r="Y62" s="76"/>
      <c r="Z62" s="78" t="s">
        <v>27</v>
      </c>
      <c r="AA62" s="78" t="s">
        <v>27</v>
      </c>
    </row>
    <row r="63" spans="1:27" x14ac:dyDescent="0.25">
      <c r="A63" s="2">
        <v>62</v>
      </c>
      <c r="B63" s="2">
        <f t="shared" si="0"/>
        <v>5</v>
      </c>
      <c r="C63" s="2">
        <f t="shared" si="1"/>
        <v>2</v>
      </c>
      <c r="D63" s="76" t="s">
        <v>186</v>
      </c>
      <c r="E63" s="76" t="s">
        <v>187</v>
      </c>
      <c r="F63" s="76">
        <v>530</v>
      </c>
      <c r="G63" s="76">
        <v>399</v>
      </c>
      <c r="H63" s="76" t="s">
        <v>70</v>
      </c>
      <c r="I63" s="76" t="s">
        <v>70</v>
      </c>
      <c r="J63" s="76" t="s">
        <v>23</v>
      </c>
      <c r="K63" s="76">
        <v>2161</v>
      </c>
      <c r="L63" s="76">
        <v>7777</v>
      </c>
      <c r="M63" s="76" t="s">
        <v>24</v>
      </c>
      <c r="N63" s="76" t="s">
        <v>31</v>
      </c>
      <c r="O63" s="76" t="s">
        <v>25</v>
      </c>
      <c r="P63" s="76">
        <v>31610</v>
      </c>
      <c r="Q63" s="76">
        <v>9990</v>
      </c>
      <c r="R63" s="76">
        <v>21620</v>
      </c>
      <c r="S63" s="77">
        <f t="shared" si="2"/>
        <v>21.62</v>
      </c>
      <c r="T63" s="76">
        <v>1</v>
      </c>
      <c r="U63" s="76">
        <v>1</v>
      </c>
      <c r="V63" s="76"/>
      <c r="W63" s="76" t="s">
        <v>98</v>
      </c>
      <c r="X63" s="76"/>
      <c r="Y63" s="76"/>
      <c r="Z63" s="78" t="s">
        <v>27</v>
      </c>
      <c r="AA63" s="78" t="s">
        <v>27</v>
      </c>
    </row>
    <row r="64" spans="1:27" x14ac:dyDescent="0.25">
      <c r="A64" s="2">
        <v>63</v>
      </c>
      <c r="B64" s="2">
        <f t="shared" si="0"/>
        <v>5</v>
      </c>
      <c r="C64" s="2">
        <f t="shared" si="1"/>
        <v>2</v>
      </c>
      <c r="D64" s="76" t="s">
        <v>188</v>
      </c>
      <c r="E64" s="76" t="s">
        <v>189</v>
      </c>
      <c r="F64" s="76">
        <v>540</v>
      </c>
      <c r="G64" s="76">
        <v>401</v>
      </c>
      <c r="H64" s="76" t="s">
        <v>46</v>
      </c>
      <c r="I64" s="76" t="s">
        <v>46</v>
      </c>
      <c r="J64" s="76" t="s">
        <v>23</v>
      </c>
      <c r="K64" s="76">
        <v>2161</v>
      </c>
      <c r="L64" s="76">
        <v>7777</v>
      </c>
      <c r="M64" s="76" t="s">
        <v>24</v>
      </c>
      <c r="N64" s="76" t="s">
        <v>31</v>
      </c>
      <c r="O64" s="76" t="s">
        <v>25</v>
      </c>
      <c r="P64" s="76">
        <v>23690</v>
      </c>
      <c r="Q64" s="76">
        <v>12240</v>
      </c>
      <c r="R64" s="76">
        <v>11450</v>
      </c>
      <c r="S64" s="77">
        <f t="shared" si="2"/>
        <v>11.45</v>
      </c>
      <c r="T64" s="76">
        <v>1</v>
      </c>
      <c r="U64" s="76">
        <v>1</v>
      </c>
      <c r="V64" s="76"/>
      <c r="W64" s="76"/>
      <c r="X64" s="76"/>
      <c r="Y64" s="76"/>
      <c r="Z64" s="78" t="s">
        <v>27</v>
      </c>
      <c r="AA64" s="78" t="s">
        <v>27</v>
      </c>
    </row>
    <row r="65" spans="1:27" x14ac:dyDescent="0.25">
      <c r="A65" s="2">
        <v>64</v>
      </c>
      <c r="B65" s="2">
        <f t="shared" si="0"/>
        <v>5</v>
      </c>
      <c r="C65" s="2">
        <f t="shared" si="1"/>
        <v>2</v>
      </c>
      <c r="D65" s="76" t="s">
        <v>190</v>
      </c>
      <c r="E65" s="76" t="s">
        <v>191</v>
      </c>
      <c r="F65" s="76">
        <v>554</v>
      </c>
      <c r="G65" s="76">
        <v>406</v>
      </c>
      <c r="H65" s="76" t="s">
        <v>62</v>
      </c>
      <c r="I65" s="76" t="s">
        <v>62</v>
      </c>
      <c r="J65" s="76" t="s">
        <v>23</v>
      </c>
      <c r="K65" s="76">
        <v>2161</v>
      </c>
      <c r="L65" s="76">
        <v>7777</v>
      </c>
      <c r="M65" s="76" t="s">
        <v>24</v>
      </c>
      <c r="N65" s="76" t="s">
        <v>31</v>
      </c>
      <c r="O65" s="76" t="s">
        <v>25</v>
      </c>
      <c r="P65" s="76">
        <v>23610</v>
      </c>
      <c r="Q65" s="76">
        <v>12000</v>
      </c>
      <c r="R65" s="76">
        <v>11610</v>
      </c>
      <c r="S65" s="77">
        <f t="shared" si="2"/>
        <v>11.61</v>
      </c>
      <c r="T65" s="76">
        <v>1</v>
      </c>
      <c r="U65" s="76">
        <v>1</v>
      </c>
      <c r="V65" s="76"/>
      <c r="W65" s="76"/>
      <c r="X65" s="76"/>
      <c r="Y65" s="76"/>
      <c r="Z65" s="78" t="s">
        <v>27</v>
      </c>
      <c r="AA65" s="78" t="s">
        <v>27</v>
      </c>
    </row>
    <row r="66" spans="1:27" x14ac:dyDescent="0.25">
      <c r="A66" s="2">
        <v>65</v>
      </c>
      <c r="B66" s="2">
        <f t="shared" si="0"/>
        <v>5</v>
      </c>
      <c r="C66" s="2">
        <f t="shared" si="1"/>
        <v>2</v>
      </c>
      <c r="D66" s="76" t="s">
        <v>192</v>
      </c>
      <c r="E66" s="76" t="s">
        <v>193</v>
      </c>
      <c r="F66" s="76">
        <v>570</v>
      </c>
      <c r="G66" s="76">
        <v>422</v>
      </c>
      <c r="H66" s="76" t="s">
        <v>38</v>
      </c>
      <c r="I66" s="76" t="s">
        <v>38</v>
      </c>
      <c r="J66" s="76" t="s">
        <v>23</v>
      </c>
      <c r="K66" s="76">
        <v>2161</v>
      </c>
      <c r="L66" s="76">
        <v>7777</v>
      </c>
      <c r="M66" s="76" t="s">
        <v>24</v>
      </c>
      <c r="N66" s="76" t="s">
        <v>31</v>
      </c>
      <c r="O66" s="76" t="s">
        <v>25</v>
      </c>
      <c r="P66" s="76">
        <v>28060</v>
      </c>
      <c r="Q66" s="76">
        <v>12160</v>
      </c>
      <c r="R66" s="76">
        <v>15900</v>
      </c>
      <c r="S66" s="77">
        <f t="shared" si="2"/>
        <v>15.9</v>
      </c>
      <c r="T66" s="76">
        <v>1</v>
      </c>
      <c r="U66" s="76">
        <v>1</v>
      </c>
      <c r="V66" s="76"/>
      <c r="W66" s="76"/>
      <c r="X66" s="76"/>
      <c r="Y66" s="76"/>
      <c r="Z66" s="78" t="s">
        <v>27</v>
      </c>
      <c r="AA66" s="78" t="s">
        <v>27</v>
      </c>
    </row>
    <row r="67" spans="1:27" x14ac:dyDescent="0.25">
      <c r="A67" s="2">
        <v>66</v>
      </c>
      <c r="B67" s="2">
        <f t="shared" ref="B67:B130" si="3">MONTH(D67)</f>
        <v>5</v>
      </c>
      <c r="C67" s="2">
        <f t="shared" ref="C67:C130" si="4">DAY(D67)</f>
        <v>2</v>
      </c>
      <c r="D67" s="76" t="s">
        <v>194</v>
      </c>
      <c r="E67" s="76" t="s">
        <v>195</v>
      </c>
      <c r="F67" s="76">
        <v>572</v>
      </c>
      <c r="G67" s="76">
        <v>421</v>
      </c>
      <c r="H67" s="76" t="s">
        <v>42</v>
      </c>
      <c r="I67" s="76" t="s">
        <v>42</v>
      </c>
      <c r="J67" s="76" t="s">
        <v>23</v>
      </c>
      <c r="K67" s="76">
        <v>2161</v>
      </c>
      <c r="L67" s="76">
        <v>7777</v>
      </c>
      <c r="M67" s="76" t="s">
        <v>24</v>
      </c>
      <c r="N67" s="76" t="s">
        <v>31</v>
      </c>
      <c r="O67" s="76" t="s">
        <v>25</v>
      </c>
      <c r="P67" s="76">
        <v>26090</v>
      </c>
      <c r="Q67" s="76">
        <v>11970</v>
      </c>
      <c r="R67" s="76">
        <v>14120</v>
      </c>
      <c r="S67" s="77">
        <f t="shared" ref="S67:S130" si="5">R67/1000</f>
        <v>14.12</v>
      </c>
      <c r="T67" s="76">
        <v>1</v>
      </c>
      <c r="U67" s="76">
        <v>1</v>
      </c>
      <c r="V67" s="76"/>
      <c r="W67" s="76"/>
      <c r="X67" s="76"/>
      <c r="Y67" s="76"/>
      <c r="Z67" s="78" t="s">
        <v>27</v>
      </c>
      <c r="AA67" s="78" t="s">
        <v>27</v>
      </c>
    </row>
    <row r="68" spans="1:27" x14ac:dyDescent="0.25">
      <c r="A68" s="2">
        <v>67</v>
      </c>
      <c r="B68" s="2">
        <f t="shared" si="3"/>
        <v>5</v>
      </c>
      <c r="C68" s="2">
        <f t="shared" si="4"/>
        <v>2</v>
      </c>
      <c r="D68" s="76" t="s">
        <v>196</v>
      </c>
      <c r="E68" s="76" t="s">
        <v>197</v>
      </c>
      <c r="F68" s="76">
        <v>577</v>
      </c>
      <c r="G68" s="76">
        <v>428</v>
      </c>
      <c r="H68" s="76" t="s">
        <v>110</v>
      </c>
      <c r="I68" s="76" t="s">
        <v>110</v>
      </c>
      <c r="J68" s="76" t="s">
        <v>23</v>
      </c>
      <c r="K68" s="76">
        <v>2161</v>
      </c>
      <c r="L68" s="76">
        <v>7777</v>
      </c>
      <c r="M68" s="76" t="s">
        <v>24</v>
      </c>
      <c r="N68" s="76" t="s">
        <v>31</v>
      </c>
      <c r="O68" s="76" t="s">
        <v>43</v>
      </c>
      <c r="P68" s="76">
        <v>23880</v>
      </c>
      <c r="Q68" s="76">
        <v>10530</v>
      </c>
      <c r="R68" s="76">
        <v>13350</v>
      </c>
      <c r="S68" s="77">
        <f t="shared" si="5"/>
        <v>13.35</v>
      </c>
      <c r="T68" s="76">
        <v>1</v>
      </c>
      <c r="U68" s="76">
        <v>1</v>
      </c>
      <c r="V68" s="76"/>
      <c r="W68" s="76"/>
      <c r="X68" s="76"/>
      <c r="Y68" s="76"/>
      <c r="Z68" s="78" t="s">
        <v>27</v>
      </c>
      <c r="AA68" s="78" t="s">
        <v>27</v>
      </c>
    </row>
    <row r="69" spans="1:27" x14ac:dyDescent="0.25">
      <c r="A69" s="2">
        <v>68</v>
      </c>
      <c r="B69" s="2">
        <f t="shared" si="3"/>
        <v>5</v>
      </c>
      <c r="C69" s="2">
        <f t="shared" si="4"/>
        <v>2</v>
      </c>
      <c r="D69" s="76" t="s">
        <v>198</v>
      </c>
      <c r="E69" s="76" t="s">
        <v>199</v>
      </c>
      <c r="F69" s="76">
        <v>579</v>
      </c>
      <c r="G69" s="76">
        <v>432</v>
      </c>
      <c r="H69" s="76" t="s">
        <v>35</v>
      </c>
      <c r="I69" s="76" t="s">
        <v>35</v>
      </c>
      <c r="J69" s="76" t="s">
        <v>23</v>
      </c>
      <c r="K69" s="76">
        <v>2161</v>
      </c>
      <c r="L69" s="76">
        <v>7777</v>
      </c>
      <c r="M69" s="76" t="s">
        <v>24</v>
      </c>
      <c r="N69" s="76" t="s">
        <v>31</v>
      </c>
      <c r="O69" s="76" t="s">
        <v>43</v>
      </c>
      <c r="P69" s="76">
        <v>24620</v>
      </c>
      <c r="Q69" s="76">
        <v>12990</v>
      </c>
      <c r="R69" s="76">
        <v>11630</v>
      </c>
      <c r="S69" s="77">
        <f t="shared" si="5"/>
        <v>11.63</v>
      </c>
      <c r="T69" s="76">
        <v>1</v>
      </c>
      <c r="U69" s="76">
        <v>1</v>
      </c>
      <c r="V69" s="76"/>
      <c r="W69" s="76"/>
      <c r="X69" s="76"/>
      <c r="Y69" s="76"/>
      <c r="Z69" s="78" t="s">
        <v>27</v>
      </c>
      <c r="AA69" s="78" t="s">
        <v>27</v>
      </c>
    </row>
    <row r="70" spans="1:27" x14ac:dyDescent="0.25">
      <c r="A70" s="2">
        <v>69</v>
      </c>
      <c r="B70" s="2">
        <f t="shared" si="3"/>
        <v>5</v>
      </c>
      <c r="C70" s="2">
        <f t="shared" si="4"/>
        <v>2</v>
      </c>
      <c r="D70" s="76" t="s">
        <v>200</v>
      </c>
      <c r="E70" s="76" t="s">
        <v>201</v>
      </c>
      <c r="F70" s="76">
        <v>581</v>
      </c>
      <c r="G70" s="76">
        <v>436</v>
      </c>
      <c r="H70" s="76" t="s">
        <v>53</v>
      </c>
      <c r="I70" s="76" t="s">
        <v>53</v>
      </c>
      <c r="J70" s="76" t="s">
        <v>23</v>
      </c>
      <c r="K70" s="76">
        <v>2361</v>
      </c>
      <c r="L70" s="76">
        <v>7777</v>
      </c>
      <c r="M70" s="76" t="s">
        <v>24</v>
      </c>
      <c r="N70" s="76" t="s">
        <v>31</v>
      </c>
      <c r="O70" s="76" t="s">
        <v>25</v>
      </c>
      <c r="P70" s="76">
        <v>29150</v>
      </c>
      <c r="Q70" s="76">
        <v>11960</v>
      </c>
      <c r="R70" s="76">
        <v>17190</v>
      </c>
      <c r="S70" s="77">
        <f t="shared" si="5"/>
        <v>17.190000000000001</v>
      </c>
      <c r="T70" s="76">
        <v>1</v>
      </c>
      <c r="U70" s="76">
        <v>1</v>
      </c>
      <c r="V70" s="76"/>
      <c r="W70" s="76"/>
      <c r="X70" s="76"/>
      <c r="Y70" s="76"/>
      <c r="Z70" s="78" t="s">
        <v>27</v>
      </c>
      <c r="AA70" s="78" t="s">
        <v>27</v>
      </c>
    </row>
    <row r="71" spans="1:27" x14ac:dyDescent="0.25">
      <c r="A71" s="2">
        <v>70</v>
      </c>
      <c r="B71" s="2">
        <f t="shared" si="3"/>
        <v>5</v>
      </c>
      <c r="C71" s="2">
        <f t="shared" si="4"/>
        <v>2</v>
      </c>
      <c r="D71" s="76" t="s">
        <v>202</v>
      </c>
      <c r="E71" s="76" t="s">
        <v>203</v>
      </c>
      <c r="F71" s="76">
        <v>594</v>
      </c>
      <c r="G71" s="76">
        <v>449</v>
      </c>
      <c r="H71" s="76" t="s">
        <v>49</v>
      </c>
      <c r="I71" s="76" t="s">
        <v>49</v>
      </c>
      <c r="J71" s="76" t="s">
        <v>23</v>
      </c>
      <c r="K71" s="76">
        <v>2161</v>
      </c>
      <c r="L71" s="76">
        <v>7777</v>
      </c>
      <c r="M71" s="76" t="s">
        <v>24</v>
      </c>
      <c r="N71" s="76" t="s">
        <v>31</v>
      </c>
      <c r="O71" s="76" t="s">
        <v>25</v>
      </c>
      <c r="P71" s="76">
        <v>23580</v>
      </c>
      <c r="Q71" s="76">
        <v>12480</v>
      </c>
      <c r="R71" s="76">
        <v>11100</v>
      </c>
      <c r="S71" s="77">
        <f t="shared" si="5"/>
        <v>11.1</v>
      </c>
      <c r="T71" s="76">
        <v>1</v>
      </c>
      <c r="U71" s="76">
        <v>1</v>
      </c>
      <c r="V71" s="76"/>
      <c r="W71" s="76"/>
      <c r="X71" s="76"/>
      <c r="Y71" s="76"/>
      <c r="Z71" s="78" t="s">
        <v>27</v>
      </c>
      <c r="AA71" s="78" t="s">
        <v>27</v>
      </c>
    </row>
    <row r="72" spans="1:27" x14ac:dyDescent="0.25">
      <c r="A72" s="2">
        <v>71</v>
      </c>
      <c r="B72" s="2">
        <f t="shared" si="3"/>
        <v>5</v>
      </c>
      <c r="C72" s="2">
        <f t="shared" si="4"/>
        <v>2</v>
      </c>
      <c r="D72" s="76" t="s">
        <v>204</v>
      </c>
      <c r="E72" s="76" t="s">
        <v>205</v>
      </c>
      <c r="F72" s="76">
        <v>622</v>
      </c>
      <c r="G72" s="76">
        <v>476</v>
      </c>
      <c r="H72" s="76" t="s">
        <v>30</v>
      </c>
      <c r="I72" s="76" t="s">
        <v>30</v>
      </c>
      <c r="J72" s="76" t="s">
        <v>23</v>
      </c>
      <c r="K72" s="76">
        <v>2361</v>
      </c>
      <c r="L72" s="76">
        <v>7777</v>
      </c>
      <c r="M72" s="76" t="s">
        <v>24</v>
      </c>
      <c r="N72" s="76" t="s">
        <v>31</v>
      </c>
      <c r="O72" s="76" t="s">
        <v>25</v>
      </c>
      <c r="P72" s="76">
        <v>17450</v>
      </c>
      <c r="Q72" s="76">
        <v>11950</v>
      </c>
      <c r="R72" s="76">
        <v>5500</v>
      </c>
      <c r="S72" s="77">
        <f t="shared" si="5"/>
        <v>5.5</v>
      </c>
      <c r="T72" s="76">
        <v>1</v>
      </c>
      <c r="U72" s="76">
        <v>1</v>
      </c>
      <c r="V72" s="76" t="s">
        <v>206</v>
      </c>
      <c r="W72" s="76"/>
      <c r="X72" s="76"/>
      <c r="Y72" s="76"/>
      <c r="Z72" s="78" t="s">
        <v>27</v>
      </c>
      <c r="AA72" s="78" t="s">
        <v>27</v>
      </c>
    </row>
    <row r="73" spans="1:27" x14ac:dyDescent="0.25">
      <c r="A73" s="2">
        <v>72</v>
      </c>
      <c r="B73" s="2">
        <f t="shared" si="3"/>
        <v>5</v>
      </c>
      <c r="C73" s="2">
        <f t="shared" si="4"/>
        <v>2</v>
      </c>
      <c r="D73" s="76" t="s">
        <v>207</v>
      </c>
      <c r="E73" s="76" t="s">
        <v>208</v>
      </c>
      <c r="F73" s="76">
        <v>623</v>
      </c>
      <c r="G73" s="76">
        <v>474</v>
      </c>
      <c r="H73" s="76" t="s">
        <v>38</v>
      </c>
      <c r="I73" s="76" t="s">
        <v>38</v>
      </c>
      <c r="J73" s="76" t="s">
        <v>23</v>
      </c>
      <c r="K73" s="76">
        <v>2361</v>
      </c>
      <c r="L73" s="76">
        <v>7777</v>
      </c>
      <c r="M73" s="76" t="s">
        <v>24</v>
      </c>
      <c r="N73" s="76" t="s">
        <v>31</v>
      </c>
      <c r="O73" s="76" t="s">
        <v>43</v>
      </c>
      <c r="P73" s="76">
        <v>31270</v>
      </c>
      <c r="Q73" s="76">
        <v>12070</v>
      </c>
      <c r="R73" s="76">
        <v>19200</v>
      </c>
      <c r="S73" s="77">
        <f t="shared" si="5"/>
        <v>19.2</v>
      </c>
      <c r="T73" s="76">
        <v>1</v>
      </c>
      <c r="U73" s="76">
        <v>1</v>
      </c>
      <c r="V73" s="76"/>
      <c r="W73" s="76"/>
      <c r="X73" s="76"/>
      <c r="Y73" s="76"/>
      <c r="Z73" s="78" t="s">
        <v>27</v>
      </c>
      <c r="AA73" s="78" t="s">
        <v>27</v>
      </c>
    </row>
    <row r="74" spans="1:27" x14ac:dyDescent="0.25">
      <c r="A74" s="2">
        <v>73</v>
      </c>
      <c r="B74" s="2">
        <f t="shared" si="3"/>
        <v>5</v>
      </c>
      <c r="C74" s="2">
        <f t="shared" si="4"/>
        <v>2</v>
      </c>
      <c r="D74" s="76" t="s">
        <v>209</v>
      </c>
      <c r="E74" s="76" t="s">
        <v>210</v>
      </c>
      <c r="F74" s="76">
        <v>624</v>
      </c>
      <c r="G74" s="76">
        <v>480</v>
      </c>
      <c r="H74" s="76" t="s">
        <v>59</v>
      </c>
      <c r="I74" s="76" t="s">
        <v>59</v>
      </c>
      <c r="J74" s="76" t="s">
        <v>23</v>
      </c>
      <c r="K74" s="76">
        <v>2161</v>
      </c>
      <c r="L74" s="76">
        <v>7777</v>
      </c>
      <c r="M74" s="76" t="s">
        <v>24</v>
      </c>
      <c r="N74" s="76" t="s">
        <v>31</v>
      </c>
      <c r="O74" s="76" t="s">
        <v>25</v>
      </c>
      <c r="P74" s="76">
        <v>24510</v>
      </c>
      <c r="Q74" s="76">
        <v>12010</v>
      </c>
      <c r="R74" s="76">
        <v>12500</v>
      </c>
      <c r="S74" s="77">
        <f t="shared" si="5"/>
        <v>12.5</v>
      </c>
      <c r="T74" s="76">
        <v>1</v>
      </c>
      <c r="U74" s="76">
        <v>1</v>
      </c>
      <c r="V74" s="76"/>
      <c r="W74" s="76"/>
      <c r="X74" s="76"/>
      <c r="Y74" s="76"/>
      <c r="Z74" s="78" t="s">
        <v>27</v>
      </c>
      <c r="AA74" s="78" t="s">
        <v>27</v>
      </c>
    </row>
    <row r="75" spans="1:27" x14ac:dyDescent="0.25">
      <c r="A75" s="2">
        <v>74</v>
      </c>
      <c r="B75" s="2">
        <f t="shared" si="3"/>
        <v>5</v>
      </c>
      <c r="C75" s="2">
        <f t="shared" si="4"/>
        <v>2</v>
      </c>
      <c r="D75" s="76" t="s">
        <v>211</v>
      </c>
      <c r="E75" s="76" t="s">
        <v>212</v>
      </c>
      <c r="F75" s="76">
        <v>643</v>
      </c>
      <c r="G75" s="76">
        <v>497</v>
      </c>
      <c r="H75" s="76" t="s">
        <v>110</v>
      </c>
      <c r="I75" s="76" t="s">
        <v>110</v>
      </c>
      <c r="J75" s="76" t="s">
        <v>23</v>
      </c>
      <c r="K75" s="76">
        <v>2161</v>
      </c>
      <c r="L75" s="76">
        <v>7777</v>
      </c>
      <c r="M75" s="76" t="s">
        <v>24</v>
      </c>
      <c r="N75" s="76" t="s">
        <v>31</v>
      </c>
      <c r="O75" s="76" t="s">
        <v>25</v>
      </c>
      <c r="P75" s="76">
        <v>16490</v>
      </c>
      <c r="Q75" s="76">
        <v>10500</v>
      </c>
      <c r="R75" s="76">
        <v>5990</v>
      </c>
      <c r="S75" s="77">
        <f t="shared" si="5"/>
        <v>5.99</v>
      </c>
      <c r="T75" s="76">
        <v>1</v>
      </c>
      <c r="U75" s="76">
        <v>1</v>
      </c>
      <c r="V75" s="76"/>
      <c r="W75" s="76"/>
      <c r="X75" s="76"/>
      <c r="Y75" s="76"/>
      <c r="Z75" s="78" t="s">
        <v>27</v>
      </c>
      <c r="AA75" s="78" t="s">
        <v>27</v>
      </c>
    </row>
    <row r="76" spans="1:27" x14ac:dyDescent="0.25">
      <c r="A76" s="2">
        <v>75</v>
      </c>
      <c r="B76" s="2">
        <f t="shared" si="3"/>
        <v>5</v>
      </c>
      <c r="C76" s="2">
        <f t="shared" si="4"/>
        <v>2</v>
      </c>
      <c r="D76" s="76" t="s">
        <v>213</v>
      </c>
      <c r="E76" s="76" t="s">
        <v>214</v>
      </c>
      <c r="F76" s="76">
        <v>646</v>
      </c>
      <c r="G76" s="76">
        <v>511</v>
      </c>
      <c r="H76" s="76" t="s">
        <v>62</v>
      </c>
      <c r="I76" s="76" t="s">
        <v>62</v>
      </c>
      <c r="J76" s="76" t="s">
        <v>23</v>
      </c>
      <c r="K76" s="76">
        <v>2361</v>
      </c>
      <c r="L76" s="76">
        <v>7777</v>
      </c>
      <c r="M76" s="76" t="s">
        <v>24</v>
      </c>
      <c r="N76" s="76" t="s">
        <v>31</v>
      </c>
      <c r="O76" s="76" t="s">
        <v>25</v>
      </c>
      <c r="P76" s="76">
        <v>19900</v>
      </c>
      <c r="Q76" s="76">
        <v>11930</v>
      </c>
      <c r="R76" s="76">
        <v>7970</v>
      </c>
      <c r="S76" s="77">
        <f t="shared" si="5"/>
        <v>7.97</v>
      </c>
      <c r="T76" s="76">
        <v>1</v>
      </c>
      <c r="U76" s="76">
        <v>1</v>
      </c>
      <c r="V76" s="76"/>
      <c r="W76" s="76"/>
      <c r="X76" s="76"/>
      <c r="Y76" s="76"/>
      <c r="Z76" s="78" t="s">
        <v>27</v>
      </c>
      <c r="AA76" s="78" t="s">
        <v>27</v>
      </c>
    </row>
    <row r="77" spans="1:27" x14ac:dyDescent="0.25">
      <c r="A77" s="2">
        <v>76</v>
      </c>
      <c r="B77" s="2">
        <f t="shared" si="3"/>
        <v>5</v>
      </c>
      <c r="C77" s="2">
        <f t="shared" si="4"/>
        <v>2</v>
      </c>
      <c r="D77" s="76" t="s">
        <v>215</v>
      </c>
      <c r="E77" s="76" t="s">
        <v>216</v>
      </c>
      <c r="F77" s="76">
        <v>676</v>
      </c>
      <c r="G77" s="76">
        <v>532</v>
      </c>
      <c r="H77" s="76" t="s">
        <v>42</v>
      </c>
      <c r="I77" s="76" t="s">
        <v>42</v>
      </c>
      <c r="J77" s="76" t="s">
        <v>23</v>
      </c>
      <c r="K77" s="76">
        <v>2361</v>
      </c>
      <c r="L77" s="76">
        <v>7777</v>
      </c>
      <c r="M77" s="76" t="s">
        <v>24</v>
      </c>
      <c r="N77" s="76" t="s">
        <v>31</v>
      </c>
      <c r="O77" s="76" t="s">
        <v>25</v>
      </c>
      <c r="P77" s="76">
        <v>19470</v>
      </c>
      <c r="Q77" s="76">
        <v>12090</v>
      </c>
      <c r="R77" s="76">
        <v>7380</v>
      </c>
      <c r="S77" s="77">
        <f t="shared" si="5"/>
        <v>7.38</v>
      </c>
      <c r="T77" s="76">
        <v>1</v>
      </c>
      <c r="U77" s="76">
        <v>1</v>
      </c>
      <c r="V77" s="76"/>
      <c r="W77" s="76"/>
      <c r="X77" s="76"/>
      <c r="Y77" s="76"/>
      <c r="Z77" s="78" t="s">
        <v>27</v>
      </c>
      <c r="AA77" s="78" t="s">
        <v>27</v>
      </c>
    </row>
    <row r="78" spans="1:27" x14ac:dyDescent="0.25">
      <c r="A78" s="2">
        <v>77</v>
      </c>
      <c r="B78" s="2">
        <f t="shared" si="3"/>
        <v>5</v>
      </c>
      <c r="C78" s="2">
        <f t="shared" si="4"/>
        <v>3</v>
      </c>
      <c r="D78" s="76" t="s">
        <v>217</v>
      </c>
      <c r="E78" s="76" t="s">
        <v>218</v>
      </c>
      <c r="F78" s="76">
        <v>6</v>
      </c>
      <c r="G78" s="76">
        <v>43</v>
      </c>
      <c r="H78" s="76" t="s">
        <v>35</v>
      </c>
      <c r="I78" s="76" t="s">
        <v>35</v>
      </c>
      <c r="J78" s="76" t="s">
        <v>23</v>
      </c>
      <c r="K78" s="76">
        <v>2361</v>
      </c>
      <c r="L78" s="76">
        <v>7777</v>
      </c>
      <c r="M78" s="76" t="s">
        <v>24</v>
      </c>
      <c r="N78" s="76" t="s">
        <v>31</v>
      </c>
      <c r="O78" s="76" t="s">
        <v>43</v>
      </c>
      <c r="P78" s="76">
        <v>22800</v>
      </c>
      <c r="Q78" s="76">
        <v>12970</v>
      </c>
      <c r="R78" s="76">
        <v>9830</v>
      </c>
      <c r="S78" s="77">
        <f t="shared" si="5"/>
        <v>9.83</v>
      </c>
      <c r="T78" s="76">
        <v>1</v>
      </c>
      <c r="U78" s="76">
        <v>1</v>
      </c>
      <c r="V78" s="76"/>
      <c r="W78" s="76"/>
      <c r="X78" s="76"/>
      <c r="Y78" s="76"/>
      <c r="Z78" s="78" t="s">
        <v>27</v>
      </c>
      <c r="AA78" s="78" t="s">
        <v>27</v>
      </c>
    </row>
    <row r="79" spans="1:27" x14ac:dyDescent="0.25">
      <c r="A79" s="2">
        <v>78</v>
      </c>
      <c r="B79" s="2">
        <f t="shared" si="3"/>
        <v>5</v>
      </c>
      <c r="C79" s="2">
        <f t="shared" si="4"/>
        <v>3</v>
      </c>
      <c r="D79" s="76" t="s">
        <v>219</v>
      </c>
      <c r="E79" s="76" t="s">
        <v>220</v>
      </c>
      <c r="F79" s="76">
        <v>31</v>
      </c>
      <c r="G79" s="76">
        <v>82</v>
      </c>
      <c r="H79" s="76" t="s">
        <v>53</v>
      </c>
      <c r="I79" s="76" t="s">
        <v>53</v>
      </c>
      <c r="J79" s="76" t="s">
        <v>23</v>
      </c>
      <c r="K79" s="76">
        <v>2361</v>
      </c>
      <c r="L79" s="76">
        <v>7777</v>
      </c>
      <c r="M79" s="76" t="s">
        <v>24</v>
      </c>
      <c r="N79" s="76" t="s">
        <v>31</v>
      </c>
      <c r="O79" s="76" t="s">
        <v>25</v>
      </c>
      <c r="P79" s="76">
        <v>31860</v>
      </c>
      <c r="Q79" s="76">
        <v>11970</v>
      </c>
      <c r="R79" s="76">
        <v>19890</v>
      </c>
      <c r="S79" s="77">
        <f t="shared" si="5"/>
        <v>19.89</v>
      </c>
      <c r="T79" s="76">
        <v>1</v>
      </c>
      <c r="U79" s="76">
        <v>1</v>
      </c>
      <c r="V79" s="76"/>
      <c r="W79" s="76"/>
      <c r="X79" s="76"/>
      <c r="Y79" s="76"/>
      <c r="Z79" s="78" t="s">
        <v>27</v>
      </c>
      <c r="AA79" s="78" t="s">
        <v>27</v>
      </c>
    </row>
    <row r="80" spans="1:27" x14ac:dyDescent="0.25">
      <c r="A80" s="2">
        <v>79</v>
      </c>
      <c r="B80" s="2">
        <f t="shared" si="3"/>
        <v>5</v>
      </c>
      <c r="C80" s="2">
        <f t="shared" si="4"/>
        <v>3</v>
      </c>
      <c r="D80" s="76" t="s">
        <v>221</v>
      </c>
      <c r="E80" s="76" t="s">
        <v>222</v>
      </c>
      <c r="F80" s="76">
        <v>85</v>
      </c>
      <c r="G80" s="76">
        <v>125</v>
      </c>
      <c r="H80" s="76" t="s">
        <v>46</v>
      </c>
      <c r="I80" s="76" t="s">
        <v>46</v>
      </c>
      <c r="J80" s="76" t="s">
        <v>23</v>
      </c>
      <c r="K80" s="76">
        <v>2361</v>
      </c>
      <c r="L80" s="76">
        <v>7777</v>
      </c>
      <c r="M80" s="76" t="s">
        <v>24</v>
      </c>
      <c r="N80" s="76" t="s">
        <v>31</v>
      </c>
      <c r="O80" s="76" t="s">
        <v>25</v>
      </c>
      <c r="P80" s="76">
        <v>22060</v>
      </c>
      <c r="Q80" s="76">
        <v>12380</v>
      </c>
      <c r="R80" s="76">
        <v>9680</v>
      </c>
      <c r="S80" s="77">
        <f t="shared" si="5"/>
        <v>9.68</v>
      </c>
      <c r="T80" s="76">
        <v>1</v>
      </c>
      <c r="U80" s="76">
        <v>1</v>
      </c>
      <c r="V80" s="76"/>
      <c r="W80" s="76"/>
      <c r="X80" s="76"/>
      <c r="Y80" s="76"/>
      <c r="Z80" s="78" t="s">
        <v>27</v>
      </c>
      <c r="AA80" s="78" t="s">
        <v>27</v>
      </c>
    </row>
    <row r="81" spans="1:27" x14ac:dyDescent="0.25">
      <c r="A81" s="2">
        <v>80</v>
      </c>
      <c r="B81" s="2">
        <f t="shared" si="3"/>
        <v>5</v>
      </c>
      <c r="C81" s="2">
        <f t="shared" si="4"/>
        <v>3</v>
      </c>
      <c r="D81" s="76" t="s">
        <v>223</v>
      </c>
      <c r="E81" s="76" t="s">
        <v>224</v>
      </c>
      <c r="F81" s="76">
        <v>116</v>
      </c>
      <c r="G81" s="76">
        <v>165</v>
      </c>
      <c r="H81" s="76" t="s">
        <v>59</v>
      </c>
      <c r="I81" s="76" t="s">
        <v>87</v>
      </c>
      <c r="J81" s="76" t="s">
        <v>23</v>
      </c>
      <c r="K81" s="76">
        <v>2161</v>
      </c>
      <c r="L81" s="76">
        <v>7777</v>
      </c>
      <c r="M81" s="76" t="s">
        <v>24</v>
      </c>
      <c r="N81" s="76" t="s">
        <v>31</v>
      </c>
      <c r="O81" s="76" t="s">
        <v>25</v>
      </c>
      <c r="P81" s="76">
        <v>22610</v>
      </c>
      <c r="Q81" s="76">
        <v>12140</v>
      </c>
      <c r="R81" s="76">
        <v>10470</v>
      </c>
      <c r="S81" s="77">
        <f t="shared" si="5"/>
        <v>10.47</v>
      </c>
      <c r="T81" s="76">
        <v>1</v>
      </c>
      <c r="U81" s="76">
        <v>1</v>
      </c>
      <c r="V81" s="76"/>
      <c r="W81" s="76"/>
      <c r="X81" s="76"/>
      <c r="Y81" s="76"/>
      <c r="Z81" s="78" t="s">
        <v>27</v>
      </c>
      <c r="AA81" s="78" t="s">
        <v>27</v>
      </c>
    </row>
    <row r="82" spans="1:27" x14ac:dyDescent="0.25">
      <c r="A82" s="2">
        <v>81</v>
      </c>
      <c r="B82" s="2">
        <f t="shared" si="3"/>
        <v>5</v>
      </c>
      <c r="C82" s="2">
        <f t="shared" si="4"/>
        <v>3</v>
      </c>
      <c r="D82" s="76" t="s">
        <v>225</v>
      </c>
      <c r="E82" s="76" t="s">
        <v>226</v>
      </c>
      <c r="F82" s="76">
        <v>134</v>
      </c>
      <c r="G82" s="76">
        <v>176</v>
      </c>
      <c r="H82" s="76" t="s">
        <v>111</v>
      </c>
      <c r="I82" s="76">
        <v>1307</v>
      </c>
      <c r="J82" s="76" t="s">
        <v>23</v>
      </c>
      <c r="K82" s="76">
        <v>2361</v>
      </c>
      <c r="L82" s="76">
        <v>7777</v>
      </c>
      <c r="M82" s="76" t="s">
        <v>24</v>
      </c>
      <c r="N82" s="76" t="s">
        <v>31</v>
      </c>
      <c r="O82" s="76" t="s">
        <v>25</v>
      </c>
      <c r="P82" s="76">
        <v>17110</v>
      </c>
      <c r="Q82" s="76">
        <v>12410</v>
      </c>
      <c r="R82" s="76">
        <v>4700</v>
      </c>
      <c r="S82" s="77">
        <f t="shared" si="5"/>
        <v>4.7</v>
      </c>
      <c r="T82" s="76">
        <v>1</v>
      </c>
      <c r="U82" s="76">
        <v>1</v>
      </c>
      <c r="V82" s="76"/>
      <c r="W82" s="76"/>
      <c r="X82" s="76"/>
      <c r="Y82" s="76"/>
      <c r="Z82" s="78" t="s">
        <v>27</v>
      </c>
      <c r="AA82" s="78" t="s">
        <v>27</v>
      </c>
    </row>
    <row r="83" spans="1:27" x14ac:dyDescent="0.25">
      <c r="A83" s="2">
        <v>82</v>
      </c>
      <c r="B83" s="2">
        <f t="shared" si="3"/>
        <v>5</v>
      </c>
      <c r="C83" s="2">
        <f t="shared" si="4"/>
        <v>3</v>
      </c>
      <c r="D83" s="76" t="s">
        <v>227</v>
      </c>
      <c r="E83" s="76" t="s">
        <v>228</v>
      </c>
      <c r="F83" s="76">
        <v>153</v>
      </c>
      <c r="G83" s="76">
        <v>196</v>
      </c>
      <c r="H83" s="76" t="s">
        <v>38</v>
      </c>
      <c r="I83" s="76" t="s">
        <v>38</v>
      </c>
      <c r="J83" s="76" t="s">
        <v>23</v>
      </c>
      <c r="K83" s="76">
        <v>2361</v>
      </c>
      <c r="L83" s="76">
        <v>7777</v>
      </c>
      <c r="M83" s="76" t="s">
        <v>24</v>
      </c>
      <c r="N83" s="76" t="s">
        <v>31</v>
      </c>
      <c r="O83" s="76" t="s">
        <v>25</v>
      </c>
      <c r="P83" s="76">
        <v>20240</v>
      </c>
      <c r="Q83" s="76">
        <v>12120</v>
      </c>
      <c r="R83" s="76">
        <v>8120</v>
      </c>
      <c r="S83" s="77">
        <f t="shared" si="5"/>
        <v>8.1199999999999992</v>
      </c>
      <c r="T83" s="76">
        <v>1</v>
      </c>
      <c r="U83" s="76">
        <v>1</v>
      </c>
      <c r="V83" s="76"/>
      <c r="W83" s="76"/>
      <c r="X83" s="76"/>
      <c r="Y83" s="76"/>
      <c r="Z83" s="78" t="s">
        <v>27</v>
      </c>
      <c r="AA83" s="78" t="s">
        <v>27</v>
      </c>
    </row>
    <row r="84" spans="1:27" x14ac:dyDescent="0.25">
      <c r="A84" s="2">
        <v>83</v>
      </c>
      <c r="B84" s="2">
        <f t="shared" si="3"/>
        <v>5</v>
      </c>
      <c r="C84" s="2">
        <f t="shared" si="4"/>
        <v>3</v>
      </c>
      <c r="D84" s="76" t="s">
        <v>229</v>
      </c>
      <c r="E84" s="76" t="s">
        <v>230</v>
      </c>
      <c r="F84" s="76">
        <v>165</v>
      </c>
      <c r="G84" s="76">
        <v>204</v>
      </c>
      <c r="H84" s="76" t="s">
        <v>125</v>
      </c>
      <c r="I84" s="76">
        <v>1306</v>
      </c>
      <c r="J84" s="76" t="s">
        <v>23</v>
      </c>
      <c r="K84" s="76">
        <v>2361</v>
      </c>
      <c r="L84" s="76">
        <v>7777</v>
      </c>
      <c r="M84" s="76" t="s">
        <v>24</v>
      </c>
      <c r="N84" s="76" t="s">
        <v>31</v>
      </c>
      <c r="O84" s="76" t="s">
        <v>25</v>
      </c>
      <c r="P84" s="76">
        <v>17880</v>
      </c>
      <c r="Q84" s="76">
        <v>12460</v>
      </c>
      <c r="R84" s="76">
        <v>5420</v>
      </c>
      <c r="S84" s="77">
        <f t="shared" si="5"/>
        <v>5.42</v>
      </c>
      <c r="T84" s="76">
        <v>1</v>
      </c>
      <c r="U84" s="76">
        <v>1</v>
      </c>
      <c r="V84" s="76"/>
      <c r="W84" s="76"/>
      <c r="X84" s="76"/>
      <c r="Y84" s="76"/>
      <c r="Z84" s="78" t="s">
        <v>27</v>
      </c>
      <c r="AA84" s="78" t="s">
        <v>27</v>
      </c>
    </row>
    <row r="85" spans="1:27" x14ac:dyDescent="0.25">
      <c r="A85" s="2">
        <v>84</v>
      </c>
      <c r="B85" s="2">
        <f t="shared" si="3"/>
        <v>5</v>
      </c>
      <c r="C85" s="2">
        <f t="shared" si="4"/>
        <v>3</v>
      </c>
      <c r="D85" s="76" t="s">
        <v>231</v>
      </c>
      <c r="E85" s="76" t="s">
        <v>232</v>
      </c>
      <c r="F85" s="76">
        <v>208</v>
      </c>
      <c r="G85" s="76">
        <v>198</v>
      </c>
      <c r="H85" s="76" t="s">
        <v>30</v>
      </c>
      <c r="I85" s="76" t="s">
        <v>30</v>
      </c>
      <c r="J85" s="76" t="s">
        <v>23</v>
      </c>
      <c r="K85" s="76">
        <v>2361</v>
      </c>
      <c r="L85" s="76">
        <v>7777</v>
      </c>
      <c r="M85" s="76" t="s">
        <v>24</v>
      </c>
      <c r="N85" s="76" t="s">
        <v>31</v>
      </c>
      <c r="O85" s="76" t="s">
        <v>43</v>
      </c>
      <c r="P85" s="76">
        <v>24130</v>
      </c>
      <c r="Q85" s="76">
        <v>12050</v>
      </c>
      <c r="R85" s="76">
        <v>12080</v>
      </c>
      <c r="S85" s="77">
        <f t="shared" si="5"/>
        <v>12.08</v>
      </c>
      <c r="T85" s="76">
        <v>1</v>
      </c>
      <c r="U85" s="76">
        <v>1</v>
      </c>
      <c r="V85" s="76"/>
      <c r="W85" s="76"/>
      <c r="X85" s="76"/>
      <c r="Y85" s="76"/>
      <c r="Z85" s="78" t="s">
        <v>27</v>
      </c>
      <c r="AA85" s="78" t="s">
        <v>27</v>
      </c>
    </row>
    <row r="86" spans="1:27" x14ac:dyDescent="0.25">
      <c r="A86" s="2">
        <v>85</v>
      </c>
      <c r="B86" s="2">
        <f t="shared" si="3"/>
        <v>5</v>
      </c>
      <c r="C86" s="2">
        <f t="shared" si="4"/>
        <v>3</v>
      </c>
      <c r="D86" s="76" t="s">
        <v>233</v>
      </c>
      <c r="E86" s="76" t="s">
        <v>234</v>
      </c>
      <c r="F86" s="76">
        <v>11</v>
      </c>
      <c r="G86" s="76">
        <v>10</v>
      </c>
      <c r="H86" s="76" t="s">
        <v>53</v>
      </c>
      <c r="I86" s="76" t="s">
        <v>53</v>
      </c>
      <c r="J86" s="76" t="s">
        <v>23</v>
      </c>
      <c r="K86" s="76">
        <v>2161</v>
      </c>
      <c r="L86" s="76">
        <v>7777</v>
      </c>
      <c r="M86" s="76" t="s">
        <v>24</v>
      </c>
      <c r="N86" s="76" t="s">
        <v>31</v>
      </c>
      <c r="O86" s="76" t="s">
        <v>43</v>
      </c>
      <c r="P86" s="76">
        <v>32500</v>
      </c>
      <c r="Q86" s="76">
        <v>11980</v>
      </c>
      <c r="R86" s="76">
        <v>20520</v>
      </c>
      <c r="S86" s="77">
        <f t="shared" si="5"/>
        <v>20.52</v>
      </c>
      <c r="T86" s="76">
        <v>1</v>
      </c>
      <c r="U86" s="76">
        <v>1</v>
      </c>
      <c r="V86" s="76"/>
      <c r="W86" s="76"/>
      <c r="X86" s="76"/>
      <c r="Y86" s="76"/>
      <c r="Z86" s="78" t="s">
        <v>27</v>
      </c>
      <c r="AA86" s="78" t="s">
        <v>27</v>
      </c>
    </row>
    <row r="87" spans="1:27" x14ac:dyDescent="0.25">
      <c r="A87" s="2">
        <v>86</v>
      </c>
      <c r="B87" s="2">
        <f t="shared" si="3"/>
        <v>5</v>
      </c>
      <c r="C87" s="2">
        <f t="shared" si="4"/>
        <v>3</v>
      </c>
      <c r="D87" s="76" t="s">
        <v>235</v>
      </c>
      <c r="E87" s="76" t="s">
        <v>236</v>
      </c>
      <c r="F87" s="76">
        <v>12</v>
      </c>
      <c r="G87" s="76">
        <v>11</v>
      </c>
      <c r="H87" s="76" t="s">
        <v>110</v>
      </c>
      <c r="I87" s="76" t="s">
        <v>110</v>
      </c>
      <c r="J87" s="76" t="s">
        <v>23</v>
      </c>
      <c r="K87" s="76">
        <v>2161</v>
      </c>
      <c r="L87" s="76">
        <v>7777</v>
      </c>
      <c r="M87" s="76" t="s">
        <v>24</v>
      </c>
      <c r="N87" s="76" t="s">
        <v>31</v>
      </c>
      <c r="O87" s="76" t="s">
        <v>25</v>
      </c>
      <c r="P87" s="76">
        <v>22980</v>
      </c>
      <c r="Q87" s="76">
        <v>10540</v>
      </c>
      <c r="R87" s="76">
        <v>12440</v>
      </c>
      <c r="S87" s="77">
        <f t="shared" si="5"/>
        <v>12.44</v>
      </c>
      <c r="T87" s="76">
        <v>1</v>
      </c>
      <c r="U87" s="76">
        <v>1</v>
      </c>
      <c r="V87" s="76"/>
      <c r="W87" s="76"/>
      <c r="X87" s="76"/>
      <c r="Y87" s="76"/>
      <c r="Z87" s="78" t="s">
        <v>27</v>
      </c>
      <c r="AA87" s="78" t="s">
        <v>27</v>
      </c>
    </row>
    <row r="88" spans="1:27" x14ac:dyDescent="0.25">
      <c r="A88" s="2">
        <v>87</v>
      </c>
      <c r="B88" s="2">
        <f t="shared" si="3"/>
        <v>5</v>
      </c>
      <c r="C88" s="2">
        <f t="shared" si="4"/>
        <v>3</v>
      </c>
      <c r="D88" s="76" t="s">
        <v>237</v>
      </c>
      <c r="E88" s="76" t="s">
        <v>238</v>
      </c>
      <c r="F88" s="76">
        <v>232</v>
      </c>
      <c r="G88" s="76">
        <v>273</v>
      </c>
      <c r="H88" s="76" t="s">
        <v>76</v>
      </c>
      <c r="I88" s="76" t="s">
        <v>76</v>
      </c>
      <c r="J88" s="76" t="s">
        <v>23</v>
      </c>
      <c r="K88" s="76">
        <v>2161</v>
      </c>
      <c r="L88" s="76">
        <v>7777</v>
      </c>
      <c r="M88" s="76" t="s">
        <v>24</v>
      </c>
      <c r="N88" s="76" t="s">
        <v>31</v>
      </c>
      <c r="O88" s="76" t="s">
        <v>25</v>
      </c>
      <c r="P88" s="76">
        <v>20940</v>
      </c>
      <c r="Q88" s="76">
        <v>11970</v>
      </c>
      <c r="R88" s="76">
        <v>8970</v>
      </c>
      <c r="S88" s="77">
        <f t="shared" si="5"/>
        <v>8.9700000000000006</v>
      </c>
      <c r="T88" s="76">
        <v>1</v>
      </c>
      <c r="U88" s="76">
        <v>1</v>
      </c>
      <c r="V88" s="76"/>
      <c r="W88" s="76"/>
      <c r="X88" s="76"/>
      <c r="Y88" s="76"/>
      <c r="Z88" s="78" t="s">
        <v>27</v>
      </c>
      <c r="AA88" s="78" t="s">
        <v>27</v>
      </c>
    </row>
    <row r="89" spans="1:27" x14ac:dyDescent="0.25">
      <c r="A89" s="2">
        <v>88</v>
      </c>
      <c r="B89" s="2">
        <f t="shared" si="3"/>
        <v>5</v>
      </c>
      <c r="C89" s="2">
        <f t="shared" si="4"/>
        <v>3</v>
      </c>
      <c r="D89" s="76" t="s">
        <v>239</v>
      </c>
      <c r="E89" s="76" t="s">
        <v>240</v>
      </c>
      <c r="F89" s="76">
        <v>233</v>
      </c>
      <c r="G89" s="76">
        <v>279</v>
      </c>
      <c r="H89" s="76" t="s">
        <v>70</v>
      </c>
      <c r="I89" s="76" t="s">
        <v>70</v>
      </c>
      <c r="J89" s="76" t="s">
        <v>23</v>
      </c>
      <c r="K89" s="76">
        <v>2161</v>
      </c>
      <c r="L89" s="76">
        <v>7777</v>
      </c>
      <c r="M89" s="76" t="s">
        <v>24</v>
      </c>
      <c r="N89" s="76" t="s">
        <v>31</v>
      </c>
      <c r="O89" s="76" t="s">
        <v>25</v>
      </c>
      <c r="P89" s="76">
        <v>17770</v>
      </c>
      <c r="Q89" s="76">
        <v>10040</v>
      </c>
      <c r="R89" s="76">
        <v>7730</v>
      </c>
      <c r="S89" s="77">
        <f t="shared" si="5"/>
        <v>7.73</v>
      </c>
      <c r="T89" s="76">
        <v>1</v>
      </c>
      <c r="U89" s="76">
        <v>1</v>
      </c>
      <c r="V89" s="76"/>
      <c r="W89" s="76"/>
      <c r="X89" s="76"/>
      <c r="Y89" s="76"/>
      <c r="Z89" s="78" t="s">
        <v>27</v>
      </c>
      <c r="AA89" s="78" t="s">
        <v>27</v>
      </c>
    </row>
    <row r="90" spans="1:27" x14ac:dyDescent="0.25">
      <c r="A90" s="2">
        <v>89</v>
      </c>
      <c r="B90" s="2">
        <f t="shared" si="3"/>
        <v>5</v>
      </c>
      <c r="C90" s="2">
        <f t="shared" si="4"/>
        <v>3</v>
      </c>
      <c r="D90" s="76" t="s">
        <v>241</v>
      </c>
      <c r="E90" s="76" t="s">
        <v>242</v>
      </c>
      <c r="F90" s="76">
        <v>243</v>
      </c>
      <c r="G90" s="76">
        <v>292</v>
      </c>
      <c r="H90" s="76" t="s">
        <v>49</v>
      </c>
      <c r="I90" s="76" t="s">
        <v>49</v>
      </c>
      <c r="J90" s="76" t="s">
        <v>23</v>
      </c>
      <c r="K90" s="76">
        <v>2361</v>
      </c>
      <c r="L90" s="76">
        <v>7777</v>
      </c>
      <c r="M90" s="76" t="s">
        <v>24</v>
      </c>
      <c r="N90" s="76" t="s">
        <v>31</v>
      </c>
      <c r="O90" s="76" t="s">
        <v>25</v>
      </c>
      <c r="P90" s="76">
        <v>17300</v>
      </c>
      <c r="Q90" s="76">
        <v>12440</v>
      </c>
      <c r="R90" s="76">
        <v>4860</v>
      </c>
      <c r="S90" s="77">
        <f t="shared" si="5"/>
        <v>4.8600000000000003</v>
      </c>
      <c r="T90" s="76">
        <v>1</v>
      </c>
      <c r="U90" s="76">
        <v>1</v>
      </c>
      <c r="V90" s="76"/>
      <c r="W90" s="76"/>
      <c r="X90" s="76"/>
      <c r="Y90" s="76"/>
      <c r="Z90" s="78" t="s">
        <v>27</v>
      </c>
      <c r="AA90" s="78" t="s">
        <v>27</v>
      </c>
    </row>
    <row r="91" spans="1:27" x14ac:dyDescent="0.25">
      <c r="A91" s="2">
        <v>90</v>
      </c>
      <c r="B91" s="2">
        <f t="shared" si="3"/>
        <v>5</v>
      </c>
      <c r="C91" s="2">
        <f t="shared" si="4"/>
        <v>3</v>
      </c>
      <c r="D91" s="76" t="s">
        <v>243</v>
      </c>
      <c r="E91" s="76" t="s">
        <v>244</v>
      </c>
      <c r="F91" s="76">
        <v>244</v>
      </c>
      <c r="G91" s="76">
        <v>294</v>
      </c>
      <c r="H91" s="76" t="s">
        <v>38</v>
      </c>
      <c r="I91" s="76" t="s">
        <v>38</v>
      </c>
      <c r="J91" s="76" t="s">
        <v>23</v>
      </c>
      <c r="K91" s="76">
        <v>2161</v>
      </c>
      <c r="L91" s="76">
        <v>7777</v>
      </c>
      <c r="M91" s="76" t="s">
        <v>24</v>
      </c>
      <c r="N91" s="76" t="s">
        <v>31</v>
      </c>
      <c r="O91" s="76" t="s">
        <v>25</v>
      </c>
      <c r="P91" s="76">
        <v>32190</v>
      </c>
      <c r="Q91" s="76">
        <v>12120</v>
      </c>
      <c r="R91" s="76">
        <v>20070</v>
      </c>
      <c r="S91" s="77">
        <f t="shared" si="5"/>
        <v>20.07</v>
      </c>
      <c r="T91" s="76">
        <v>1</v>
      </c>
      <c r="U91" s="76">
        <v>1</v>
      </c>
      <c r="V91" s="76"/>
      <c r="W91" s="76"/>
      <c r="X91" s="76"/>
      <c r="Y91" s="76"/>
      <c r="Z91" s="78" t="s">
        <v>27</v>
      </c>
      <c r="AA91" s="78" t="s">
        <v>27</v>
      </c>
    </row>
    <row r="92" spans="1:27" x14ac:dyDescent="0.25">
      <c r="A92" s="2">
        <v>91</v>
      </c>
      <c r="B92" s="2">
        <f t="shared" si="3"/>
        <v>5</v>
      </c>
      <c r="C92" s="2">
        <f t="shared" si="4"/>
        <v>3</v>
      </c>
      <c r="D92" s="76" t="s">
        <v>245</v>
      </c>
      <c r="E92" s="76" t="s">
        <v>246</v>
      </c>
      <c r="F92" s="76">
        <v>294</v>
      </c>
      <c r="G92" s="76">
        <v>347</v>
      </c>
      <c r="H92" s="76" t="s">
        <v>42</v>
      </c>
      <c r="I92" s="76" t="s">
        <v>42</v>
      </c>
      <c r="J92" s="76" t="s">
        <v>23</v>
      </c>
      <c r="K92" s="76">
        <v>2161</v>
      </c>
      <c r="L92" s="76">
        <v>7777</v>
      </c>
      <c r="M92" s="76" t="s">
        <v>24</v>
      </c>
      <c r="N92" s="76" t="s">
        <v>31</v>
      </c>
      <c r="O92" s="76" t="s">
        <v>25</v>
      </c>
      <c r="P92" s="76">
        <v>24530</v>
      </c>
      <c r="Q92" s="76">
        <v>12140</v>
      </c>
      <c r="R92" s="76">
        <v>12390</v>
      </c>
      <c r="S92" s="77">
        <f t="shared" si="5"/>
        <v>12.39</v>
      </c>
      <c r="T92" s="76">
        <v>1</v>
      </c>
      <c r="U92" s="76">
        <v>1</v>
      </c>
      <c r="V92" s="76"/>
      <c r="W92" s="76"/>
      <c r="X92" s="76"/>
      <c r="Y92" s="76"/>
      <c r="Z92" s="78" t="s">
        <v>27</v>
      </c>
      <c r="AA92" s="78" t="s">
        <v>27</v>
      </c>
    </row>
    <row r="93" spans="1:27" x14ac:dyDescent="0.25">
      <c r="A93" s="2">
        <v>92</v>
      </c>
      <c r="B93" s="2">
        <f t="shared" si="3"/>
        <v>5</v>
      </c>
      <c r="C93" s="2">
        <f t="shared" si="4"/>
        <v>3</v>
      </c>
      <c r="D93" s="76" t="s">
        <v>247</v>
      </c>
      <c r="E93" s="76" t="s">
        <v>248</v>
      </c>
      <c r="F93" s="76">
        <v>310</v>
      </c>
      <c r="G93" s="76">
        <v>363</v>
      </c>
      <c r="H93" s="76" t="s">
        <v>30</v>
      </c>
      <c r="I93" s="76" t="s">
        <v>30</v>
      </c>
      <c r="J93" s="76" t="s">
        <v>23</v>
      </c>
      <c r="K93" s="76">
        <v>2161</v>
      </c>
      <c r="L93" s="76">
        <v>7777</v>
      </c>
      <c r="M93" s="76" t="s">
        <v>24</v>
      </c>
      <c r="N93" s="76" t="s">
        <v>31</v>
      </c>
      <c r="O93" s="76" t="s">
        <v>43</v>
      </c>
      <c r="P93" s="76">
        <v>28310</v>
      </c>
      <c r="Q93" s="76">
        <v>11910</v>
      </c>
      <c r="R93" s="76">
        <v>16400</v>
      </c>
      <c r="S93" s="77">
        <f t="shared" si="5"/>
        <v>16.399999999999999</v>
      </c>
      <c r="T93" s="76">
        <v>1</v>
      </c>
      <c r="U93" s="76">
        <v>1</v>
      </c>
      <c r="V93" s="76"/>
      <c r="W93" s="76"/>
      <c r="X93" s="76"/>
      <c r="Y93" s="76"/>
      <c r="Z93" s="78" t="s">
        <v>27</v>
      </c>
      <c r="AA93" s="78" t="s">
        <v>27</v>
      </c>
    </row>
    <row r="94" spans="1:27" x14ac:dyDescent="0.25">
      <c r="A94" s="2">
        <v>93</v>
      </c>
      <c r="B94" s="2">
        <f t="shared" si="3"/>
        <v>5</v>
      </c>
      <c r="C94" s="2">
        <f t="shared" si="4"/>
        <v>3</v>
      </c>
      <c r="D94" s="76" t="s">
        <v>249</v>
      </c>
      <c r="E94" s="76" t="s">
        <v>250</v>
      </c>
      <c r="F94" s="76">
        <v>328</v>
      </c>
      <c r="G94" s="76">
        <v>383</v>
      </c>
      <c r="H94" s="76" t="s">
        <v>76</v>
      </c>
      <c r="I94" s="76" t="s">
        <v>76</v>
      </c>
      <c r="J94" s="76" t="s">
        <v>23</v>
      </c>
      <c r="K94" s="76">
        <v>2161</v>
      </c>
      <c r="L94" s="76">
        <v>7777</v>
      </c>
      <c r="M94" s="76" t="s">
        <v>24</v>
      </c>
      <c r="N94" s="76" t="s">
        <v>31</v>
      </c>
      <c r="O94" s="76" t="s">
        <v>25</v>
      </c>
      <c r="P94" s="76">
        <v>26640</v>
      </c>
      <c r="Q94" s="76">
        <v>12030</v>
      </c>
      <c r="R94" s="76">
        <v>14610</v>
      </c>
      <c r="S94" s="77">
        <f t="shared" si="5"/>
        <v>14.61</v>
      </c>
      <c r="T94" s="76">
        <v>1</v>
      </c>
      <c r="U94" s="76">
        <v>1</v>
      </c>
      <c r="V94" s="76"/>
      <c r="W94" s="76"/>
      <c r="X94" s="76"/>
      <c r="Y94" s="76"/>
      <c r="Z94" s="78" t="s">
        <v>27</v>
      </c>
      <c r="AA94" s="78" t="s">
        <v>27</v>
      </c>
    </row>
    <row r="95" spans="1:27" x14ac:dyDescent="0.25">
      <c r="A95" s="2">
        <v>94</v>
      </c>
      <c r="B95" s="2">
        <f t="shared" si="3"/>
        <v>5</v>
      </c>
      <c r="C95" s="2">
        <f t="shared" si="4"/>
        <v>3</v>
      </c>
      <c r="D95" s="76" t="s">
        <v>251</v>
      </c>
      <c r="E95" s="76" t="s">
        <v>252</v>
      </c>
      <c r="F95" s="76">
        <v>334</v>
      </c>
      <c r="G95" s="76">
        <v>400</v>
      </c>
      <c r="H95" s="76" t="s">
        <v>70</v>
      </c>
      <c r="I95" s="76" t="s">
        <v>70</v>
      </c>
      <c r="J95" s="76" t="s">
        <v>23</v>
      </c>
      <c r="K95" s="76">
        <v>2161</v>
      </c>
      <c r="L95" s="76">
        <v>7777</v>
      </c>
      <c r="M95" s="76" t="s">
        <v>24</v>
      </c>
      <c r="N95" s="76" t="s">
        <v>31</v>
      </c>
      <c r="O95" s="76" t="s">
        <v>43</v>
      </c>
      <c r="P95" s="76">
        <v>30040</v>
      </c>
      <c r="Q95" s="76">
        <v>9920</v>
      </c>
      <c r="R95" s="76">
        <v>20120</v>
      </c>
      <c r="S95" s="77">
        <f t="shared" si="5"/>
        <v>20.12</v>
      </c>
      <c r="T95" s="76">
        <v>1</v>
      </c>
      <c r="U95" s="76">
        <v>1</v>
      </c>
      <c r="V95" s="76"/>
      <c r="W95" s="76"/>
      <c r="X95" s="76"/>
      <c r="Y95" s="76"/>
      <c r="Z95" s="78" t="s">
        <v>27</v>
      </c>
      <c r="AA95" s="78" t="s">
        <v>27</v>
      </c>
    </row>
    <row r="96" spans="1:27" x14ac:dyDescent="0.25">
      <c r="A96" s="2">
        <v>95</v>
      </c>
      <c r="B96" s="2">
        <f t="shared" si="3"/>
        <v>5</v>
      </c>
      <c r="C96" s="2">
        <f t="shared" si="4"/>
        <v>3</v>
      </c>
      <c r="D96" s="76" t="s">
        <v>253</v>
      </c>
      <c r="E96" s="76" t="s">
        <v>254</v>
      </c>
      <c r="F96" s="76">
        <v>353</v>
      </c>
      <c r="G96" s="76">
        <v>414</v>
      </c>
      <c r="H96" s="76" t="s">
        <v>94</v>
      </c>
      <c r="I96" s="76">
        <v>1333</v>
      </c>
      <c r="J96" s="76" t="s">
        <v>23</v>
      </c>
      <c r="K96" s="76">
        <v>2161</v>
      </c>
      <c r="L96" s="76">
        <v>7777</v>
      </c>
      <c r="M96" s="76" t="s">
        <v>24</v>
      </c>
      <c r="N96" s="76" t="s">
        <v>31</v>
      </c>
      <c r="O96" s="76" t="s">
        <v>25</v>
      </c>
      <c r="P96" s="76">
        <v>12230</v>
      </c>
      <c r="Q96" s="76">
        <v>11790</v>
      </c>
      <c r="R96" s="76">
        <v>440</v>
      </c>
      <c r="S96" s="77">
        <f t="shared" si="5"/>
        <v>0.44</v>
      </c>
      <c r="T96" s="76">
        <v>1</v>
      </c>
      <c r="U96" s="76">
        <v>1</v>
      </c>
      <c r="V96" s="76"/>
      <c r="W96" s="76"/>
      <c r="X96" s="76"/>
      <c r="Y96" s="76"/>
      <c r="Z96" s="78" t="s">
        <v>27</v>
      </c>
      <c r="AA96" s="78" t="s">
        <v>27</v>
      </c>
    </row>
    <row r="97" spans="1:27" x14ac:dyDescent="0.25">
      <c r="A97" s="2">
        <v>96</v>
      </c>
      <c r="B97" s="2">
        <f t="shared" si="3"/>
        <v>5</v>
      </c>
      <c r="C97" s="2">
        <f t="shared" si="4"/>
        <v>3</v>
      </c>
      <c r="D97" s="76" t="s">
        <v>255</v>
      </c>
      <c r="E97" s="76" t="s">
        <v>256</v>
      </c>
      <c r="F97" s="76">
        <v>368</v>
      </c>
      <c r="G97" s="76">
        <v>417</v>
      </c>
      <c r="H97" s="76" t="s">
        <v>59</v>
      </c>
      <c r="I97" s="76" t="s">
        <v>87</v>
      </c>
      <c r="J97" s="76" t="s">
        <v>23</v>
      </c>
      <c r="K97" s="76">
        <v>2161</v>
      </c>
      <c r="L97" s="76">
        <v>7777</v>
      </c>
      <c r="M97" s="76" t="s">
        <v>24</v>
      </c>
      <c r="N97" s="76" t="s">
        <v>31</v>
      </c>
      <c r="O97" s="76" t="s">
        <v>43</v>
      </c>
      <c r="P97" s="76">
        <v>25180</v>
      </c>
      <c r="Q97" s="76">
        <v>12050</v>
      </c>
      <c r="R97" s="76">
        <v>13130</v>
      </c>
      <c r="S97" s="77">
        <f t="shared" si="5"/>
        <v>13.13</v>
      </c>
      <c r="T97" s="76">
        <v>1</v>
      </c>
      <c r="U97" s="76">
        <v>1</v>
      </c>
      <c r="V97" s="76"/>
      <c r="W97" s="76"/>
      <c r="X97" s="76"/>
      <c r="Y97" s="76"/>
      <c r="Z97" s="78" t="s">
        <v>27</v>
      </c>
      <c r="AA97" s="78" t="s">
        <v>27</v>
      </c>
    </row>
    <row r="98" spans="1:27" x14ac:dyDescent="0.25">
      <c r="A98" s="2">
        <v>97</v>
      </c>
      <c r="B98" s="2">
        <f t="shared" si="3"/>
        <v>5</v>
      </c>
      <c r="C98" s="2">
        <f t="shared" si="4"/>
        <v>3</v>
      </c>
      <c r="D98" s="76" t="s">
        <v>257</v>
      </c>
      <c r="E98" s="76" t="s">
        <v>258</v>
      </c>
      <c r="F98" s="76">
        <v>421</v>
      </c>
      <c r="G98" s="76">
        <v>492</v>
      </c>
      <c r="H98" s="76" t="s">
        <v>62</v>
      </c>
      <c r="I98" s="76" t="s">
        <v>62</v>
      </c>
      <c r="J98" s="76" t="s">
        <v>23</v>
      </c>
      <c r="K98" s="76">
        <v>2161</v>
      </c>
      <c r="L98" s="76">
        <v>7777</v>
      </c>
      <c r="M98" s="76" t="s">
        <v>24</v>
      </c>
      <c r="N98" s="76" t="s">
        <v>31</v>
      </c>
      <c r="O98" s="76" t="s">
        <v>25</v>
      </c>
      <c r="P98" s="76">
        <v>26960</v>
      </c>
      <c r="Q98" s="76">
        <v>11840</v>
      </c>
      <c r="R98" s="76">
        <v>15120</v>
      </c>
      <c r="S98" s="77">
        <f t="shared" si="5"/>
        <v>15.12</v>
      </c>
      <c r="T98" s="76">
        <v>1</v>
      </c>
      <c r="U98" s="76">
        <v>1</v>
      </c>
      <c r="V98" s="76"/>
      <c r="W98" s="76"/>
      <c r="X98" s="76"/>
      <c r="Y98" s="76"/>
      <c r="Z98" s="78" t="s">
        <v>27</v>
      </c>
      <c r="AA98" s="78" t="s">
        <v>27</v>
      </c>
    </row>
    <row r="99" spans="1:27" x14ac:dyDescent="0.25">
      <c r="A99" s="2">
        <v>98</v>
      </c>
      <c r="B99" s="2">
        <f t="shared" si="3"/>
        <v>5</v>
      </c>
      <c r="C99" s="2">
        <f t="shared" si="4"/>
        <v>3</v>
      </c>
      <c r="D99" s="76" t="s">
        <v>259</v>
      </c>
      <c r="E99" s="76" t="s">
        <v>260</v>
      </c>
      <c r="F99" s="76">
        <v>482</v>
      </c>
      <c r="G99" s="76">
        <v>536</v>
      </c>
      <c r="H99" s="76" t="s">
        <v>76</v>
      </c>
      <c r="I99" s="76" t="s">
        <v>76</v>
      </c>
      <c r="J99" s="76" t="s">
        <v>23</v>
      </c>
      <c r="K99" s="76">
        <v>2161</v>
      </c>
      <c r="L99" s="76">
        <v>7777</v>
      </c>
      <c r="M99" s="76" t="s">
        <v>24</v>
      </c>
      <c r="N99" s="76" t="s">
        <v>31</v>
      </c>
      <c r="O99" s="76" t="s">
        <v>25</v>
      </c>
      <c r="P99" s="76">
        <v>27410</v>
      </c>
      <c r="Q99" s="76">
        <v>12050</v>
      </c>
      <c r="R99" s="76">
        <v>15360</v>
      </c>
      <c r="S99" s="77">
        <f t="shared" si="5"/>
        <v>15.36</v>
      </c>
      <c r="T99" s="76">
        <v>1</v>
      </c>
      <c r="U99" s="76">
        <v>1</v>
      </c>
      <c r="V99" s="76"/>
      <c r="W99" s="76"/>
      <c r="X99" s="76"/>
      <c r="Y99" s="76"/>
      <c r="Z99" s="78" t="s">
        <v>27</v>
      </c>
      <c r="AA99" s="78" t="s">
        <v>27</v>
      </c>
    </row>
    <row r="100" spans="1:27" x14ac:dyDescent="0.25">
      <c r="A100" s="2">
        <v>99</v>
      </c>
      <c r="B100" s="2">
        <f t="shared" si="3"/>
        <v>5</v>
      </c>
      <c r="C100" s="2">
        <f t="shared" si="4"/>
        <v>3</v>
      </c>
      <c r="D100" s="76" t="s">
        <v>261</v>
      </c>
      <c r="E100" s="76" t="s">
        <v>262</v>
      </c>
      <c r="F100" s="76">
        <v>507</v>
      </c>
      <c r="G100" s="76">
        <v>566</v>
      </c>
      <c r="H100" s="76" t="s">
        <v>46</v>
      </c>
      <c r="I100" s="76" t="s">
        <v>46</v>
      </c>
      <c r="J100" s="76" t="s">
        <v>23</v>
      </c>
      <c r="K100" s="76">
        <v>2161</v>
      </c>
      <c r="L100" s="76">
        <v>7777</v>
      </c>
      <c r="M100" s="76" t="s">
        <v>24</v>
      </c>
      <c r="N100" s="76" t="s">
        <v>31</v>
      </c>
      <c r="O100" s="76" t="s">
        <v>43</v>
      </c>
      <c r="P100" s="76">
        <v>25240</v>
      </c>
      <c r="Q100" s="76">
        <v>11930</v>
      </c>
      <c r="R100" s="76">
        <v>13310</v>
      </c>
      <c r="S100" s="77">
        <f t="shared" si="5"/>
        <v>13.31</v>
      </c>
      <c r="T100" s="76">
        <v>1</v>
      </c>
      <c r="U100" s="76">
        <v>1</v>
      </c>
      <c r="V100" s="76"/>
      <c r="W100" s="76"/>
      <c r="X100" s="76"/>
      <c r="Y100" s="76"/>
      <c r="Z100" s="78" t="s">
        <v>27</v>
      </c>
      <c r="AA100" s="78" t="s">
        <v>27</v>
      </c>
    </row>
    <row r="101" spans="1:27" x14ac:dyDescent="0.25">
      <c r="A101" s="2">
        <v>100</v>
      </c>
      <c r="B101" s="2">
        <f t="shared" si="3"/>
        <v>5</v>
      </c>
      <c r="C101" s="2">
        <f t="shared" si="4"/>
        <v>3</v>
      </c>
      <c r="D101" s="76" t="s">
        <v>263</v>
      </c>
      <c r="E101" s="76" t="s">
        <v>264</v>
      </c>
      <c r="F101" s="76">
        <v>512</v>
      </c>
      <c r="G101" s="76">
        <v>573</v>
      </c>
      <c r="H101" s="76" t="s">
        <v>110</v>
      </c>
      <c r="I101" s="76" t="s">
        <v>110</v>
      </c>
      <c r="J101" s="76" t="s">
        <v>23</v>
      </c>
      <c r="K101" s="76">
        <v>2161</v>
      </c>
      <c r="L101" s="76">
        <v>7777</v>
      </c>
      <c r="M101" s="76" t="s">
        <v>24</v>
      </c>
      <c r="N101" s="76" t="s">
        <v>31</v>
      </c>
      <c r="O101" s="76" t="s">
        <v>43</v>
      </c>
      <c r="P101" s="76">
        <v>24210</v>
      </c>
      <c r="Q101" s="76">
        <v>10300</v>
      </c>
      <c r="R101" s="76">
        <v>13910</v>
      </c>
      <c r="S101" s="77">
        <f t="shared" si="5"/>
        <v>13.91</v>
      </c>
      <c r="T101" s="76">
        <v>1</v>
      </c>
      <c r="U101" s="76">
        <v>1</v>
      </c>
      <c r="V101" s="76"/>
      <c r="W101" s="76"/>
      <c r="X101" s="76"/>
      <c r="Y101" s="76"/>
      <c r="Z101" s="78" t="s">
        <v>27</v>
      </c>
      <c r="AA101" s="78" t="s">
        <v>27</v>
      </c>
    </row>
    <row r="102" spans="1:27" x14ac:dyDescent="0.25">
      <c r="A102" s="2">
        <v>101</v>
      </c>
      <c r="B102" s="2">
        <f t="shared" si="3"/>
        <v>5</v>
      </c>
      <c r="C102" s="2">
        <f t="shared" si="4"/>
        <v>3</v>
      </c>
      <c r="D102" s="76" t="s">
        <v>265</v>
      </c>
      <c r="E102" s="76" t="s">
        <v>266</v>
      </c>
      <c r="F102" s="76">
        <v>538</v>
      </c>
      <c r="G102" s="76">
        <v>606</v>
      </c>
      <c r="H102" s="76" t="s">
        <v>30</v>
      </c>
      <c r="I102" s="76" t="s">
        <v>30</v>
      </c>
      <c r="J102" s="76" t="s">
        <v>23</v>
      </c>
      <c r="K102" s="76">
        <v>2161</v>
      </c>
      <c r="L102" s="76">
        <v>7777</v>
      </c>
      <c r="M102" s="76" t="s">
        <v>24</v>
      </c>
      <c r="N102" s="76" t="s">
        <v>31</v>
      </c>
      <c r="O102" s="76" t="s">
        <v>25</v>
      </c>
      <c r="P102" s="76">
        <v>39340</v>
      </c>
      <c r="Q102" s="76">
        <v>12020</v>
      </c>
      <c r="R102" s="76">
        <v>27320</v>
      </c>
      <c r="S102" s="77">
        <f t="shared" si="5"/>
        <v>27.32</v>
      </c>
      <c r="T102" s="76">
        <v>1</v>
      </c>
      <c r="U102" s="76">
        <v>1</v>
      </c>
      <c r="V102" s="76" t="s">
        <v>267</v>
      </c>
      <c r="W102" s="76" t="s">
        <v>98</v>
      </c>
      <c r="X102" s="76"/>
      <c r="Y102" s="76"/>
      <c r="Z102" s="78" t="s">
        <v>27</v>
      </c>
      <c r="AA102" s="78" t="s">
        <v>27</v>
      </c>
    </row>
    <row r="103" spans="1:27" x14ac:dyDescent="0.25">
      <c r="A103" s="2">
        <v>102</v>
      </c>
      <c r="B103" s="2">
        <f t="shared" si="3"/>
        <v>5</v>
      </c>
      <c r="C103" s="2">
        <f t="shared" si="4"/>
        <v>3</v>
      </c>
      <c r="D103" s="76" t="s">
        <v>268</v>
      </c>
      <c r="E103" s="76" t="s">
        <v>269</v>
      </c>
      <c r="F103" s="76">
        <v>542</v>
      </c>
      <c r="G103" s="76">
        <v>600</v>
      </c>
      <c r="H103" s="76" t="s">
        <v>42</v>
      </c>
      <c r="I103" s="76" t="s">
        <v>42</v>
      </c>
      <c r="J103" s="76" t="s">
        <v>23</v>
      </c>
      <c r="K103" s="76">
        <v>2161</v>
      </c>
      <c r="L103" s="76">
        <v>7777</v>
      </c>
      <c r="M103" s="76" t="s">
        <v>24</v>
      </c>
      <c r="N103" s="76" t="s">
        <v>31</v>
      </c>
      <c r="O103" s="76" t="s">
        <v>43</v>
      </c>
      <c r="P103" s="76">
        <v>19920</v>
      </c>
      <c r="Q103" s="76">
        <v>12110</v>
      </c>
      <c r="R103" s="76">
        <v>7810</v>
      </c>
      <c r="S103" s="77">
        <f t="shared" si="5"/>
        <v>7.81</v>
      </c>
      <c r="T103" s="76">
        <v>1</v>
      </c>
      <c r="U103" s="76">
        <v>1</v>
      </c>
      <c r="V103" s="76"/>
      <c r="W103" s="76"/>
      <c r="X103" s="76"/>
      <c r="Y103" s="76"/>
      <c r="Z103" s="78" t="s">
        <v>27</v>
      </c>
      <c r="AA103" s="78" t="s">
        <v>27</v>
      </c>
    </row>
    <row r="104" spans="1:27" x14ac:dyDescent="0.25">
      <c r="A104" s="2">
        <v>103</v>
      </c>
      <c r="B104" s="2">
        <f t="shared" si="3"/>
        <v>5</v>
      </c>
      <c r="C104" s="2">
        <f t="shared" si="4"/>
        <v>3</v>
      </c>
      <c r="D104" s="76" t="s">
        <v>270</v>
      </c>
      <c r="E104" s="76" t="s">
        <v>271</v>
      </c>
      <c r="F104" s="76">
        <v>552</v>
      </c>
      <c r="G104" s="76">
        <v>619</v>
      </c>
      <c r="H104" s="76" t="s">
        <v>62</v>
      </c>
      <c r="I104" s="76" t="s">
        <v>62</v>
      </c>
      <c r="J104" s="76" t="s">
        <v>23</v>
      </c>
      <c r="K104" s="76">
        <v>2161</v>
      </c>
      <c r="L104" s="76">
        <v>7777</v>
      </c>
      <c r="M104" s="76" t="s">
        <v>24</v>
      </c>
      <c r="N104" s="76" t="s">
        <v>31</v>
      </c>
      <c r="O104" s="76" t="s">
        <v>25</v>
      </c>
      <c r="P104" s="76">
        <v>23570</v>
      </c>
      <c r="Q104" s="76">
        <v>12040</v>
      </c>
      <c r="R104" s="76">
        <v>11530</v>
      </c>
      <c r="S104" s="77">
        <f t="shared" si="5"/>
        <v>11.53</v>
      </c>
      <c r="T104" s="76">
        <v>1</v>
      </c>
      <c r="U104" s="76">
        <v>1</v>
      </c>
      <c r="V104" s="76"/>
      <c r="W104" s="76"/>
      <c r="X104" s="76"/>
      <c r="Y104" s="76"/>
      <c r="Z104" s="78" t="s">
        <v>27</v>
      </c>
      <c r="AA104" s="78" t="s">
        <v>27</v>
      </c>
    </row>
    <row r="105" spans="1:27" x14ac:dyDescent="0.25">
      <c r="A105" s="2">
        <v>104</v>
      </c>
      <c r="B105" s="2">
        <f t="shared" si="3"/>
        <v>5</v>
      </c>
      <c r="C105" s="2">
        <f t="shared" si="4"/>
        <v>3</v>
      </c>
      <c r="D105" s="76" t="s">
        <v>272</v>
      </c>
      <c r="E105" s="76" t="s">
        <v>273</v>
      </c>
      <c r="F105" s="76">
        <v>556</v>
      </c>
      <c r="G105" s="76">
        <v>635</v>
      </c>
      <c r="H105" s="76" t="s">
        <v>70</v>
      </c>
      <c r="I105" s="76" t="s">
        <v>70</v>
      </c>
      <c r="J105" s="76" t="s">
        <v>23</v>
      </c>
      <c r="K105" s="76">
        <v>2161</v>
      </c>
      <c r="L105" s="76">
        <v>7777</v>
      </c>
      <c r="M105" s="76" t="s">
        <v>24</v>
      </c>
      <c r="N105" s="76" t="s">
        <v>31</v>
      </c>
      <c r="O105" s="76" t="s">
        <v>25</v>
      </c>
      <c r="P105" s="76">
        <v>30620</v>
      </c>
      <c r="Q105" s="76">
        <v>9930</v>
      </c>
      <c r="R105" s="76">
        <v>20690</v>
      </c>
      <c r="S105" s="77">
        <f t="shared" si="5"/>
        <v>20.69</v>
      </c>
      <c r="T105" s="76">
        <v>1</v>
      </c>
      <c r="U105" s="76">
        <v>1</v>
      </c>
      <c r="V105" s="76"/>
      <c r="W105" s="76"/>
      <c r="X105" s="76"/>
      <c r="Y105" s="76"/>
      <c r="Z105" s="78" t="s">
        <v>27</v>
      </c>
      <c r="AA105" s="78" t="s">
        <v>27</v>
      </c>
    </row>
    <row r="106" spans="1:27" x14ac:dyDescent="0.25">
      <c r="A106" s="2">
        <v>105</v>
      </c>
      <c r="B106" s="2">
        <f t="shared" si="3"/>
        <v>5</v>
      </c>
      <c r="C106" s="2">
        <f t="shared" si="4"/>
        <v>3</v>
      </c>
      <c r="D106" s="76" t="s">
        <v>274</v>
      </c>
      <c r="E106" s="76" t="s">
        <v>275</v>
      </c>
      <c r="F106" s="76">
        <v>566</v>
      </c>
      <c r="G106" s="76">
        <v>628</v>
      </c>
      <c r="H106" s="76" t="s">
        <v>35</v>
      </c>
      <c r="I106" s="76" t="s">
        <v>35</v>
      </c>
      <c r="J106" s="76" t="s">
        <v>23</v>
      </c>
      <c r="K106" s="76">
        <v>2161</v>
      </c>
      <c r="L106" s="76">
        <v>7777</v>
      </c>
      <c r="M106" s="76" t="s">
        <v>24</v>
      </c>
      <c r="N106" s="76" t="s">
        <v>31</v>
      </c>
      <c r="O106" s="76" t="s">
        <v>25</v>
      </c>
      <c r="P106" s="76">
        <v>23570</v>
      </c>
      <c r="Q106" s="76">
        <v>12980</v>
      </c>
      <c r="R106" s="76">
        <v>10590</v>
      </c>
      <c r="S106" s="77">
        <f t="shared" si="5"/>
        <v>10.59</v>
      </c>
      <c r="T106" s="76">
        <v>1</v>
      </c>
      <c r="U106" s="76">
        <v>1</v>
      </c>
      <c r="V106" s="76"/>
      <c r="W106" s="76"/>
      <c r="X106" s="76"/>
      <c r="Y106" s="76"/>
      <c r="Z106" s="78" t="s">
        <v>27</v>
      </c>
      <c r="AA106" s="78" t="s">
        <v>27</v>
      </c>
    </row>
    <row r="107" spans="1:27" x14ac:dyDescent="0.25">
      <c r="A107" s="2">
        <v>106</v>
      </c>
      <c r="B107" s="2">
        <f t="shared" si="3"/>
        <v>5</v>
      </c>
      <c r="C107" s="2">
        <f t="shared" si="4"/>
        <v>3</v>
      </c>
      <c r="D107" s="76" t="s">
        <v>276</v>
      </c>
      <c r="E107" s="76" t="s">
        <v>277</v>
      </c>
      <c r="F107" s="76">
        <v>567</v>
      </c>
      <c r="G107" s="76">
        <v>632</v>
      </c>
      <c r="H107" s="76" t="s">
        <v>49</v>
      </c>
      <c r="I107" s="76" t="s">
        <v>49</v>
      </c>
      <c r="J107" s="76" t="s">
        <v>23</v>
      </c>
      <c r="K107" s="76">
        <v>2361</v>
      </c>
      <c r="L107" s="76">
        <v>7777</v>
      </c>
      <c r="M107" s="76" t="s">
        <v>24</v>
      </c>
      <c r="N107" s="76" t="s">
        <v>31</v>
      </c>
      <c r="O107" s="76" t="s">
        <v>25</v>
      </c>
      <c r="P107" s="76">
        <v>18240</v>
      </c>
      <c r="Q107" s="76">
        <v>12460</v>
      </c>
      <c r="R107" s="76">
        <v>5780</v>
      </c>
      <c r="S107" s="77">
        <f t="shared" si="5"/>
        <v>5.78</v>
      </c>
      <c r="T107" s="76">
        <v>1</v>
      </c>
      <c r="U107" s="76">
        <v>1</v>
      </c>
      <c r="V107" s="76"/>
      <c r="W107" s="76"/>
      <c r="X107" s="76"/>
      <c r="Y107" s="76"/>
      <c r="Z107" s="78" t="s">
        <v>27</v>
      </c>
      <c r="AA107" s="78" t="s">
        <v>27</v>
      </c>
    </row>
    <row r="108" spans="1:27" x14ac:dyDescent="0.25">
      <c r="A108" s="2">
        <v>107</v>
      </c>
      <c r="B108" s="2">
        <f t="shared" si="3"/>
        <v>5</v>
      </c>
      <c r="C108" s="2">
        <f t="shared" si="4"/>
        <v>3</v>
      </c>
      <c r="D108" s="76" t="s">
        <v>278</v>
      </c>
      <c r="E108" s="76" t="s">
        <v>279</v>
      </c>
      <c r="F108" s="76">
        <v>629</v>
      </c>
      <c r="G108" s="76">
        <v>688</v>
      </c>
      <c r="H108" s="76" t="s">
        <v>38</v>
      </c>
      <c r="I108" s="76" t="s">
        <v>38</v>
      </c>
      <c r="J108" s="76" t="s">
        <v>23</v>
      </c>
      <c r="K108" s="76">
        <v>2161</v>
      </c>
      <c r="L108" s="76">
        <v>7777</v>
      </c>
      <c r="M108" s="76" t="s">
        <v>24</v>
      </c>
      <c r="N108" s="76" t="s">
        <v>31</v>
      </c>
      <c r="O108" s="76" t="s">
        <v>43</v>
      </c>
      <c r="P108" s="76">
        <v>25700</v>
      </c>
      <c r="Q108" s="76">
        <v>12080</v>
      </c>
      <c r="R108" s="76">
        <v>13620</v>
      </c>
      <c r="S108" s="77">
        <f t="shared" si="5"/>
        <v>13.62</v>
      </c>
      <c r="T108" s="76">
        <v>1</v>
      </c>
      <c r="U108" s="76">
        <v>1</v>
      </c>
      <c r="V108" s="76"/>
      <c r="W108" s="76"/>
      <c r="X108" s="76"/>
      <c r="Y108" s="76"/>
      <c r="Z108" s="78" t="s">
        <v>27</v>
      </c>
      <c r="AA108" s="78" t="s">
        <v>27</v>
      </c>
    </row>
    <row r="109" spans="1:27" x14ac:dyDescent="0.25">
      <c r="A109" s="2">
        <v>108</v>
      </c>
      <c r="B109" s="2">
        <f t="shared" si="3"/>
        <v>5</v>
      </c>
      <c r="C109" s="2">
        <f t="shared" si="4"/>
        <v>3</v>
      </c>
      <c r="D109" s="76" t="s">
        <v>280</v>
      </c>
      <c r="E109" s="76" t="s">
        <v>281</v>
      </c>
      <c r="F109" s="76">
        <v>647</v>
      </c>
      <c r="G109" s="76">
        <v>710</v>
      </c>
      <c r="H109" s="76" t="s">
        <v>59</v>
      </c>
      <c r="I109" s="76" t="s">
        <v>87</v>
      </c>
      <c r="J109" s="76" t="s">
        <v>23</v>
      </c>
      <c r="K109" s="76">
        <v>2161</v>
      </c>
      <c r="L109" s="76">
        <v>7777</v>
      </c>
      <c r="M109" s="76" t="s">
        <v>24</v>
      </c>
      <c r="N109" s="76" t="s">
        <v>31</v>
      </c>
      <c r="O109" s="76" t="s">
        <v>43</v>
      </c>
      <c r="P109" s="76">
        <v>25750</v>
      </c>
      <c r="Q109" s="76">
        <v>12010</v>
      </c>
      <c r="R109" s="76">
        <v>13740</v>
      </c>
      <c r="S109" s="77">
        <f t="shared" si="5"/>
        <v>13.74</v>
      </c>
      <c r="T109" s="76">
        <v>1</v>
      </c>
      <c r="U109" s="76">
        <v>1</v>
      </c>
      <c r="V109" s="76"/>
      <c r="W109" s="76"/>
      <c r="X109" s="76"/>
      <c r="Y109" s="76"/>
      <c r="Z109" s="78" t="s">
        <v>27</v>
      </c>
      <c r="AA109" s="78" t="s">
        <v>27</v>
      </c>
    </row>
    <row r="110" spans="1:27" x14ac:dyDescent="0.25">
      <c r="A110" s="2">
        <v>109</v>
      </c>
      <c r="B110" s="2">
        <f t="shared" si="3"/>
        <v>5</v>
      </c>
      <c r="C110" s="2">
        <f t="shared" si="4"/>
        <v>3</v>
      </c>
      <c r="D110" s="76" t="s">
        <v>282</v>
      </c>
      <c r="E110" s="76" t="s">
        <v>283</v>
      </c>
      <c r="F110" s="76">
        <v>651</v>
      </c>
      <c r="G110" s="76">
        <v>715</v>
      </c>
      <c r="H110" s="76" t="s">
        <v>53</v>
      </c>
      <c r="I110" s="76" t="s">
        <v>53</v>
      </c>
      <c r="J110" s="76" t="s">
        <v>23</v>
      </c>
      <c r="K110" s="76">
        <v>2161</v>
      </c>
      <c r="L110" s="76">
        <v>7777</v>
      </c>
      <c r="M110" s="76" t="s">
        <v>24</v>
      </c>
      <c r="N110" s="76" t="s">
        <v>31</v>
      </c>
      <c r="O110" s="76" t="s">
        <v>25</v>
      </c>
      <c r="P110" s="76">
        <v>29730</v>
      </c>
      <c r="Q110" s="76">
        <v>12100</v>
      </c>
      <c r="R110" s="76">
        <v>17630</v>
      </c>
      <c r="S110" s="77">
        <f t="shared" si="5"/>
        <v>17.63</v>
      </c>
      <c r="T110" s="76">
        <v>1</v>
      </c>
      <c r="U110" s="76">
        <v>1</v>
      </c>
      <c r="V110" s="76"/>
      <c r="W110" s="76"/>
      <c r="X110" s="76"/>
      <c r="Y110" s="76"/>
      <c r="Z110" s="78" t="s">
        <v>27</v>
      </c>
      <c r="AA110" s="78" t="s">
        <v>27</v>
      </c>
    </row>
    <row r="111" spans="1:27" x14ac:dyDescent="0.25">
      <c r="A111" s="2">
        <v>110</v>
      </c>
      <c r="B111" s="2">
        <f t="shared" si="3"/>
        <v>5</v>
      </c>
      <c r="C111" s="2">
        <f t="shared" si="4"/>
        <v>3</v>
      </c>
      <c r="D111" s="76" t="s">
        <v>284</v>
      </c>
      <c r="E111" s="76" t="s">
        <v>285</v>
      </c>
      <c r="F111" s="76">
        <v>657</v>
      </c>
      <c r="G111" s="76">
        <v>723</v>
      </c>
      <c r="H111" s="76" t="s">
        <v>46</v>
      </c>
      <c r="I111" s="76" t="s">
        <v>46</v>
      </c>
      <c r="J111" s="76" t="s">
        <v>23</v>
      </c>
      <c r="K111" s="76">
        <v>2361</v>
      </c>
      <c r="L111" s="76">
        <v>7777</v>
      </c>
      <c r="M111" s="76" t="s">
        <v>24</v>
      </c>
      <c r="N111" s="76" t="s">
        <v>31</v>
      </c>
      <c r="O111" s="76" t="s">
        <v>25</v>
      </c>
      <c r="P111" s="76">
        <v>24910</v>
      </c>
      <c r="Q111" s="76">
        <v>12160</v>
      </c>
      <c r="R111" s="76">
        <v>12750</v>
      </c>
      <c r="S111" s="77">
        <f t="shared" si="5"/>
        <v>12.75</v>
      </c>
      <c r="T111" s="76">
        <v>1</v>
      </c>
      <c r="U111" s="76">
        <v>1</v>
      </c>
      <c r="V111" s="76"/>
      <c r="W111" s="76"/>
      <c r="X111" s="76"/>
      <c r="Y111" s="76" t="s">
        <v>93</v>
      </c>
      <c r="Z111" s="78" t="s">
        <v>27</v>
      </c>
      <c r="AA111" s="78" t="s">
        <v>27</v>
      </c>
    </row>
    <row r="112" spans="1:27" x14ac:dyDescent="0.25">
      <c r="A112" s="2">
        <v>111</v>
      </c>
      <c r="B112" s="2">
        <f t="shared" si="3"/>
        <v>5</v>
      </c>
      <c r="C112" s="2">
        <f t="shared" si="4"/>
        <v>3</v>
      </c>
      <c r="D112" s="76" t="s">
        <v>286</v>
      </c>
      <c r="E112" s="76" t="s">
        <v>287</v>
      </c>
      <c r="F112" s="76">
        <v>658</v>
      </c>
      <c r="G112" s="76">
        <v>721</v>
      </c>
      <c r="H112" s="76" t="s">
        <v>76</v>
      </c>
      <c r="I112" s="76" t="s">
        <v>76</v>
      </c>
      <c r="J112" s="76" t="s">
        <v>23</v>
      </c>
      <c r="K112" s="76">
        <v>2361</v>
      </c>
      <c r="L112" s="76">
        <v>7777</v>
      </c>
      <c r="M112" s="76" t="s">
        <v>24</v>
      </c>
      <c r="N112" s="76" t="s">
        <v>31</v>
      </c>
      <c r="O112" s="76" t="s">
        <v>25</v>
      </c>
      <c r="P112" s="76">
        <v>32760</v>
      </c>
      <c r="Q112" s="76">
        <v>12100</v>
      </c>
      <c r="R112" s="76">
        <v>20660</v>
      </c>
      <c r="S112" s="77">
        <f t="shared" si="5"/>
        <v>20.66</v>
      </c>
      <c r="T112" s="76">
        <v>1</v>
      </c>
      <c r="U112" s="76">
        <v>1</v>
      </c>
      <c r="V112" s="76"/>
      <c r="W112" s="76" t="s">
        <v>288</v>
      </c>
      <c r="X112" s="76"/>
      <c r="Y112" s="76" t="s">
        <v>93</v>
      </c>
      <c r="Z112" s="78" t="s">
        <v>27</v>
      </c>
      <c r="AA112" s="78" t="s">
        <v>27</v>
      </c>
    </row>
    <row r="113" spans="1:27" x14ac:dyDescent="0.25">
      <c r="A113" s="2">
        <v>112</v>
      </c>
      <c r="B113" s="2">
        <f t="shared" si="3"/>
        <v>5</v>
      </c>
      <c r="C113" s="2">
        <f t="shared" si="4"/>
        <v>3</v>
      </c>
      <c r="D113" s="76" t="s">
        <v>289</v>
      </c>
      <c r="E113" s="76" t="s">
        <v>290</v>
      </c>
      <c r="F113" s="76">
        <v>683</v>
      </c>
      <c r="G113" s="76">
        <v>748</v>
      </c>
      <c r="H113" s="76" t="s">
        <v>110</v>
      </c>
      <c r="I113" s="76" t="s">
        <v>110</v>
      </c>
      <c r="J113" s="76" t="s">
        <v>23</v>
      </c>
      <c r="K113" s="76">
        <v>2161</v>
      </c>
      <c r="L113" s="76">
        <v>7777</v>
      </c>
      <c r="M113" s="76" t="s">
        <v>24</v>
      </c>
      <c r="N113" s="76" t="s">
        <v>31</v>
      </c>
      <c r="O113" s="76" t="s">
        <v>25</v>
      </c>
      <c r="P113" s="76">
        <v>25640</v>
      </c>
      <c r="Q113" s="76">
        <v>10610</v>
      </c>
      <c r="R113" s="76">
        <v>15030</v>
      </c>
      <c r="S113" s="77">
        <f t="shared" si="5"/>
        <v>15.03</v>
      </c>
      <c r="T113" s="76">
        <v>1</v>
      </c>
      <c r="U113" s="76">
        <v>1</v>
      </c>
      <c r="V113" s="76"/>
      <c r="W113" s="76"/>
      <c r="X113" s="76"/>
      <c r="Y113" s="76"/>
      <c r="Z113" s="78" t="s">
        <v>27</v>
      </c>
      <c r="AA113" s="78" t="s">
        <v>27</v>
      </c>
    </row>
    <row r="114" spans="1:27" x14ac:dyDescent="0.25">
      <c r="A114" s="2">
        <v>113</v>
      </c>
      <c r="B114" s="2">
        <f t="shared" si="3"/>
        <v>5</v>
      </c>
      <c r="C114" s="2">
        <f t="shared" si="4"/>
        <v>3</v>
      </c>
      <c r="D114" s="76" t="s">
        <v>291</v>
      </c>
      <c r="E114" s="76" t="s">
        <v>292</v>
      </c>
      <c r="F114" s="76">
        <v>709</v>
      </c>
      <c r="G114" s="76">
        <v>774</v>
      </c>
      <c r="H114" s="76" t="s">
        <v>35</v>
      </c>
      <c r="I114" s="76" t="s">
        <v>35</v>
      </c>
      <c r="J114" s="76" t="s">
        <v>23</v>
      </c>
      <c r="K114" s="76">
        <v>2361</v>
      </c>
      <c r="L114" s="76">
        <v>7777</v>
      </c>
      <c r="M114" s="76" t="s">
        <v>24</v>
      </c>
      <c r="N114" s="76" t="s">
        <v>31</v>
      </c>
      <c r="O114" s="76" t="s">
        <v>25</v>
      </c>
      <c r="P114" s="76">
        <v>21140</v>
      </c>
      <c r="Q114" s="76">
        <v>12910</v>
      </c>
      <c r="R114" s="76">
        <v>8230</v>
      </c>
      <c r="S114" s="77">
        <f t="shared" si="5"/>
        <v>8.23</v>
      </c>
      <c r="T114" s="76">
        <v>1</v>
      </c>
      <c r="U114" s="76">
        <v>1</v>
      </c>
      <c r="V114" s="76"/>
      <c r="W114" s="76"/>
      <c r="X114" s="76"/>
      <c r="Y114" s="76"/>
      <c r="Z114" s="78" t="s">
        <v>27</v>
      </c>
      <c r="AA114" s="78" t="s">
        <v>27</v>
      </c>
    </row>
    <row r="115" spans="1:27" x14ac:dyDescent="0.25">
      <c r="A115" s="2">
        <v>114</v>
      </c>
      <c r="B115" s="2">
        <f t="shared" si="3"/>
        <v>5</v>
      </c>
      <c r="C115" s="2">
        <f t="shared" si="4"/>
        <v>3</v>
      </c>
      <c r="D115" s="76" t="s">
        <v>293</v>
      </c>
      <c r="E115" s="76" t="s">
        <v>294</v>
      </c>
      <c r="F115" s="76">
        <v>717</v>
      </c>
      <c r="G115" s="76">
        <v>777</v>
      </c>
      <c r="H115" s="76" t="s">
        <v>30</v>
      </c>
      <c r="I115" s="76" t="s">
        <v>30</v>
      </c>
      <c r="J115" s="76" t="s">
        <v>23</v>
      </c>
      <c r="K115" s="76">
        <v>2361</v>
      </c>
      <c r="L115" s="76">
        <v>7777</v>
      </c>
      <c r="M115" s="76" t="s">
        <v>24</v>
      </c>
      <c r="N115" s="76" t="s">
        <v>31</v>
      </c>
      <c r="O115" s="76" t="s">
        <v>43</v>
      </c>
      <c r="P115" s="76">
        <v>18370</v>
      </c>
      <c r="Q115" s="76">
        <v>11770</v>
      </c>
      <c r="R115" s="76">
        <v>6600</v>
      </c>
      <c r="S115" s="77">
        <f t="shared" si="5"/>
        <v>6.6</v>
      </c>
      <c r="T115" s="76">
        <v>1</v>
      </c>
      <c r="U115" s="76">
        <v>1</v>
      </c>
      <c r="V115" s="76"/>
      <c r="W115" s="76"/>
      <c r="X115" s="76"/>
      <c r="Y115" s="76"/>
      <c r="Z115" s="78" t="s">
        <v>27</v>
      </c>
      <c r="AA115" s="78" t="s">
        <v>27</v>
      </c>
    </row>
    <row r="116" spans="1:27" x14ac:dyDescent="0.25">
      <c r="A116" s="2">
        <v>115</v>
      </c>
      <c r="B116" s="2">
        <f t="shared" si="3"/>
        <v>5</v>
      </c>
      <c r="C116" s="2">
        <f t="shared" si="4"/>
        <v>3</v>
      </c>
      <c r="D116" s="76" t="s">
        <v>295</v>
      </c>
      <c r="E116" s="76" t="s">
        <v>296</v>
      </c>
      <c r="F116" s="76">
        <v>726</v>
      </c>
      <c r="G116" s="76">
        <v>787</v>
      </c>
      <c r="H116" s="76" t="s">
        <v>62</v>
      </c>
      <c r="I116" s="76" t="s">
        <v>62</v>
      </c>
      <c r="J116" s="76" t="s">
        <v>23</v>
      </c>
      <c r="K116" s="76">
        <v>2361</v>
      </c>
      <c r="L116" s="76">
        <v>7777</v>
      </c>
      <c r="M116" s="76" t="s">
        <v>24</v>
      </c>
      <c r="N116" s="76" t="s">
        <v>31</v>
      </c>
      <c r="O116" s="76" t="s">
        <v>43</v>
      </c>
      <c r="P116" s="76">
        <v>21260</v>
      </c>
      <c r="Q116" s="76">
        <v>12100</v>
      </c>
      <c r="R116" s="76">
        <v>9160</v>
      </c>
      <c r="S116" s="77">
        <f t="shared" si="5"/>
        <v>9.16</v>
      </c>
      <c r="T116" s="76">
        <v>1</v>
      </c>
      <c r="U116" s="76">
        <v>1</v>
      </c>
      <c r="V116" s="76"/>
      <c r="W116" s="76"/>
      <c r="X116" s="76"/>
      <c r="Y116" s="76"/>
      <c r="Z116" s="78" t="s">
        <v>27</v>
      </c>
      <c r="AA116" s="78" t="s">
        <v>27</v>
      </c>
    </row>
    <row r="117" spans="1:27" x14ac:dyDescent="0.25">
      <c r="A117" s="2">
        <v>116</v>
      </c>
      <c r="B117" s="2">
        <f t="shared" si="3"/>
        <v>5</v>
      </c>
      <c r="C117" s="2">
        <f t="shared" si="4"/>
        <v>3</v>
      </c>
      <c r="D117" s="76" t="s">
        <v>297</v>
      </c>
      <c r="E117" s="76" t="s">
        <v>298</v>
      </c>
      <c r="F117" s="76">
        <v>762</v>
      </c>
      <c r="G117" s="76">
        <v>146</v>
      </c>
      <c r="H117" s="76" t="s">
        <v>59</v>
      </c>
      <c r="I117" s="76" t="s">
        <v>87</v>
      </c>
      <c r="J117" s="76" t="s">
        <v>23</v>
      </c>
      <c r="K117" s="76">
        <v>2361</v>
      </c>
      <c r="L117" s="76">
        <v>7777</v>
      </c>
      <c r="M117" s="76" t="s">
        <v>24</v>
      </c>
      <c r="N117" s="76" t="s">
        <v>31</v>
      </c>
      <c r="O117" s="76" t="s">
        <v>25</v>
      </c>
      <c r="P117" s="76">
        <v>19730</v>
      </c>
      <c r="Q117" s="76">
        <v>12050</v>
      </c>
      <c r="R117" s="76">
        <v>7680</v>
      </c>
      <c r="S117" s="77">
        <f t="shared" si="5"/>
        <v>7.68</v>
      </c>
      <c r="T117" s="76">
        <v>1</v>
      </c>
      <c r="U117" s="76">
        <v>1</v>
      </c>
      <c r="V117" s="76"/>
      <c r="W117" s="76" t="s">
        <v>299</v>
      </c>
      <c r="X117" s="76"/>
      <c r="Y117" s="76"/>
      <c r="Z117" s="78" t="s">
        <v>27</v>
      </c>
      <c r="AA117" s="78" t="s">
        <v>27</v>
      </c>
    </row>
    <row r="118" spans="1:27" x14ac:dyDescent="0.25">
      <c r="A118" s="2">
        <v>117</v>
      </c>
      <c r="B118" s="2">
        <f t="shared" si="3"/>
        <v>5</v>
      </c>
      <c r="C118" s="2">
        <f t="shared" si="4"/>
        <v>4</v>
      </c>
      <c r="D118" s="76" t="s">
        <v>300</v>
      </c>
      <c r="E118" s="76" t="s">
        <v>301</v>
      </c>
      <c r="F118" s="76">
        <v>43</v>
      </c>
      <c r="G118" s="76">
        <v>69</v>
      </c>
      <c r="H118" s="76" t="s">
        <v>38</v>
      </c>
      <c r="I118" s="76" t="s">
        <v>38</v>
      </c>
      <c r="J118" s="76" t="s">
        <v>23</v>
      </c>
      <c r="K118" s="76">
        <v>2361</v>
      </c>
      <c r="L118" s="76">
        <v>7777</v>
      </c>
      <c r="M118" s="76" t="s">
        <v>24</v>
      </c>
      <c r="N118" s="76" t="s">
        <v>31</v>
      </c>
      <c r="O118" s="76" t="s">
        <v>25</v>
      </c>
      <c r="P118" s="76">
        <v>18180</v>
      </c>
      <c r="Q118" s="76">
        <v>12170</v>
      </c>
      <c r="R118" s="76">
        <v>6010</v>
      </c>
      <c r="S118" s="77">
        <f t="shared" si="5"/>
        <v>6.01</v>
      </c>
      <c r="T118" s="76">
        <v>1</v>
      </c>
      <c r="U118" s="76">
        <v>1</v>
      </c>
      <c r="V118" s="76"/>
      <c r="W118" s="76"/>
      <c r="X118" s="76"/>
      <c r="Y118" s="76"/>
      <c r="Z118" s="78" t="s">
        <v>27</v>
      </c>
      <c r="AA118" s="78" t="s">
        <v>27</v>
      </c>
    </row>
    <row r="119" spans="1:27" x14ac:dyDescent="0.25">
      <c r="A119" s="2">
        <v>118</v>
      </c>
      <c r="B119" s="2">
        <f t="shared" si="3"/>
        <v>5</v>
      </c>
      <c r="C119" s="2">
        <f t="shared" si="4"/>
        <v>4</v>
      </c>
      <c r="D119" s="76" t="s">
        <v>302</v>
      </c>
      <c r="E119" s="76" t="s">
        <v>303</v>
      </c>
      <c r="F119" s="76">
        <v>76</v>
      </c>
      <c r="G119" s="76">
        <v>115</v>
      </c>
      <c r="H119" s="76" t="s">
        <v>42</v>
      </c>
      <c r="I119" s="76" t="s">
        <v>42</v>
      </c>
      <c r="J119" s="76" t="s">
        <v>23</v>
      </c>
      <c r="K119" s="76">
        <v>2361</v>
      </c>
      <c r="L119" s="76">
        <v>7777</v>
      </c>
      <c r="M119" s="76" t="s">
        <v>24</v>
      </c>
      <c r="N119" s="76" t="s">
        <v>31</v>
      </c>
      <c r="O119" s="76" t="s">
        <v>25</v>
      </c>
      <c r="P119" s="76">
        <v>17620</v>
      </c>
      <c r="Q119" s="76">
        <v>12200</v>
      </c>
      <c r="R119" s="76">
        <v>5420</v>
      </c>
      <c r="S119" s="77">
        <f t="shared" si="5"/>
        <v>5.42</v>
      </c>
      <c r="T119" s="76">
        <v>1</v>
      </c>
      <c r="U119" s="76">
        <v>1</v>
      </c>
      <c r="V119" s="76"/>
      <c r="W119" s="76"/>
      <c r="X119" s="76"/>
      <c r="Y119" s="76"/>
      <c r="Z119" s="78" t="s">
        <v>27</v>
      </c>
      <c r="AA119" s="78" t="s">
        <v>27</v>
      </c>
    </row>
    <row r="120" spans="1:27" x14ac:dyDescent="0.25">
      <c r="A120" s="2">
        <v>119</v>
      </c>
      <c r="B120" s="2">
        <f t="shared" si="3"/>
        <v>5</v>
      </c>
      <c r="C120" s="2">
        <f t="shared" si="4"/>
        <v>4</v>
      </c>
      <c r="D120" s="76" t="s">
        <v>304</v>
      </c>
      <c r="E120" s="76" t="s">
        <v>305</v>
      </c>
      <c r="F120" s="76">
        <v>133</v>
      </c>
      <c r="G120" s="76">
        <v>166</v>
      </c>
      <c r="H120" s="76" t="s">
        <v>49</v>
      </c>
      <c r="I120" s="76" t="s">
        <v>49</v>
      </c>
      <c r="J120" s="76" t="s">
        <v>23</v>
      </c>
      <c r="K120" s="76">
        <v>2361</v>
      </c>
      <c r="L120" s="76">
        <v>7777</v>
      </c>
      <c r="M120" s="76" t="s">
        <v>24</v>
      </c>
      <c r="N120" s="76" t="s">
        <v>31</v>
      </c>
      <c r="O120" s="76" t="s">
        <v>25</v>
      </c>
      <c r="P120" s="76">
        <v>31660</v>
      </c>
      <c r="Q120" s="76">
        <v>13680</v>
      </c>
      <c r="R120" s="76">
        <v>17980</v>
      </c>
      <c r="S120" s="77">
        <f t="shared" si="5"/>
        <v>17.98</v>
      </c>
      <c r="T120" s="76">
        <v>1</v>
      </c>
      <c r="U120" s="76">
        <v>1</v>
      </c>
      <c r="V120" s="76"/>
      <c r="W120" s="76"/>
      <c r="X120" s="76"/>
      <c r="Y120" s="76"/>
      <c r="Z120" s="78" t="s">
        <v>27</v>
      </c>
      <c r="AA120" s="78" t="s">
        <v>27</v>
      </c>
    </row>
    <row r="121" spans="1:27" x14ac:dyDescent="0.25">
      <c r="A121" s="2">
        <v>120</v>
      </c>
      <c r="B121" s="2">
        <f t="shared" si="3"/>
        <v>5</v>
      </c>
      <c r="C121" s="2">
        <f t="shared" si="4"/>
        <v>4</v>
      </c>
      <c r="D121" s="76" t="s">
        <v>306</v>
      </c>
      <c r="E121" s="76" t="s">
        <v>307</v>
      </c>
      <c r="F121" s="76">
        <v>157</v>
      </c>
      <c r="G121" s="76">
        <v>190</v>
      </c>
      <c r="H121" s="76" t="s">
        <v>125</v>
      </c>
      <c r="I121" s="76">
        <v>1306</v>
      </c>
      <c r="J121" s="76" t="s">
        <v>23</v>
      </c>
      <c r="K121" s="76">
        <v>2361</v>
      </c>
      <c r="L121" s="76">
        <v>7777</v>
      </c>
      <c r="M121" s="76" t="s">
        <v>24</v>
      </c>
      <c r="N121" s="76" t="s">
        <v>31</v>
      </c>
      <c r="O121" s="76" t="s">
        <v>25</v>
      </c>
      <c r="P121" s="76">
        <v>16390</v>
      </c>
      <c r="Q121" s="76">
        <v>12030</v>
      </c>
      <c r="R121" s="76">
        <v>4360</v>
      </c>
      <c r="S121" s="77">
        <f t="shared" si="5"/>
        <v>4.3600000000000003</v>
      </c>
      <c r="T121" s="76">
        <v>1</v>
      </c>
      <c r="U121" s="76">
        <v>1</v>
      </c>
      <c r="V121" s="76"/>
      <c r="W121" s="76"/>
      <c r="X121" s="76"/>
      <c r="Y121" s="76"/>
      <c r="Z121" s="78" t="s">
        <v>27</v>
      </c>
      <c r="AA121" s="78" t="s">
        <v>27</v>
      </c>
    </row>
    <row r="122" spans="1:27" x14ac:dyDescent="0.25">
      <c r="A122" s="2">
        <v>121</v>
      </c>
      <c r="B122" s="2">
        <f t="shared" si="3"/>
        <v>5</v>
      </c>
      <c r="C122" s="2">
        <f t="shared" si="4"/>
        <v>4</v>
      </c>
      <c r="D122" s="76" t="s">
        <v>308</v>
      </c>
      <c r="E122" s="76" t="s">
        <v>309</v>
      </c>
      <c r="F122" s="76">
        <v>173</v>
      </c>
      <c r="G122" s="76">
        <v>206</v>
      </c>
      <c r="H122" s="76" t="s">
        <v>56</v>
      </c>
      <c r="I122" s="76">
        <v>1305</v>
      </c>
      <c r="J122" s="76" t="s">
        <v>23</v>
      </c>
      <c r="K122" s="76">
        <v>2361</v>
      </c>
      <c r="L122" s="76">
        <v>7777</v>
      </c>
      <c r="M122" s="76" t="s">
        <v>24</v>
      </c>
      <c r="N122" s="76" t="s">
        <v>31</v>
      </c>
      <c r="O122" s="76" t="s">
        <v>25</v>
      </c>
      <c r="P122" s="76">
        <v>16790</v>
      </c>
      <c r="Q122" s="76">
        <v>12200</v>
      </c>
      <c r="R122" s="76">
        <v>4590</v>
      </c>
      <c r="S122" s="77">
        <f t="shared" si="5"/>
        <v>4.59</v>
      </c>
      <c r="T122" s="76">
        <v>1</v>
      </c>
      <c r="U122" s="76">
        <v>1</v>
      </c>
      <c r="V122" s="76"/>
      <c r="W122" s="76"/>
      <c r="X122" s="76"/>
      <c r="Y122" s="76"/>
      <c r="Z122" s="78" t="s">
        <v>27</v>
      </c>
      <c r="AA122" s="78" t="s">
        <v>27</v>
      </c>
    </row>
    <row r="123" spans="1:27" x14ac:dyDescent="0.25">
      <c r="A123" s="2">
        <v>122</v>
      </c>
      <c r="B123" s="2">
        <f t="shared" si="3"/>
        <v>5</v>
      </c>
      <c r="C123" s="2">
        <f t="shared" si="4"/>
        <v>4</v>
      </c>
      <c r="D123" s="76" t="s">
        <v>310</v>
      </c>
      <c r="E123" s="76" t="s">
        <v>311</v>
      </c>
      <c r="F123" s="76">
        <v>14</v>
      </c>
      <c r="G123" s="76">
        <v>7</v>
      </c>
      <c r="H123" s="76" t="s">
        <v>46</v>
      </c>
      <c r="I123" s="76" t="s">
        <v>46</v>
      </c>
      <c r="J123" s="76" t="s">
        <v>23</v>
      </c>
      <c r="K123" s="76">
        <v>2361</v>
      </c>
      <c r="L123" s="76">
        <v>7777</v>
      </c>
      <c r="M123" s="76" t="s">
        <v>24</v>
      </c>
      <c r="N123" s="76" t="s">
        <v>31</v>
      </c>
      <c r="O123" s="76" t="s">
        <v>43</v>
      </c>
      <c r="P123" s="76">
        <v>20370</v>
      </c>
      <c r="Q123" s="76">
        <v>12090</v>
      </c>
      <c r="R123" s="76">
        <v>8280</v>
      </c>
      <c r="S123" s="77">
        <f t="shared" si="5"/>
        <v>8.2799999999999994</v>
      </c>
      <c r="T123" s="76">
        <v>1</v>
      </c>
      <c r="U123" s="76">
        <v>1</v>
      </c>
      <c r="V123" s="76"/>
      <c r="W123" s="76"/>
      <c r="X123" s="76"/>
      <c r="Y123" s="76"/>
      <c r="Z123" s="78" t="s">
        <v>27</v>
      </c>
      <c r="AA123" s="78" t="s">
        <v>27</v>
      </c>
    </row>
    <row r="124" spans="1:27" x14ac:dyDescent="0.25">
      <c r="A124" s="2">
        <v>123</v>
      </c>
      <c r="B124" s="2">
        <f t="shared" si="3"/>
        <v>5</v>
      </c>
      <c r="C124" s="2">
        <f t="shared" si="4"/>
        <v>4</v>
      </c>
      <c r="D124" s="76" t="s">
        <v>312</v>
      </c>
      <c r="E124" s="76" t="s">
        <v>313</v>
      </c>
      <c r="F124" s="76">
        <v>26</v>
      </c>
      <c r="G124" s="76">
        <v>17</v>
      </c>
      <c r="H124" s="76" t="s">
        <v>110</v>
      </c>
      <c r="I124" s="76" t="s">
        <v>110</v>
      </c>
      <c r="J124" s="76" t="s">
        <v>23</v>
      </c>
      <c r="K124" s="76">
        <v>2161</v>
      </c>
      <c r="L124" s="76">
        <v>7777</v>
      </c>
      <c r="M124" s="76" t="s">
        <v>24</v>
      </c>
      <c r="N124" s="76" t="s">
        <v>31</v>
      </c>
      <c r="O124" s="76" t="s">
        <v>25</v>
      </c>
      <c r="P124" s="76">
        <v>16780</v>
      </c>
      <c r="Q124" s="76">
        <v>10570</v>
      </c>
      <c r="R124" s="76">
        <v>6210</v>
      </c>
      <c r="S124" s="77">
        <f t="shared" si="5"/>
        <v>6.21</v>
      </c>
      <c r="T124" s="76">
        <v>1</v>
      </c>
      <c r="U124" s="76">
        <v>1</v>
      </c>
      <c r="V124" s="76"/>
      <c r="W124" s="76"/>
      <c r="X124" s="76"/>
      <c r="Y124" s="76"/>
      <c r="Z124" s="78" t="s">
        <v>27</v>
      </c>
      <c r="AA124" s="78" t="s">
        <v>27</v>
      </c>
    </row>
    <row r="125" spans="1:27" x14ac:dyDescent="0.25">
      <c r="A125" s="2">
        <v>124</v>
      </c>
      <c r="B125" s="2">
        <f t="shared" si="3"/>
        <v>5</v>
      </c>
      <c r="C125" s="2">
        <f t="shared" si="4"/>
        <v>4</v>
      </c>
      <c r="D125" s="76" t="s">
        <v>314</v>
      </c>
      <c r="E125" s="76" t="s">
        <v>315</v>
      </c>
      <c r="F125" s="76">
        <v>223</v>
      </c>
      <c r="G125" s="76">
        <v>272</v>
      </c>
      <c r="H125" s="76" t="s">
        <v>53</v>
      </c>
      <c r="I125" s="76" t="s">
        <v>53</v>
      </c>
      <c r="J125" s="76" t="s">
        <v>23</v>
      </c>
      <c r="K125" s="76">
        <v>2161</v>
      </c>
      <c r="L125" s="76">
        <v>7777</v>
      </c>
      <c r="M125" s="76" t="s">
        <v>24</v>
      </c>
      <c r="N125" s="76" t="s">
        <v>31</v>
      </c>
      <c r="O125" s="76" t="s">
        <v>25</v>
      </c>
      <c r="P125" s="76">
        <v>18300</v>
      </c>
      <c r="Q125" s="76">
        <v>12100</v>
      </c>
      <c r="R125" s="76">
        <v>6200</v>
      </c>
      <c r="S125" s="77">
        <f t="shared" si="5"/>
        <v>6.2</v>
      </c>
      <c r="T125" s="76">
        <v>1</v>
      </c>
      <c r="U125" s="76">
        <v>1</v>
      </c>
      <c r="V125" s="76"/>
      <c r="W125" s="76" t="s">
        <v>316</v>
      </c>
      <c r="X125" s="76"/>
      <c r="Y125" s="76"/>
      <c r="Z125" s="78" t="s">
        <v>27</v>
      </c>
      <c r="AA125" s="78" t="s">
        <v>27</v>
      </c>
    </row>
    <row r="126" spans="1:27" x14ac:dyDescent="0.25">
      <c r="A126" s="2">
        <v>125</v>
      </c>
      <c r="B126" s="2">
        <f t="shared" si="3"/>
        <v>5</v>
      </c>
      <c r="C126" s="2">
        <f t="shared" si="4"/>
        <v>4</v>
      </c>
      <c r="D126" s="76" t="s">
        <v>317</v>
      </c>
      <c r="E126" s="76" t="s">
        <v>318</v>
      </c>
      <c r="F126" s="76">
        <v>226</v>
      </c>
      <c r="G126" s="76">
        <v>274</v>
      </c>
      <c r="H126" s="76" t="s">
        <v>70</v>
      </c>
      <c r="I126" s="76" t="s">
        <v>70</v>
      </c>
      <c r="J126" s="76" t="s">
        <v>23</v>
      </c>
      <c r="K126" s="76">
        <v>2361</v>
      </c>
      <c r="L126" s="76">
        <v>7777</v>
      </c>
      <c r="M126" s="76" t="s">
        <v>24</v>
      </c>
      <c r="N126" s="76" t="s">
        <v>31</v>
      </c>
      <c r="O126" s="76" t="s">
        <v>25</v>
      </c>
      <c r="P126" s="76">
        <v>30950</v>
      </c>
      <c r="Q126" s="76">
        <v>9890</v>
      </c>
      <c r="R126" s="76">
        <v>21060</v>
      </c>
      <c r="S126" s="77">
        <f t="shared" si="5"/>
        <v>21.06</v>
      </c>
      <c r="T126" s="76">
        <v>1</v>
      </c>
      <c r="U126" s="76">
        <v>1</v>
      </c>
      <c r="V126" s="76"/>
      <c r="W126" s="76"/>
      <c r="X126" s="76"/>
      <c r="Y126" s="76"/>
      <c r="Z126" s="78" t="s">
        <v>27</v>
      </c>
      <c r="AA126" s="78" t="s">
        <v>27</v>
      </c>
    </row>
    <row r="127" spans="1:27" x14ac:dyDescent="0.25">
      <c r="A127" s="2">
        <v>126</v>
      </c>
      <c r="B127" s="2">
        <f t="shared" si="3"/>
        <v>5</v>
      </c>
      <c r="C127" s="2">
        <f t="shared" si="4"/>
        <v>4</v>
      </c>
      <c r="D127" s="76" t="s">
        <v>319</v>
      </c>
      <c r="E127" s="76" t="s">
        <v>320</v>
      </c>
      <c r="F127" s="76">
        <v>230</v>
      </c>
      <c r="G127" s="76">
        <v>276</v>
      </c>
      <c r="H127" s="76" t="s">
        <v>35</v>
      </c>
      <c r="I127" s="76" t="s">
        <v>35</v>
      </c>
      <c r="J127" s="76" t="s">
        <v>23</v>
      </c>
      <c r="K127" s="76">
        <v>2161</v>
      </c>
      <c r="L127" s="76">
        <v>7777</v>
      </c>
      <c r="M127" s="76" t="s">
        <v>24</v>
      </c>
      <c r="N127" s="76" t="s">
        <v>31</v>
      </c>
      <c r="O127" s="76" t="s">
        <v>25</v>
      </c>
      <c r="P127" s="76">
        <v>23290</v>
      </c>
      <c r="Q127" s="76">
        <v>12910</v>
      </c>
      <c r="R127" s="76">
        <v>10380</v>
      </c>
      <c r="S127" s="77">
        <f t="shared" si="5"/>
        <v>10.38</v>
      </c>
      <c r="T127" s="76">
        <v>1</v>
      </c>
      <c r="U127" s="76">
        <v>1</v>
      </c>
      <c r="V127" s="76"/>
      <c r="W127" s="76"/>
      <c r="X127" s="76"/>
      <c r="Y127" s="76"/>
      <c r="Z127" s="78" t="s">
        <v>27</v>
      </c>
      <c r="AA127" s="78" t="s">
        <v>27</v>
      </c>
    </row>
    <row r="128" spans="1:27" x14ac:dyDescent="0.25">
      <c r="A128" s="2">
        <v>127</v>
      </c>
      <c r="B128" s="2">
        <f t="shared" si="3"/>
        <v>5</v>
      </c>
      <c r="C128" s="2">
        <f t="shared" si="4"/>
        <v>4</v>
      </c>
      <c r="D128" s="76" t="s">
        <v>321</v>
      </c>
      <c r="E128" s="76" t="s">
        <v>322</v>
      </c>
      <c r="F128" s="76">
        <v>231</v>
      </c>
      <c r="G128" s="76">
        <v>277</v>
      </c>
      <c r="H128" s="76" t="s">
        <v>38</v>
      </c>
      <c r="I128" s="76" t="s">
        <v>38</v>
      </c>
      <c r="J128" s="76" t="s">
        <v>23</v>
      </c>
      <c r="K128" s="76">
        <v>2161</v>
      </c>
      <c r="L128" s="76">
        <v>7777</v>
      </c>
      <c r="M128" s="76" t="s">
        <v>24</v>
      </c>
      <c r="N128" s="76" t="s">
        <v>31</v>
      </c>
      <c r="O128" s="76" t="s">
        <v>25</v>
      </c>
      <c r="P128" s="76">
        <v>16390</v>
      </c>
      <c r="Q128" s="76">
        <v>12060</v>
      </c>
      <c r="R128" s="76">
        <v>4330</v>
      </c>
      <c r="S128" s="77">
        <f t="shared" si="5"/>
        <v>4.33</v>
      </c>
      <c r="T128" s="76">
        <v>1</v>
      </c>
      <c r="U128" s="76">
        <v>1</v>
      </c>
      <c r="V128" s="76" t="s">
        <v>323</v>
      </c>
      <c r="W128" s="76"/>
      <c r="X128" s="76"/>
      <c r="Y128" s="76"/>
      <c r="Z128" s="78" t="s">
        <v>27</v>
      </c>
      <c r="AA128" s="78" t="s">
        <v>27</v>
      </c>
    </row>
    <row r="129" spans="1:27" x14ac:dyDescent="0.25">
      <c r="A129" s="2">
        <v>128</v>
      </c>
      <c r="B129" s="2">
        <f t="shared" si="3"/>
        <v>5</v>
      </c>
      <c r="C129" s="2">
        <f t="shared" si="4"/>
        <v>4</v>
      </c>
      <c r="D129" s="76" t="s">
        <v>324</v>
      </c>
      <c r="E129" s="76" t="s">
        <v>325</v>
      </c>
      <c r="F129" s="76">
        <v>55</v>
      </c>
      <c r="G129" s="76">
        <v>312</v>
      </c>
      <c r="H129" s="76" t="s">
        <v>76</v>
      </c>
      <c r="I129" s="76" t="s">
        <v>76</v>
      </c>
      <c r="J129" s="76" t="s">
        <v>23</v>
      </c>
      <c r="K129" s="76">
        <v>2161</v>
      </c>
      <c r="L129" s="76">
        <v>7777</v>
      </c>
      <c r="M129" s="76" t="s">
        <v>24</v>
      </c>
      <c r="N129" s="76" t="s">
        <v>31</v>
      </c>
      <c r="O129" s="76" t="s">
        <v>25</v>
      </c>
      <c r="P129" s="76">
        <v>18580</v>
      </c>
      <c r="Q129" s="76">
        <v>12350</v>
      </c>
      <c r="R129" s="76">
        <v>6230</v>
      </c>
      <c r="S129" s="77">
        <f t="shared" si="5"/>
        <v>6.23</v>
      </c>
      <c r="T129" s="76">
        <v>1</v>
      </c>
      <c r="U129" s="76">
        <v>1</v>
      </c>
      <c r="V129" s="76"/>
      <c r="W129" s="76"/>
      <c r="X129" s="76"/>
      <c r="Y129" s="76"/>
      <c r="Z129" s="78" t="s">
        <v>27</v>
      </c>
      <c r="AA129" s="78" t="s">
        <v>27</v>
      </c>
    </row>
    <row r="130" spans="1:27" x14ac:dyDescent="0.25">
      <c r="A130" s="2">
        <v>129</v>
      </c>
      <c r="B130" s="2">
        <f t="shared" si="3"/>
        <v>5</v>
      </c>
      <c r="C130" s="2">
        <f t="shared" si="4"/>
        <v>4</v>
      </c>
      <c r="D130" s="76" t="s">
        <v>326</v>
      </c>
      <c r="E130" s="76" t="s">
        <v>327</v>
      </c>
      <c r="F130" s="76">
        <v>117</v>
      </c>
      <c r="G130" s="76">
        <v>379</v>
      </c>
      <c r="H130" s="76" t="s">
        <v>46</v>
      </c>
      <c r="I130" s="76" t="s">
        <v>46</v>
      </c>
      <c r="J130" s="76" t="s">
        <v>23</v>
      </c>
      <c r="K130" s="76">
        <v>2161</v>
      </c>
      <c r="L130" s="76">
        <v>7777</v>
      </c>
      <c r="M130" s="76" t="s">
        <v>24</v>
      </c>
      <c r="N130" s="76" t="s">
        <v>31</v>
      </c>
      <c r="O130" s="76" t="s">
        <v>25</v>
      </c>
      <c r="P130" s="76">
        <v>21990</v>
      </c>
      <c r="Q130" s="76">
        <v>12120</v>
      </c>
      <c r="R130" s="76">
        <v>9870</v>
      </c>
      <c r="S130" s="77">
        <f t="shared" si="5"/>
        <v>9.8699999999999992</v>
      </c>
      <c r="T130" s="76">
        <v>1</v>
      </c>
      <c r="U130" s="76">
        <v>1</v>
      </c>
      <c r="V130" s="76"/>
      <c r="W130" s="76"/>
      <c r="X130" s="76"/>
      <c r="Y130" s="76"/>
      <c r="Z130" s="78" t="s">
        <v>27</v>
      </c>
      <c r="AA130" s="78" t="s">
        <v>27</v>
      </c>
    </row>
    <row r="131" spans="1:27" x14ac:dyDescent="0.25">
      <c r="A131" s="2">
        <v>130</v>
      </c>
      <c r="B131" s="2">
        <f t="shared" ref="B131:B194" si="6">MONTH(D131)</f>
        <v>5</v>
      </c>
      <c r="C131" s="2">
        <f t="shared" ref="C131:C194" si="7">DAY(D131)</f>
        <v>4</v>
      </c>
      <c r="D131" s="76" t="s">
        <v>328</v>
      </c>
      <c r="E131" s="76" t="s">
        <v>329</v>
      </c>
      <c r="F131" s="76">
        <v>123</v>
      </c>
      <c r="G131" s="76">
        <v>389</v>
      </c>
      <c r="H131" s="76" t="s">
        <v>62</v>
      </c>
      <c r="I131" s="76" t="s">
        <v>62</v>
      </c>
      <c r="J131" s="76" t="s">
        <v>23</v>
      </c>
      <c r="K131" s="76">
        <v>2161</v>
      </c>
      <c r="L131" s="76">
        <v>7777</v>
      </c>
      <c r="M131" s="76" t="s">
        <v>24</v>
      </c>
      <c r="N131" s="76" t="s">
        <v>31</v>
      </c>
      <c r="O131" s="76" t="s">
        <v>25</v>
      </c>
      <c r="P131" s="76">
        <v>22300</v>
      </c>
      <c r="Q131" s="76">
        <v>12140</v>
      </c>
      <c r="R131" s="76">
        <v>10160</v>
      </c>
      <c r="S131" s="77">
        <f t="shared" ref="S131:S194" si="8">R131/1000</f>
        <v>10.16</v>
      </c>
      <c r="T131" s="76">
        <v>1</v>
      </c>
      <c r="U131" s="76">
        <v>1</v>
      </c>
      <c r="V131" s="76"/>
      <c r="W131" s="76"/>
      <c r="X131" s="76"/>
      <c r="Y131" s="76"/>
      <c r="Z131" s="78" t="s">
        <v>27</v>
      </c>
      <c r="AA131" s="78" t="s">
        <v>27</v>
      </c>
    </row>
    <row r="132" spans="1:27" x14ac:dyDescent="0.25">
      <c r="A132" s="2">
        <v>131</v>
      </c>
      <c r="B132" s="2">
        <f t="shared" si="6"/>
        <v>5</v>
      </c>
      <c r="C132" s="2">
        <f t="shared" si="7"/>
        <v>4</v>
      </c>
      <c r="D132" s="76" t="s">
        <v>330</v>
      </c>
      <c r="E132" s="76" t="s">
        <v>331</v>
      </c>
      <c r="F132" s="76">
        <v>129</v>
      </c>
      <c r="G132" s="76">
        <v>399</v>
      </c>
      <c r="H132" s="76" t="s">
        <v>94</v>
      </c>
      <c r="I132" s="76">
        <v>1333</v>
      </c>
      <c r="J132" s="76" t="s">
        <v>23</v>
      </c>
      <c r="K132" s="76">
        <v>2161</v>
      </c>
      <c r="L132" s="76">
        <v>7777</v>
      </c>
      <c r="M132" s="76" t="s">
        <v>24</v>
      </c>
      <c r="N132" s="76" t="s">
        <v>31</v>
      </c>
      <c r="O132" s="76" t="s">
        <v>25</v>
      </c>
      <c r="P132" s="76">
        <v>12700</v>
      </c>
      <c r="Q132" s="76">
        <v>11850</v>
      </c>
      <c r="R132" s="76">
        <v>850</v>
      </c>
      <c r="S132" s="77">
        <f t="shared" si="8"/>
        <v>0.85</v>
      </c>
      <c r="T132" s="76">
        <v>1</v>
      </c>
      <c r="U132" s="76">
        <v>1</v>
      </c>
      <c r="V132" s="76" t="s">
        <v>332</v>
      </c>
      <c r="W132" s="76"/>
      <c r="X132" s="76"/>
      <c r="Y132" s="76"/>
      <c r="Z132" s="78" t="s">
        <v>27</v>
      </c>
      <c r="AA132" s="78" t="s">
        <v>27</v>
      </c>
    </row>
    <row r="133" spans="1:27" x14ac:dyDescent="0.25">
      <c r="A133" s="2">
        <v>132</v>
      </c>
      <c r="B133" s="2">
        <f t="shared" si="6"/>
        <v>5</v>
      </c>
      <c r="C133" s="2">
        <f t="shared" si="7"/>
        <v>4</v>
      </c>
      <c r="D133" s="76" t="s">
        <v>333</v>
      </c>
      <c r="E133" s="76" t="s">
        <v>334</v>
      </c>
      <c r="F133" s="76">
        <v>150</v>
      </c>
      <c r="G133" s="76">
        <v>410</v>
      </c>
      <c r="H133" s="76" t="s">
        <v>53</v>
      </c>
      <c r="I133" s="76" t="s">
        <v>53</v>
      </c>
      <c r="J133" s="76" t="s">
        <v>23</v>
      </c>
      <c r="K133" s="76">
        <v>2361</v>
      </c>
      <c r="L133" s="76">
        <v>7777</v>
      </c>
      <c r="M133" s="76" t="s">
        <v>24</v>
      </c>
      <c r="N133" s="76" t="s">
        <v>31</v>
      </c>
      <c r="O133" s="76" t="s">
        <v>25</v>
      </c>
      <c r="P133" s="76">
        <v>22910</v>
      </c>
      <c r="Q133" s="76">
        <v>12040</v>
      </c>
      <c r="R133" s="76">
        <v>10870</v>
      </c>
      <c r="S133" s="77">
        <f t="shared" si="8"/>
        <v>10.87</v>
      </c>
      <c r="T133" s="76">
        <v>1</v>
      </c>
      <c r="U133" s="76">
        <v>1</v>
      </c>
      <c r="V133" s="76"/>
      <c r="W133" s="76"/>
      <c r="X133" s="76"/>
      <c r="Y133" s="76"/>
      <c r="Z133" s="78" t="s">
        <v>27</v>
      </c>
      <c r="AA133" s="78" t="s">
        <v>27</v>
      </c>
    </row>
    <row r="134" spans="1:27" x14ac:dyDescent="0.25">
      <c r="A134" s="2">
        <v>133</v>
      </c>
      <c r="B134" s="2">
        <f t="shared" si="6"/>
        <v>5</v>
      </c>
      <c r="C134" s="2">
        <f t="shared" si="7"/>
        <v>4</v>
      </c>
      <c r="D134" s="76" t="s">
        <v>335</v>
      </c>
      <c r="E134" s="76" t="s">
        <v>336</v>
      </c>
      <c r="F134" s="76">
        <v>151</v>
      </c>
      <c r="G134" s="76">
        <v>411</v>
      </c>
      <c r="H134" s="76" t="s">
        <v>49</v>
      </c>
      <c r="I134" s="76" t="s">
        <v>49</v>
      </c>
      <c r="J134" s="76" t="s">
        <v>23</v>
      </c>
      <c r="K134" s="76">
        <v>2161</v>
      </c>
      <c r="L134" s="76">
        <v>7777</v>
      </c>
      <c r="M134" s="76" t="s">
        <v>24</v>
      </c>
      <c r="N134" s="76" t="s">
        <v>31</v>
      </c>
      <c r="O134" s="76" t="s">
        <v>43</v>
      </c>
      <c r="P134" s="76">
        <v>26680</v>
      </c>
      <c r="Q134" s="76">
        <v>13030</v>
      </c>
      <c r="R134" s="76">
        <v>13650</v>
      </c>
      <c r="S134" s="77">
        <f t="shared" si="8"/>
        <v>13.65</v>
      </c>
      <c r="T134" s="76">
        <v>1</v>
      </c>
      <c r="U134" s="76">
        <v>1</v>
      </c>
      <c r="V134" s="76"/>
      <c r="W134" s="76"/>
      <c r="X134" s="76"/>
      <c r="Y134" s="76"/>
      <c r="Z134" s="78" t="s">
        <v>27</v>
      </c>
      <c r="AA134" s="78" t="s">
        <v>27</v>
      </c>
    </row>
    <row r="135" spans="1:27" x14ac:dyDescent="0.25">
      <c r="A135" s="2">
        <v>134</v>
      </c>
      <c r="B135" s="2">
        <f t="shared" si="6"/>
        <v>5</v>
      </c>
      <c r="C135" s="2">
        <f t="shared" si="7"/>
        <v>4</v>
      </c>
      <c r="D135" s="76" t="s">
        <v>337</v>
      </c>
      <c r="E135" s="76" t="s">
        <v>338</v>
      </c>
      <c r="F135" s="76">
        <v>189</v>
      </c>
      <c r="G135" s="76">
        <v>457</v>
      </c>
      <c r="H135" s="76" t="s">
        <v>59</v>
      </c>
      <c r="I135" s="76" t="s">
        <v>87</v>
      </c>
      <c r="J135" s="76" t="s">
        <v>23</v>
      </c>
      <c r="K135" s="76">
        <v>2161</v>
      </c>
      <c r="L135" s="76">
        <v>7777</v>
      </c>
      <c r="M135" s="76" t="s">
        <v>24</v>
      </c>
      <c r="N135" s="76" t="s">
        <v>31</v>
      </c>
      <c r="O135" s="76" t="s">
        <v>25</v>
      </c>
      <c r="P135" s="76">
        <v>17960</v>
      </c>
      <c r="Q135" s="76">
        <v>11990</v>
      </c>
      <c r="R135" s="76">
        <v>5970</v>
      </c>
      <c r="S135" s="77">
        <f t="shared" si="8"/>
        <v>5.97</v>
      </c>
      <c r="T135" s="76">
        <v>1</v>
      </c>
      <c r="U135" s="76">
        <v>1</v>
      </c>
      <c r="V135" s="76"/>
      <c r="W135" s="76"/>
      <c r="X135" s="76"/>
      <c r="Y135" s="76"/>
      <c r="Z135" s="78" t="s">
        <v>27</v>
      </c>
      <c r="AA135" s="78" t="s">
        <v>27</v>
      </c>
    </row>
    <row r="136" spans="1:27" x14ac:dyDescent="0.25">
      <c r="A136" s="2">
        <v>135</v>
      </c>
      <c r="B136" s="2">
        <f t="shared" si="6"/>
        <v>5</v>
      </c>
      <c r="C136" s="2">
        <f t="shared" si="7"/>
        <v>4</v>
      </c>
      <c r="D136" s="76" t="s">
        <v>339</v>
      </c>
      <c r="E136" s="76" t="s">
        <v>340</v>
      </c>
      <c r="F136" s="76">
        <v>214</v>
      </c>
      <c r="G136" s="76">
        <v>476</v>
      </c>
      <c r="H136" s="76" t="s">
        <v>42</v>
      </c>
      <c r="I136" s="76" t="s">
        <v>42</v>
      </c>
      <c r="J136" s="76" t="s">
        <v>23</v>
      </c>
      <c r="K136" s="76">
        <v>2161</v>
      </c>
      <c r="L136" s="76">
        <v>7777</v>
      </c>
      <c r="M136" s="76" t="s">
        <v>24</v>
      </c>
      <c r="N136" s="76" t="s">
        <v>31</v>
      </c>
      <c r="O136" s="76" t="s">
        <v>25</v>
      </c>
      <c r="P136" s="76">
        <v>29710</v>
      </c>
      <c r="Q136" s="76">
        <v>12070</v>
      </c>
      <c r="R136" s="76">
        <v>17640</v>
      </c>
      <c r="S136" s="77">
        <f t="shared" si="8"/>
        <v>17.64</v>
      </c>
      <c r="T136" s="76">
        <v>1</v>
      </c>
      <c r="U136" s="76">
        <v>1</v>
      </c>
      <c r="V136" s="76"/>
      <c r="W136" s="76"/>
      <c r="X136" s="76"/>
      <c r="Y136" s="76"/>
      <c r="Z136" s="78" t="s">
        <v>27</v>
      </c>
      <c r="AA136" s="78" t="s">
        <v>27</v>
      </c>
    </row>
    <row r="137" spans="1:27" x14ac:dyDescent="0.25">
      <c r="A137" s="2">
        <v>136</v>
      </c>
      <c r="B137" s="2">
        <f t="shared" si="6"/>
        <v>5</v>
      </c>
      <c r="C137" s="2">
        <f t="shared" si="7"/>
        <v>4</v>
      </c>
      <c r="D137" s="76" t="s">
        <v>342</v>
      </c>
      <c r="E137" s="76" t="s">
        <v>343</v>
      </c>
      <c r="F137" s="76">
        <v>286</v>
      </c>
      <c r="G137" s="76">
        <v>551</v>
      </c>
      <c r="H137" s="76" t="s">
        <v>38</v>
      </c>
      <c r="I137" s="76" t="s">
        <v>38</v>
      </c>
      <c r="J137" s="76" t="s">
        <v>23</v>
      </c>
      <c r="K137" s="76">
        <v>2161</v>
      </c>
      <c r="L137" s="76">
        <v>7777</v>
      </c>
      <c r="M137" s="76" t="s">
        <v>24</v>
      </c>
      <c r="N137" s="76" t="s">
        <v>31</v>
      </c>
      <c r="O137" s="76" t="s">
        <v>25</v>
      </c>
      <c r="P137" s="76">
        <v>21570</v>
      </c>
      <c r="Q137" s="76">
        <v>12050</v>
      </c>
      <c r="R137" s="76">
        <v>9520</v>
      </c>
      <c r="S137" s="77">
        <f t="shared" si="8"/>
        <v>9.52</v>
      </c>
      <c r="T137" s="76">
        <v>1</v>
      </c>
      <c r="U137" s="76">
        <v>1</v>
      </c>
      <c r="V137" s="76"/>
      <c r="W137" s="76"/>
      <c r="X137" s="76"/>
      <c r="Y137" s="76"/>
      <c r="Z137" s="78" t="s">
        <v>27</v>
      </c>
      <c r="AA137" s="78" t="s">
        <v>27</v>
      </c>
    </row>
    <row r="138" spans="1:27" x14ac:dyDescent="0.25">
      <c r="A138" s="2">
        <v>137</v>
      </c>
      <c r="B138" s="2">
        <f t="shared" si="6"/>
        <v>5</v>
      </c>
      <c r="C138" s="2">
        <f t="shared" si="7"/>
        <v>4</v>
      </c>
      <c r="D138" s="76" t="s">
        <v>344</v>
      </c>
      <c r="E138" s="76" t="s">
        <v>345</v>
      </c>
      <c r="F138" s="76">
        <v>304</v>
      </c>
      <c r="G138" s="76">
        <v>572</v>
      </c>
      <c r="H138" s="76" t="s">
        <v>76</v>
      </c>
      <c r="I138" s="76" t="s">
        <v>76</v>
      </c>
      <c r="J138" s="76" t="s">
        <v>23</v>
      </c>
      <c r="K138" s="76">
        <v>2161</v>
      </c>
      <c r="L138" s="76">
        <v>7777</v>
      </c>
      <c r="M138" s="76" t="s">
        <v>24</v>
      </c>
      <c r="N138" s="76" t="s">
        <v>31</v>
      </c>
      <c r="O138" s="76" t="s">
        <v>25</v>
      </c>
      <c r="P138" s="76">
        <v>28080</v>
      </c>
      <c r="Q138" s="76">
        <v>12290</v>
      </c>
      <c r="R138" s="76">
        <v>15790</v>
      </c>
      <c r="S138" s="77">
        <f t="shared" si="8"/>
        <v>15.79</v>
      </c>
      <c r="T138" s="76">
        <v>1</v>
      </c>
      <c r="U138" s="76">
        <v>1</v>
      </c>
      <c r="V138" s="76"/>
      <c r="W138" s="76"/>
      <c r="X138" s="76"/>
      <c r="Y138" s="76"/>
      <c r="Z138" s="78" t="s">
        <v>27</v>
      </c>
      <c r="AA138" s="78" t="s">
        <v>27</v>
      </c>
    </row>
    <row r="139" spans="1:27" x14ac:dyDescent="0.25">
      <c r="A139" s="2">
        <v>138</v>
      </c>
      <c r="B139" s="2">
        <f t="shared" si="6"/>
        <v>5</v>
      </c>
      <c r="C139" s="2">
        <f t="shared" si="7"/>
        <v>4</v>
      </c>
      <c r="D139" s="76" t="s">
        <v>346</v>
      </c>
      <c r="E139" s="76" t="s">
        <v>347</v>
      </c>
      <c r="F139" s="76">
        <v>321</v>
      </c>
      <c r="G139" s="76">
        <v>594</v>
      </c>
      <c r="H139" s="76" t="s">
        <v>35</v>
      </c>
      <c r="I139" s="76" t="s">
        <v>35</v>
      </c>
      <c r="J139" s="76" t="s">
        <v>23</v>
      </c>
      <c r="K139" s="76">
        <v>2161</v>
      </c>
      <c r="L139" s="76">
        <v>7777</v>
      </c>
      <c r="M139" s="76" t="s">
        <v>24</v>
      </c>
      <c r="N139" s="76" t="s">
        <v>31</v>
      </c>
      <c r="O139" s="76" t="s">
        <v>25</v>
      </c>
      <c r="P139" s="76">
        <v>19140</v>
      </c>
      <c r="Q139" s="76">
        <v>12900</v>
      </c>
      <c r="R139" s="76">
        <v>6240</v>
      </c>
      <c r="S139" s="77">
        <f t="shared" si="8"/>
        <v>6.24</v>
      </c>
      <c r="T139" s="76">
        <v>1</v>
      </c>
      <c r="U139" s="76">
        <v>1</v>
      </c>
      <c r="V139" s="76"/>
      <c r="W139" s="76"/>
      <c r="X139" s="76"/>
      <c r="Y139" s="76"/>
      <c r="Z139" s="78" t="s">
        <v>27</v>
      </c>
      <c r="AA139" s="78" t="s">
        <v>27</v>
      </c>
    </row>
    <row r="140" spans="1:27" x14ac:dyDescent="0.25">
      <c r="A140" s="2">
        <v>139</v>
      </c>
      <c r="B140" s="2">
        <f t="shared" si="6"/>
        <v>5</v>
      </c>
      <c r="C140" s="2">
        <f t="shared" si="7"/>
        <v>4</v>
      </c>
      <c r="D140" s="76" t="s">
        <v>348</v>
      </c>
      <c r="E140" s="76" t="s">
        <v>349</v>
      </c>
      <c r="F140" s="76">
        <v>349</v>
      </c>
      <c r="G140" s="76">
        <v>614</v>
      </c>
      <c r="H140" s="76" t="s">
        <v>110</v>
      </c>
      <c r="I140" s="76" t="s">
        <v>110</v>
      </c>
      <c r="J140" s="76" t="s">
        <v>23</v>
      </c>
      <c r="K140" s="76">
        <v>2161</v>
      </c>
      <c r="L140" s="76">
        <v>7777</v>
      </c>
      <c r="M140" s="76" t="s">
        <v>24</v>
      </c>
      <c r="N140" s="76" t="s">
        <v>31</v>
      </c>
      <c r="O140" s="76" t="s">
        <v>43</v>
      </c>
      <c r="P140" s="76">
        <v>25570</v>
      </c>
      <c r="Q140" s="76">
        <v>10570</v>
      </c>
      <c r="R140" s="76">
        <v>15000</v>
      </c>
      <c r="S140" s="77">
        <f t="shared" si="8"/>
        <v>15</v>
      </c>
      <c r="T140" s="76">
        <v>1</v>
      </c>
      <c r="U140" s="76">
        <v>1</v>
      </c>
      <c r="V140" s="76"/>
      <c r="W140" s="76"/>
      <c r="X140" s="76"/>
      <c r="Y140" s="76"/>
      <c r="Z140" s="78" t="s">
        <v>27</v>
      </c>
      <c r="AA140" s="78" t="s">
        <v>27</v>
      </c>
    </row>
    <row r="141" spans="1:27" x14ac:dyDescent="0.25">
      <c r="A141" s="2">
        <v>140</v>
      </c>
      <c r="B141" s="2">
        <f t="shared" si="6"/>
        <v>5</v>
      </c>
      <c r="C141" s="2">
        <f t="shared" si="7"/>
        <v>4</v>
      </c>
      <c r="D141" s="76" t="s">
        <v>350</v>
      </c>
      <c r="E141" s="76" t="s">
        <v>351</v>
      </c>
      <c r="F141" s="76">
        <v>383</v>
      </c>
      <c r="G141" s="76">
        <v>663</v>
      </c>
      <c r="H141" s="76" t="s">
        <v>62</v>
      </c>
      <c r="I141" s="76" t="s">
        <v>62</v>
      </c>
      <c r="J141" s="76" t="s">
        <v>23</v>
      </c>
      <c r="K141" s="76">
        <v>2161</v>
      </c>
      <c r="L141" s="76">
        <v>7777</v>
      </c>
      <c r="M141" s="76" t="s">
        <v>24</v>
      </c>
      <c r="N141" s="76" t="s">
        <v>31</v>
      </c>
      <c r="O141" s="76" t="s">
        <v>25</v>
      </c>
      <c r="P141" s="76">
        <v>31210</v>
      </c>
      <c r="Q141" s="76">
        <v>12100</v>
      </c>
      <c r="R141" s="76">
        <v>19110</v>
      </c>
      <c r="S141" s="77">
        <f t="shared" si="8"/>
        <v>19.11</v>
      </c>
      <c r="T141" s="76">
        <v>1</v>
      </c>
      <c r="U141" s="76">
        <v>1</v>
      </c>
      <c r="V141" s="76"/>
      <c r="W141" s="76" t="s">
        <v>98</v>
      </c>
      <c r="X141" s="76"/>
      <c r="Y141" s="76"/>
      <c r="Z141" s="78" t="s">
        <v>27</v>
      </c>
      <c r="AA141" s="78" t="s">
        <v>27</v>
      </c>
    </row>
    <row r="142" spans="1:27" x14ac:dyDescent="0.25">
      <c r="A142" s="2">
        <v>141</v>
      </c>
      <c r="B142" s="2">
        <f t="shared" si="6"/>
        <v>5</v>
      </c>
      <c r="C142" s="2">
        <f t="shared" si="7"/>
        <v>4</v>
      </c>
      <c r="D142" s="76" t="s">
        <v>353</v>
      </c>
      <c r="E142" s="76" t="s">
        <v>354</v>
      </c>
      <c r="F142" s="76">
        <v>394</v>
      </c>
      <c r="G142" s="76">
        <v>662</v>
      </c>
      <c r="H142" s="76" t="s">
        <v>30</v>
      </c>
      <c r="I142" s="76" t="s">
        <v>30</v>
      </c>
      <c r="J142" s="76" t="s">
        <v>23</v>
      </c>
      <c r="K142" s="76">
        <v>2161</v>
      </c>
      <c r="L142" s="76">
        <v>7777</v>
      </c>
      <c r="M142" s="76" t="s">
        <v>24</v>
      </c>
      <c r="N142" s="76" t="s">
        <v>31</v>
      </c>
      <c r="O142" s="76" t="s">
        <v>25</v>
      </c>
      <c r="P142" s="76">
        <v>26050</v>
      </c>
      <c r="Q142" s="76">
        <v>11810</v>
      </c>
      <c r="R142" s="76">
        <v>14240</v>
      </c>
      <c r="S142" s="77">
        <f t="shared" si="8"/>
        <v>14.24</v>
      </c>
      <c r="T142" s="76">
        <v>1</v>
      </c>
      <c r="U142" s="76">
        <v>1</v>
      </c>
      <c r="V142" s="76"/>
      <c r="W142" s="76"/>
      <c r="X142" s="76"/>
      <c r="Y142" s="76"/>
      <c r="Z142" s="78" t="s">
        <v>27</v>
      </c>
      <c r="AA142" s="78" t="s">
        <v>27</v>
      </c>
    </row>
    <row r="143" spans="1:27" x14ac:dyDescent="0.25">
      <c r="A143" s="2">
        <v>142</v>
      </c>
      <c r="B143" s="2">
        <f t="shared" si="6"/>
        <v>5</v>
      </c>
      <c r="C143" s="2">
        <f t="shared" si="7"/>
        <v>4</v>
      </c>
      <c r="D143" s="76" t="s">
        <v>355</v>
      </c>
      <c r="E143" s="76" t="s">
        <v>356</v>
      </c>
      <c r="F143" s="76">
        <v>408</v>
      </c>
      <c r="G143" s="76">
        <v>680</v>
      </c>
      <c r="H143" s="76" t="s">
        <v>46</v>
      </c>
      <c r="I143" s="76" t="s">
        <v>46</v>
      </c>
      <c r="J143" s="76" t="s">
        <v>23</v>
      </c>
      <c r="K143" s="76">
        <v>2161</v>
      </c>
      <c r="L143" s="76">
        <v>7777</v>
      </c>
      <c r="M143" s="76" t="s">
        <v>24</v>
      </c>
      <c r="N143" s="76" t="s">
        <v>31</v>
      </c>
      <c r="O143" s="76" t="s">
        <v>25</v>
      </c>
      <c r="P143" s="76">
        <v>24910</v>
      </c>
      <c r="Q143" s="76">
        <v>12090</v>
      </c>
      <c r="R143" s="76">
        <v>12820</v>
      </c>
      <c r="S143" s="77">
        <f t="shared" si="8"/>
        <v>12.82</v>
      </c>
      <c r="T143" s="76">
        <v>1</v>
      </c>
      <c r="U143" s="76">
        <v>1</v>
      </c>
      <c r="V143" s="76"/>
      <c r="W143" s="76"/>
      <c r="X143" s="76"/>
      <c r="Y143" s="76"/>
      <c r="Z143" s="78" t="s">
        <v>27</v>
      </c>
      <c r="AA143" s="78" t="s">
        <v>27</v>
      </c>
    </row>
    <row r="144" spans="1:27" x14ac:dyDescent="0.25">
      <c r="A144" s="2">
        <v>143</v>
      </c>
      <c r="B144" s="2">
        <f t="shared" si="6"/>
        <v>5</v>
      </c>
      <c r="C144" s="2">
        <f t="shared" si="7"/>
        <v>4</v>
      </c>
      <c r="D144" s="76" t="s">
        <v>357</v>
      </c>
      <c r="E144" s="76" t="s">
        <v>358</v>
      </c>
      <c r="F144" s="76">
        <v>426</v>
      </c>
      <c r="G144" s="76">
        <v>705</v>
      </c>
      <c r="H144" s="76" t="s">
        <v>70</v>
      </c>
      <c r="I144" s="76" t="s">
        <v>70</v>
      </c>
      <c r="J144" s="76" t="s">
        <v>23</v>
      </c>
      <c r="K144" s="76">
        <v>2361</v>
      </c>
      <c r="L144" s="76">
        <v>7777</v>
      </c>
      <c r="M144" s="76" t="s">
        <v>24</v>
      </c>
      <c r="N144" s="76" t="s">
        <v>31</v>
      </c>
      <c r="O144" s="76" t="s">
        <v>25</v>
      </c>
      <c r="P144" s="76">
        <v>16730</v>
      </c>
      <c r="Q144" s="76">
        <v>9860</v>
      </c>
      <c r="R144" s="76">
        <v>6870</v>
      </c>
      <c r="S144" s="77">
        <f t="shared" si="8"/>
        <v>6.87</v>
      </c>
      <c r="T144" s="76">
        <v>1</v>
      </c>
      <c r="U144" s="76">
        <v>1</v>
      </c>
      <c r="V144" s="76"/>
      <c r="W144" s="76"/>
      <c r="X144" s="76"/>
      <c r="Y144" s="76"/>
      <c r="Z144" s="78" t="s">
        <v>27</v>
      </c>
      <c r="AA144" s="78" t="s">
        <v>27</v>
      </c>
    </row>
    <row r="145" spans="1:27" x14ac:dyDescent="0.25">
      <c r="A145" s="2">
        <v>144</v>
      </c>
      <c r="B145" s="2">
        <f t="shared" si="6"/>
        <v>5</v>
      </c>
      <c r="C145" s="2">
        <f t="shared" si="7"/>
        <v>4</v>
      </c>
      <c r="D145" s="76" t="s">
        <v>359</v>
      </c>
      <c r="E145" s="76" t="s">
        <v>360</v>
      </c>
      <c r="F145" s="76">
        <v>432</v>
      </c>
      <c r="G145" s="76">
        <v>706</v>
      </c>
      <c r="H145" s="76" t="s">
        <v>49</v>
      </c>
      <c r="I145" s="76" t="s">
        <v>49</v>
      </c>
      <c r="J145" s="76" t="s">
        <v>23</v>
      </c>
      <c r="K145" s="76">
        <v>2161</v>
      </c>
      <c r="L145" s="76">
        <v>7777</v>
      </c>
      <c r="M145" s="76" t="s">
        <v>24</v>
      </c>
      <c r="N145" s="76" t="s">
        <v>31</v>
      </c>
      <c r="O145" s="76" t="s">
        <v>25</v>
      </c>
      <c r="P145" s="76">
        <v>24370</v>
      </c>
      <c r="Q145" s="76">
        <v>12990</v>
      </c>
      <c r="R145" s="76">
        <v>11380</v>
      </c>
      <c r="S145" s="77">
        <f t="shared" si="8"/>
        <v>11.38</v>
      </c>
      <c r="T145" s="76">
        <v>1</v>
      </c>
      <c r="U145" s="76">
        <v>1</v>
      </c>
      <c r="V145" s="76"/>
      <c r="W145" s="76"/>
      <c r="X145" s="76"/>
      <c r="Y145" s="76"/>
      <c r="Z145" s="78" t="s">
        <v>27</v>
      </c>
      <c r="AA145" s="78" t="s">
        <v>27</v>
      </c>
    </row>
    <row r="146" spans="1:27" x14ac:dyDescent="0.25">
      <c r="A146" s="2">
        <v>145</v>
      </c>
      <c r="B146" s="2">
        <f t="shared" si="6"/>
        <v>5</v>
      </c>
      <c r="C146" s="2">
        <f t="shared" si="7"/>
        <v>4</v>
      </c>
      <c r="D146" s="76" t="s">
        <v>361</v>
      </c>
      <c r="E146" s="76" t="s">
        <v>362</v>
      </c>
      <c r="F146" s="76">
        <v>443</v>
      </c>
      <c r="G146" s="76">
        <v>721</v>
      </c>
      <c r="H146" s="76" t="s">
        <v>30</v>
      </c>
      <c r="I146" s="76" t="s">
        <v>30</v>
      </c>
      <c r="J146" s="76" t="s">
        <v>23</v>
      </c>
      <c r="K146" s="76">
        <v>2361</v>
      </c>
      <c r="L146" s="76">
        <v>7777</v>
      </c>
      <c r="M146" s="76" t="s">
        <v>24</v>
      </c>
      <c r="N146" s="76" t="s">
        <v>31</v>
      </c>
      <c r="O146" s="76" t="s">
        <v>43</v>
      </c>
      <c r="P146" s="76">
        <v>27220</v>
      </c>
      <c r="Q146" s="76">
        <v>11710</v>
      </c>
      <c r="R146" s="76">
        <v>15510</v>
      </c>
      <c r="S146" s="77">
        <f t="shared" si="8"/>
        <v>15.51</v>
      </c>
      <c r="T146" s="76">
        <v>1</v>
      </c>
      <c r="U146" s="76">
        <v>1</v>
      </c>
      <c r="V146" s="76"/>
      <c r="W146" s="76"/>
      <c r="X146" s="76"/>
      <c r="Y146" s="76"/>
      <c r="Z146" s="78" t="s">
        <v>27</v>
      </c>
      <c r="AA146" s="78" t="s">
        <v>27</v>
      </c>
    </row>
    <row r="147" spans="1:27" x14ac:dyDescent="0.25">
      <c r="A147" s="2">
        <v>146</v>
      </c>
      <c r="B147" s="2">
        <f t="shared" si="6"/>
        <v>5</v>
      </c>
      <c r="C147" s="2">
        <f t="shared" si="7"/>
        <v>4</v>
      </c>
      <c r="D147" s="76" t="s">
        <v>363</v>
      </c>
      <c r="E147" s="76" t="s">
        <v>364</v>
      </c>
      <c r="F147" s="76">
        <v>449</v>
      </c>
      <c r="G147" s="76">
        <v>728</v>
      </c>
      <c r="H147" s="76" t="s">
        <v>76</v>
      </c>
      <c r="I147" s="76" t="s">
        <v>76</v>
      </c>
      <c r="J147" s="76" t="s">
        <v>23</v>
      </c>
      <c r="K147" s="76">
        <v>2361</v>
      </c>
      <c r="L147" s="76">
        <v>7777</v>
      </c>
      <c r="M147" s="76" t="s">
        <v>24</v>
      </c>
      <c r="N147" s="76" t="s">
        <v>31</v>
      </c>
      <c r="O147" s="76" t="s">
        <v>25</v>
      </c>
      <c r="P147" s="76">
        <v>31300</v>
      </c>
      <c r="Q147" s="76">
        <v>12380</v>
      </c>
      <c r="R147" s="76">
        <v>18920</v>
      </c>
      <c r="S147" s="77">
        <f t="shared" si="8"/>
        <v>18.920000000000002</v>
      </c>
      <c r="T147" s="76">
        <v>1</v>
      </c>
      <c r="U147" s="76">
        <v>1</v>
      </c>
      <c r="V147" s="76"/>
      <c r="W147" s="76"/>
      <c r="X147" s="76"/>
      <c r="Y147" s="76"/>
      <c r="Z147" s="78" t="s">
        <v>27</v>
      </c>
      <c r="AA147" s="78" t="s">
        <v>27</v>
      </c>
    </row>
    <row r="148" spans="1:27" x14ac:dyDescent="0.25">
      <c r="A148" s="2">
        <v>147</v>
      </c>
      <c r="B148" s="2">
        <f t="shared" si="6"/>
        <v>5</v>
      </c>
      <c r="C148" s="2">
        <f t="shared" si="7"/>
        <v>4</v>
      </c>
      <c r="D148" s="76" t="s">
        <v>365</v>
      </c>
      <c r="E148" s="76" t="s">
        <v>366</v>
      </c>
      <c r="F148" s="76">
        <v>456</v>
      </c>
      <c r="G148" s="76">
        <v>741</v>
      </c>
      <c r="H148" s="76" t="s">
        <v>42</v>
      </c>
      <c r="I148" s="76" t="s">
        <v>42</v>
      </c>
      <c r="J148" s="76" t="s">
        <v>23</v>
      </c>
      <c r="K148" s="76">
        <v>2361</v>
      </c>
      <c r="L148" s="76">
        <v>7777</v>
      </c>
      <c r="M148" s="76" t="s">
        <v>24</v>
      </c>
      <c r="N148" s="76" t="s">
        <v>31</v>
      </c>
      <c r="O148" s="76" t="s">
        <v>25</v>
      </c>
      <c r="P148" s="76">
        <v>33780</v>
      </c>
      <c r="Q148" s="76">
        <v>12000</v>
      </c>
      <c r="R148" s="76">
        <v>21780</v>
      </c>
      <c r="S148" s="77">
        <f t="shared" si="8"/>
        <v>21.78</v>
      </c>
      <c r="T148" s="76">
        <v>1</v>
      </c>
      <c r="U148" s="76">
        <v>1</v>
      </c>
      <c r="V148" s="76"/>
      <c r="W148" s="76"/>
      <c r="X148" s="76"/>
      <c r="Y148" s="76"/>
      <c r="Z148" s="78" t="s">
        <v>27</v>
      </c>
      <c r="AA148" s="78" t="s">
        <v>27</v>
      </c>
    </row>
    <row r="149" spans="1:27" x14ac:dyDescent="0.25">
      <c r="A149" s="2">
        <v>148</v>
      </c>
      <c r="B149" s="2">
        <f t="shared" si="6"/>
        <v>5</v>
      </c>
      <c r="C149" s="2">
        <f t="shared" si="7"/>
        <v>4</v>
      </c>
      <c r="D149" s="76" t="s">
        <v>367</v>
      </c>
      <c r="E149" s="76" t="s">
        <v>368</v>
      </c>
      <c r="F149" s="76">
        <v>490</v>
      </c>
      <c r="G149" s="76">
        <v>760</v>
      </c>
      <c r="H149" s="76" t="s">
        <v>46</v>
      </c>
      <c r="I149" s="76" t="s">
        <v>46</v>
      </c>
      <c r="J149" s="76" t="s">
        <v>23</v>
      </c>
      <c r="K149" s="76">
        <v>2361</v>
      </c>
      <c r="L149" s="76">
        <v>7777</v>
      </c>
      <c r="M149" s="76" t="s">
        <v>24</v>
      </c>
      <c r="N149" s="76" t="s">
        <v>31</v>
      </c>
      <c r="O149" s="76" t="s">
        <v>43</v>
      </c>
      <c r="P149" s="76">
        <v>29180</v>
      </c>
      <c r="Q149" s="76">
        <v>12010</v>
      </c>
      <c r="R149" s="76">
        <v>17170</v>
      </c>
      <c r="S149" s="77">
        <f t="shared" si="8"/>
        <v>17.170000000000002</v>
      </c>
      <c r="T149" s="76">
        <v>1</v>
      </c>
      <c r="U149" s="76">
        <v>1</v>
      </c>
      <c r="V149" s="76"/>
      <c r="W149" s="76"/>
      <c r="X149" s="76"/>
      <c r="Y149" s="76"/>
      <c r="Z149" s="78" t="s">
        <v>27</v>
      </c>
      <c r="AA149" s="78" t="s">
        <v>27</v>
      </c>
    </row>
    <row r="150" spans="1:27" x14ac:dyDescent="0.25">
      <c r="A150" s="2">
        <v>149</v>
      </c>
      <c r="B150" s="2">
        <f t="shared" si="6"/>
        <v>5</v>
      </c>
      <c r="C150" s="2">
        <f t="shared" si="7"/>
        <v>4</v>
      </c>
      <c r="D150" s="76" t="s">
        <v>369</v>
      </c>
      <c r="E150" s="76" t="s">
        <v>370</v>
      </c>
      <c r="F150" s="76">
        <v>502</v>
      </c>
      <c r="G150" s="76">
        <v>783</v>
      </c>
      <c r="H150" s="76" t="s">
        <v>49</v>
      </c>
      <c r="I150" s="76" t="s">
        <v>49</v>
      </c>
      <c r="J150" s="76" t="s">
        <v>23</v>
      </c>
      <c r="K150" s="76">
        <v>2161</v>
      </c>
      <c r="L150" s="76">
        <v>7777</v>
      </c>
      <c r="M150" s="76" t="s">
        <v>24</v>
      </c>
      <c r="N150" s="76" t="s">
        <v>31</v>
      </c>
      <c r="O150" s="76" t="s">
        <v>25</v>
      </c>
      <c r="P150" s="76">
        <v>18360</v>
      </c>
      <c r="Q150" s="76">
        <v>12950</v>
      </c>
      <c r="R150" s="76">
        <v>5410</v>
      </c>
      <c r="S150" s="77">
        <f t="shared" si="8"/>
        <v>5.41</v>
      </c>
      <c r="T150" s="76">
        <v>1</v>
      </c>
      <c r="U150" s="76">
        <v>1</v>
      </c>
      <c r="V150" s="76"/>
      <c r="W150" s="76"/>
      <c r="X150" s="76"/>
      <c r="Y150" s="76"/>
      <c r="Z150" s="78" t="s">
        <v>27</v>
      </c>
      <c r="AA150" s="78" t="s">
        <v>27</v>
      </c>
    </row>
    <row r="151" spans="1:27" x14ac:dyDescent="0.25">
      <c r="A151" s="2">
        <v>150</v>
      </c>
      <c r="B151" s="2">
        <f t="shared" si="6"/>
        <v>5</v>
      </c>
      <c r="C151" s="2">
        <f t="shared" si="7"/>
        <v>4</v>
      </c>
      <c r="D151" s="76" t="s">
        <v>371</v>
      </c>
      <c r="E151" s="76" t="s">
        <v>372</v>
      </c>
      <c r="F151" s="76">
        <v>517</v>
      </c>
      <c r="G151" s="76">
        <v>4</v>
      </c>
      <c r="H151" s="76" t="s">
        <v>53</v>
      </c>
      <c r="I151" s="76" t="s">
        <v>53</v>
      </c>
      <c r="J151" s="76" t="s">
        <v>23</v>
      </c>
      <c r="K151" s="76">
        <v>2361</v>
      </c>
      <c r="L151" s="76">
        <v>7777</v>
      </c>
      <c r="M151" s="76" t="s">
        <v>24</v>
      </c>
      <c r="N151" s="76" t="s">
        <v>31</v>
      </c>
      <c r="O151" s="76" t="s">
        <v>25</v>
      </c>
      <c r="P151" s="76">
        <v>26380</v>
      </c>
      <c r="Q151" s="76">
        <v>12000</v>
      </c>
      <c r="R151" s="76">
        <v>14380</v>
      </c>
      <c r="S151" s="77">
        <f t="shared" si="8"/>
        <v>14.38</v>
      </c>
      <c r="T151" s="76">
        <v>1</v>
      </c>
      <c r="U151" s="76">
        <v>1</v>
      </c>
      <c r="V151" s="76"/>
      <c r="W151" s="76"/>
      <c r="X151" s="76"/>
      <c r="Y151" s="76"/>
      <c r="Z151" s="78" t="s">
        <v>27</v>
      </c>
      <c r="AA151" s="78" t="s">
        <v>27</v>
      </c>
    </row>
    <row r="152" spans="1:27" x14ac:dyDescent="0.25">
      <c r="A152" s="2">
        <v>151</v>
      </c>
      <c r="B152" s="2">
        <f t="shared" si="6"/>
        <v>5</v>
      </c>
      <c r="C152" s="2">
        <f t="shared" si="7"/>
        <v>4</v>
      </c>
      <c r="D152" s="76" t="s">
        <v>373</v>
      </c>
      <c r="E152" s="76" t="s">
        <v>374</v>
      </c>
      <c r="F152" s="76">
        <v>537</v>
      </c>
      <c r="G152" s="76">
        <v>33</v>
      </c>
      <c r="H152" s="76" t="s">
        <v>59</v>
      </c>
      <c r="I152" s="76" t="s">
        <v>87</v>
      </c>
      <c r="J152" s="76" t="s">
        <v>23</v>
      </c>
      <c r="K152" s="76">
        <v>2361</v>
      </c>
      <c r="L152" s="76">
        <v>7777</v>
      </c>
      <c r="M152" s="76" t="s">
        <v>24</v>
      </c>
      <c r="N152" s="76" t="s">
        <v>31</v>
      </c>
      <c r="O152" s="76" t="s">
        <v>25</v>
      </c>
      <c r="P152" s="76">
        <v>19190</v>
      </c>
      <c r="Q152" s="76">
        <v>12170</v>
      </c>
      <c r="R152" s="76">
        <v>7020</v>
      </c>
      <c r="S152" s="77">
        <f t="shared" si="8"/>
        <v>7.02</v>
      </c>
      <c r="T152" s="76">
        <v>1</v>
      </c>
      <c r="U152" s="76">
        <v>1</v>
      </c>
      <c r="V152" s="76"/>
      <c r="W152" s="76"/>
      <c r="X152" s="76"/>
      <c r="Y152" s="76"/>
      <c r="Z152" s="78" t="s">
        <v>27</v>
      </c>
      <c r="AA152" s="78" t="s">
        <v>27</v>
      </c>
    </row>
    <row r="153" spans="1:27" x14ac:dyDescent="0.25">
      <c r="A153" s="2">
        <v>152</v>
      </c>
      <c r="B153" s="2">
        <f t="shared" si="6"/>
        <v>5</v>
      </c>
      <c r="C153" s="2">
        <f t="shared" si="7"/>
        <v>4</v>
      </c>
      <c r="D153" s="76" t="s">
        <v>375</v>
      </c>
      <c r="E153" s="76" t="s">
        <v>376</v>
      </c>
      <c r="F153" s="76">
        <v>552</v>
      </c>
      <c r="G153" s="76">
        <v>43</v>
      </c>
      <c r="H153" s="76" t="s">
        <v>62</v>
      </c>
      <c r="I153" s="76" t="s">
        <v>62</v>
      </c>
      <c r="J153" s="76" t="s">
        <v>23</v>
      </c>
      <c r="K153" s="76">
        <v>2361</v>
      </c>
      <c r="L153" s="76">
        <v>7777</v>
      </c>
      <c r="M153" s="76" t="s">
        <v>24</v>
      </c>
      <c r="N153" s="76" t="s">
        <v>31</v>
      </c>
      <c r="O153" s="76" t="s">
        <v>25</v>
      </c>
      <c r="P153" s="76">
        <v>18440</v>
      </c>
      <c r="Q153" s="76">
        <v>12020</v>
      </c>
      <c r="R153" s="76">
        <v>6420</v>
      </c>
      <c r="S153" s="77">
        <f t="shared" si="8"/>
        <v>6.42</v>
      </c>
      <c r="T153" s="76">
        <v>1</v>
      </c>
      <c r="U153" s="76">
        <v>1</v>
      </c>
      <c r="V153" s="76"/>
      <c r="W153" s="76"/>
      <c r="X153" s="76"/>
      <c r="Y153" s="76"/>
      <c r="Z153" s="78" t="s">
        <v>27</v>
      </c>
      <c r="AA153" s="78" t="s">
        <v>27</v>
      </c>
    </row>
    <row r="154" spans="1:27" x14ac:dyDescent="0.25">
      <c r="A154" s="2">
        <v>153</v>
      </c>
      <c r="B154" s="2">
        <f t="shared" si="6"/>
        <v>5</v>
      </c>
      <c r="C154" s="2">
        <f t="shared" si="7"/>
        <v>5</v>
      </c>
      <c r="D154" s="76" t="s">
        <v>377</v>
      </c>
      <c r="E154" s="76" t="s">
        <v>378</v>
      </c>
      <c r="F154" s="76">
        <v>72</v>
      </c>
      <c r="G154" s="76">
        <v>129</v>
      </c>
      <c r="H154" s="76" t="s">
        <v>38</v>
      </c>
      <c r="I154" s="76" t="s">
        <v>38</v>
      </c>
      <c r="J154" s="76" t="s">
        <v>23</v>
      </c>
      <c r="K154" s="76">
        <v>2361</v>
      </c>
      <c r="L154" s="76">
        <v>7777</v>
      </c>
      <c r="M154" s="76" t="s">
        <v>24</v>
      </c>
      <c r="N154" s="76" t="s">
        <v>31</v>
      </c>
      <c r="O154" s="76" t="s">
        <v>25</v>
      </c>
      <c r="P154" s="76">
        <v>28930</v>
      </c>
      <c r="Q154" s="76">
        <v>12420</v>
      </c>
      <c r="R154" s="76">
        <v>16510</v>
      </c>
      <c r="S154" s="77">
        <f t="shared" si="8"/>
        <v>16.510000000000002</v>
      </c>
      <c r="T154" s="76">
        <v>1</v>
      </c>
      <c r="U154" s="76">
        <v>1</v>
      </c>
      <c r="V154" s="76"/>
      <c r="W154" s="76"/>
      <c r="X154" s="76"/>
      <c r="Y154" s="76"/>
      <c r="Z154" s="78" t="s">
        <v>27</v>
      </c>
      <c r="AA154" s="78" t="s">
        <v>27</v>
      </c>
    </row>
    <row r="155" spans="1:27" x14ac:dyDescent="0.25">
      <c r="A155" s="2">
        <v>154</v>
      </c>
      <c r="B155" s="2">
        <f t="shared" si="6"/>
        <v>5</v>
      </c>
      <c r="C155" s="2">
        <f t="shared" si="7"/>
        <v>5</v>
      </c>
      <c r="D155" s="76" t="s">
        <v>379</v>
      </c>
      <c r="E155" s="76" t="s">
        <v>380</v>
      </c>
      <c r="F155" s="76">
        <v>91</v>
      </c>
      <c r="G155" s="76">
        <v>114</v>
      </c>
      <c r="H155" s="76" t="s">
        <v>35</v>
      </c>
      <c r="I155" s="76" t="s">
        <v>35</v>
      </c>
      <c r="J155" s="76" t="s">
        <v>23</v>
      </c>
      <c r="K155" s="76">
        <v>2361</v>
      </c>
      <c r="L155" s="76">
        <v>7777</v>
      </c>
      <c r="M155" s="76" t="s">
        <v>24</v>
      </c>
      <c r="N155" s="76" t="s">
        <v>31</v>
      </c>
      <c r="O155" s="76" t="s">
        <v>43</v>
      </c>
      <c r="P155" s="76">
        <v>29410</v>
      </c>
      <c r="Q155" s="76">
        <v>13290</v>
      </c>
      <c r="R155" s="76">
        <v>16120</v>
      </c>
      <c r="S155" s="77">
        <f t="shared" si="8"/>
        <v>16.12</v>
      </c>
      <c r="T155" s="76">
        <v>1</v>
      </c>
      <c r="U155" s="76">
        <v>1</v>
      </c>
      <c r="V155" s="76"/>
      <c r="W155" s="76"/>
      <c r="X155" s="76"/>
      <c r="Y155" s="76"/>
      <c r="Z155" s="78" t="s">
        <v>27</v>
      </c>
      <c r="AA155" s="78" t="s">
        <v>27</v>
      </c>
    </row>
    <row r="156" spans="1:27" x14ac:dyDescent="0.25">
      <c r="A156" s="2">
        <v>155</v>
      </c>
      <c r="B156" s="2">
        <f t="shared" si="6"/>
        <v>5</v>
      </c>
      <c r="C156" s="2">
        <f t="shared" si="7"/>
        <v>5</v>
      </c>
      <c r="D156" s="76" t="s">
        <v>381</v>
      </c>
      <c r="E156" s="76" t="s">
        <v>382</v>
      </c>
      <c r="F156" s="76">
        <v>111</v>
      </c>
      <c r="G156" s="76">
        <v>153</v>
      </c>
      <c r="H156" s="76" t="s">
        <v>46</v>
      </c>
      <c r="I156" s="76" t="s">
        <v>46</v>
      </c>
      <c r="J156" s="76" t="s">
        <v>23</v>
      </c>
      <c r="K156" s="76">
        <v>2361</v>
      </c>
      <c r="L156" s="76">
        <v>7777</v>
      </c>
      <c r="M156" s="76" t="s">
        <v>24</v>
      </c>
      <c r="N156" s="76" t="s">
        <v>31</v>
      </c>
      <c r="O156" s="76" t="s">
        <v>25</v>
      </c>
      <c r="P156" s="76">
        <v>21080</v>
      </c>
      <c r="Q156" s="76">
        <v>12150</v>
      </c>
      <c r="R156" s="76">
        <v>8930</v>
      </c>
      <c r="S156" s="77">
        <f t="shared" si="8"/>
        <v>8.93</v>
      </c>
      <c r="T156" s="76">
        <v>1</v>
      </c>
      <c r="U156" s="76">
        <v>1</v>
      </c>
      <c r="V156" s="76"/>
      <c r="W156" s="76"/>
      <c r="X156" s="76"/>
      <c r="Y156" s="76"/>
      <c r="Z156" s="78" t="s">
        <v>27</v>
      </c>
      <c r="AA156" s="78" t="s">
        <v>27</v>
      </c>
    </row>
    <row r="157" spans="1:27" x14ac:dyDescent="0.25">
      <c r="A157" s="2">
        <v>156</v>
      </c>
      <c r="B157" s="2">
        <f t="shared" si="6"/>
        <v>5</v>
      </c>
      <c r="C157" s="2">
        <f t="shared" si="7"/>
        <v>5</v>
      </c>
      <c r="D157" s="76" t="s">
        <v>383</v>
      </c>
      <c r="E157" s="76" t="s">
        <v>384</v>
      </c>
      <c r="F157" s="76">
        <v>144</v>
      </c>
      <c r="G157" s="76">
        <v>189</v>
      </c>
      <c r="H157" s="76" t="s">
        <v>42</v>
      </c>
      <c r="I157" s="76" t="s">
        <v>42</v>
      </c>
      <c r="J157" s="76" t="s">
        <v>23</v>
      </c>
      <c r="K157" s="76">
        <v>2361</v>
      </c>
      <c r="L157" s="76">
        <v>7777</v>
      </c>
      <c r="M157" s="76" t="s">
        <v>24</v>
      </c>
      <c r="N157" s="76" t="s">
        <v>31</v>
      </c>
      <c r="O157" s="76" t="s">
        <v>25</v>
      </c>
      <c r="P157" s="76">
        <v>18060</v>
      </c>
      <c r="Q157" s="76">
        <v>12150</v>
      </c>
      <c r="R157" s="76">
        <v>5910</v>
      </c>
      <c r="S157" s="77">
        <f t="shared" si="8"/>
        <v>5.91</v>
      </c>
      <c r="T157" s="76">
        <v>1</v>
      </c>
      <c r="U157" s="76">
        <v>1</v>
      </c>
      <c r="V157" s="76"/>
      <c r="W157" s="76"/>
      <c r="X157" s="76"/>
      <c r="Y157" s="76"/>
      <c r="Z157" s="78" t="s">
        <v>27</v>
      </c>
      <c r="AA157" s="78" t="s">
        <v>27</v>
      </c>
    </row>
    <row r="158" spans="1:27" x14ac:dyDescent="0.25">
      <c r="A158" s="2">
        <v>157</v>
      </c>
      <c r="B158" s="2">
        <f t="shared" si="6"/>
        <v>5</v>
      </c>
      <c r="C158" s="2">
        <f t="shared" si="7"/>
        <v>5</v>
      </c>
      <c r="D158" s="76" t="s">
        <v>385</v>
      </c>
      <c r="E158" s="76" t="s">
        <v>386</v>
      </c>
      <c r="F158" s="76">
        <v>168</v>
      </c>
      <c r="G158" s="76">
        <v>211</v>
      </c>
      <c r="H158" s="76" t="s">
        <v>49</v>
      </c>
      <c r="I158" s="76" t="s">
        <v>49</v>
      </c>
      <c r="J158" s="76" t="s">
        <v>23</v>
      </c>
      <c r="K158" s="76">
        <v>2161</v>
      </c>
      <c r="L158" s="76">
        <v>7777</v>
      </c>
      <c r="M158" s="76" t="s">
        <v>24</v>
      </c>
      <c r="N158" s="76" t="s">
        <v>31</v>
      </c>
      <c r="O158" s="76" t="s">
        <v>25</v>
      </c>
      <c r="P158" s="76">
        <v>18650</v>
      </c>
      <c r="Q158" s="76">
        <v>13180</v>
      </c>
      <c r="R158" s="76">
        <v>5470</v>
      </c>
      <c r="S158" s="77">
        <f t="shared" si="8"/>
        <v>5.47</v>
      </c>
      <c r="T158" s="76">
        <v>1</v>
      </c>
      <c r="U158" s="76">
        <v>1</v>
      </c>
      <c r="V158" s="76"/>
      <c r="W158" s="76"/>
      <c r="X158" s="76"/>
      <c r="Y158" s="76"/>
      <c r="Z158" s="78" t="s">
        <v>27</v>
      </c>
      <c r="AA158" s="78" t="s">
        <v>27</v>
      </c>
    </row>
    <row r="159" spans="1:27" x14ac:dyDescent="0.25">
      <c r="A159" s="2">
        <v>158</v>
      </c>
      <c r="B159" s="2">
        <f t="shared" si="6"/>
        <v>5</v>
      </c>
      <c r="C159" s="2">
        <f t="shared" si="7"/>
        <v>5</v>
      </c>
      <c r="D159" s="76" t="s">
        <v>387</v>
      </c>
      <c r="E159" s="76" t="s">
        <v>388</v>
      </c>
      <c r="F159" s="76">
        <v>175</v>
      </c>
      <c r="G159" s="76">
        <v>215</v>
      </c>
      <c r="H159" s="76" t="s">
        <v>65</v>
      </c>
      <c r="I159" s="76">
        <v>1304</v>
      </c>
      <c r="J159" s="76" t="s">
        <v>23</v>
      </c>
      <c r="K159" s="76">
        <v>2361</v>
      </c>
      <c r="L159" s="76">
        <v>7777</v>
      </c>
      <c r="M159" s="76" t="s">
        <v>24</v>
      </c>
      <c r="N159" s="76" t="s">
        <v>31</v>
      </c>
      <c r="O159" s="76" t="s">
        <v>25</v>
      </c>
      <c r="P159" s="76">
        <v>16580</v>
      </c>
      <c r="Q159" s="76">
        <v>12180</v>
      </c>
      <c r="R159" s="76">
        <v>4400</v>
      </c>
      <c r="S159" s="77">
        <f t="shared" si="8"/>
        <v>4.4000000000000004</v>
      </c>
      <c r="T159" s="76">
        <v>1</v>
      </c>
      <c r="U159" s="76">
        <v>1</v>
      </c>
      <c r="V159" s="76"/>
      <c r="W159" s="76"/>
      <c r="X159" s="76"/>
      <c r="Y159" s="76"/>
      <c r="Z159" s="78" t="s">
        <v>27</v>
      </c>
      <c r="AA159" s="78" t="s">
        <v>27</v>
      </c>
    </row>
    <row r="160" spans="1:27" x14ac:dyDescent="0.25">
      <c r="A160" s="2">
        <v>159</v>
      </c>
      <c r="B160" s="2">
        <f t="shared" si="6"/>
        <v>5</v>
      </c>
      <c r="C160" s="2">
        <f t="shared" si="7"/>
        <v>5</v>
      </c>
      <c r="D160" s="76" t="s">
        <v>389</v>
      </c>
      <c r="E160" s="76" t="s">
        <v>390</v>
      </c>
      <c r="F160" s="76">
        <v>192</v>
      </c>
      <c r="G160" s="76">
        <v>236</v>
      </c>
      <c r="H160" s="76" t="s">
        <v>56</v>
      </c>
      <c r="I160" s="76">
        <v>1305</v>
      </c>
      <c r="J160" s="76" t="s">
        <v>23</v>
      </c>
      <c r="K160" s="76">
        <v>2361</v>
      </c>
      <c r="L160" s="76">
        <v>7777</v>
      </c>
      <c r="M160" s="76" t="s">
        <v>24</v>
      </c>
      <c r="N160" s="76" t="s">
        <v>31</v>
      </c>
      <c r="O160" s="76" t="s">
        <v>25</v>
      </c>
      <c r="P160" s="76">
        <v>19440</v>
      </c>
      <c r="Q160" s="76">
        <v>12180</v>
      </c>
      <c r="R160" s="76">
        <v>7260</v>
      </c>
      <c r="S160" s="77">
        <f t="shared" si="8"/>
        <v>7.26</v>
      </c>
      <c r="T160" s="76">
        <v>1</v>
      </c>
      <c r="U160" s="76">
        <v>1</v>
      </c>
      <c r="V160" s="76"/>
      <c r="W160" s="76"/>
      <c r="X160" s="76"/>
      <c r="Y160" s="76"/>
      <c r="Z160" s="78" t="s">
        <v>27</v>
      </c>
      <c r="AA160" s="78" t="s">
        <v>27</v>
      </c>
    </row>
    <row r="161" spans="1:27" x14ac:dyDescent="0.25">
      <c r="A161" s="2">
        <v>160</v>
      </c>
      <c r="B161" s="2">
        <f t="shared" si="6"/>
        <v>5</v>
      </c>
      <c r="C161" s="2">
        <f t="shared" si="7"/>
        <v>5</v>
      </c>
      <c r="D161" s="76" t="s">
        <v>391</v>
      </c>
      <c r="E161" s="76" t="s">
        <v>392</v>
      </c>
      <c r="F161" s="76">
        <v>193</v>
      </c>
      <c r="G161" s="76">
        <v>233</v>
      </c>
      <c r="H161" s="76" t="s">
        <v>70</v>
      </c>
      <c r="I161" s="76" t="s">
        <v>70</v>
      </c>
      <c r="J161" s="76" t="s">
        <v>23</v>
      </c>
      <c r="K161" s="76">
        <v>2361</v>
      </c>
      <c r="L161" s="76">
        <v>7777</v>
      </c>
      <c r="M161" s="76" t="s">
        <v>24</v>
      </c>
      <c r="N161" s="76" t="s">
        <v>31</v>
      </c>
      <c r="O161" s="76" t="s">
        <v>43</v>
      </c>
      <c r="P161" s="76">
        <v>23390</v>
      </c>
      <c r="Q161" s="76">
        <v>9850</v>
      </c>
      <c r="R161" s="76">
        <v>13540</v>
      </c>
      <c r="S161" s="77">
        <f t="shared" si="8"/>
        <v>13.54</v>
      </c>
      <c r="T161" s="76">
        <v>1</v>
      </c>
      <c r="U161" s="76">
        <v>1</v>
      </c>
      <c r="V161" s="76"/>
      <c r="W161" s="76"/>
      <c r="X161" s="76"/>
      <c r="Y161" s="76"/>
      <c r="Z161" s="78" t="s">
        <v>27</v>
      </c>
      <c r="AA161" s="78" t="s">
        <v>27</v>
      </c>
    </row>
    <row r="162" spans="1:27" x14ac:dyDescent="0.25">
      <c r="A162" s="2">
        <v>161</v>
      </c>
      <c r="B162" s="2">
        <f t="shared" si="6"/>
        <v>5</v>
      </c>
      <c r="C162" s="2">
        <f t="shared" si="7"/>
        <v>5</v>
      </c>
      <c r="D162" s="76" t="s">
        <v>393</v>
      </c>
      <c r="E162" s="76" t="s">
        <v>394</v>
      </c>
      <c r="F162" s="76">
        <v>204</v>
      </c>
      <c r="G162" s="76">
        <v>250</v>
      </c>
      <c r="H162" s="76" t="s">
        <v>53</v>
      </c>
      <c r="I162" s="76" t="s">
        <v>53</v>
      </c>
      <c r="J162" s="76" t="s">
        <v>23</v>
      </c>
      <c r="K162" s="76">
        <v>2361</v>
      </c>
      <c r="L162" s="76">
        <v>7777</v>
      </c>
      <c r="M162" s="76" t="s">
        <v>24</v>
      </c>
      <c r="N162" s="76" t="s">
        <v>31</v>
      </c>
      <c r="O162" s="76" t="s">
        <v>25</v>
      </c>
      <c r="P162" s="76">
        <v>20710</v>
      </c>
      <c r="Q162" s="76">
        <v>12000</v>
      </c>
      <c r="R162" s="76">
        <v>8710</v>
      </c>
      <c r="S162" s="77">
        <f t="shared" si="8"/>
        <v>8.7100000000000009</v>
      </c>
      <c r="T162" s="76">
        <v>1</v>
      </c>
      <c r="U162" s="76">
        <v>1</v>
      </c>
      <c r="V162" s="76"/>
      <c r="W162" s="76"/>
      <c r="X162" s="76"/>
      <c r="Y162" s="76"/>
      <c r="Z162" s="78" t="s">
        <v>27</v>
      </c>
      <c r="AA162" s="78" t="s">
        <v>27</v>
      </c>
    </row>
    <row r="163" spans="1:27" x14ac:dyDescent="0.25">
      <c r="A163" s="2">
        <v>162</v>
      </c>
      <c r="B163" s="2">
        <f t="shared" si="6"/>
        <v>5</v>
      </c>
      <c r="C163" s="2">
        <f t="shared" si="7"/>
        <v>5</v>
      </c>
      <c r="D163" s="76" t="s">
        <v>395</v>
      </c>
      <c r="E163" s="76" t="s">
        <v>396</v>
      </c>
      <c r="F163" s="76">
        <v>213</v>
      </c>
      <c r="G163" s="76">
        <v>268</v>
      </c>
      <c r="H163" s="76" t="s">
        <v>62</v>
      </c>
      <c r="I163" s="76" t="s">
        <v>62</v>
      </c>
      <c r="J163" s="76" t="s">
        <v>23</v>
      </c>
      <c r="K163" s="76">
        <v>2361</v>
      </c>
      <c r="L163" s="76">
        <v>7777</v>
      </c>
      <c r="M163" s="76" t="s">
        <v>24</v>
      </c>
      <c r="N163" s="76" t="s">
        <v>31</v>
      </c>
      <c r="O163" s="76" t="s">
        <v>25</v>
      </c>
      <c r="P163" s="76">
        <v>19870</v>
      </c>
      <c r="Q163" s="76">
        <v>12090</v>
      </c>
      <c r="R163" s="76">
        <v>7780</v>
      </c>
      <c r="S163" s="77">
        <f t="shared" si="8"/>
        <v>7.78</v>
      </c>
      <c r="T163" s="76">
        <v>1</v>
      </c>
      <c r="U163" s="76">
        <v>1</v>
      </c>
      <c r="V163" s="76"/>
      <c r="W163" s="76"/>
      <c r="X163" s="76"/>
      <c r="Y163" s="76"/>
      <c r="Z163" s="78" t="s">
        <v>27</v>
      </c>
      <c r="AA163" s="78" t="s">
        <v>27</v>
      </c>
    </row>
    <row r="164" spans="1:27" x14ac:dyDescent="0.25">
      <c r="A164" s="2">
        <v>163</v>
      </c>
      <c r="B164" s="2">
        <f t="shared" si="6"/>
        <v>5</v>
      </c>
      <c r="C164" s="2">
        <f t="shared" si="7"/>
        <v>5</v>
      </c>
      <c r="D164" s="76" t="s">
        <v>397</v>
      </c>
      <c r="E164" s="76" t="s">
        <v>398</v>
      </c>
      <c r="F164" s="76">
        <v>12</v>
      </c>
      <c r="G164" s="76">
        <v>280</v>
      </c>
      <c r="H164" s="76" t="s">
        <v>38</v>
      </c>
      <c r="I164" s="76" t="s">
        <v>38</v>
      </c>
      <c r="J164" s="76" t="s">
        <v>23</v>
      </c>
      <c r="K164" s="76">
        <v>2361</v>
      </c>
      <c r="L164" s="76">
        <v>7777</v>
      </c>
      <c r="M164" s="76" t="s">
        <v>24</v>
      </c>
      <c r="N164" s="76" t="s">
        <v>31</v>
      </c>
      <c r="O164" s="76" t="s">
        <v>25</v>
      </c>
      <c r="P164" s="76">
        <v>18020</v>
      </c>
      <c r="Q164" s="76">
        <v>12320</v>
      </c>
      <c r="R164" s="76">
        <v>5700</v>
      </c>
      <c r="S164" s="77">
        <f t="shared" si="8"/>
        <v>5.7</v>
      </c>
      <c r="T164" s="76">
        <v>1</v>
      </c>
      <c r="U164" s="76">
        <v>1</v>
      </c>
      <c r="V164" s="76"/>
      <c r="W164" s="76"/>
      <c r="X164" s="76"/>
      <c r="Y164" s="76"/>
      <c r="Z164" s="78" t="s">
        <v>27</v>
      </c>
      <c r="AA164" s="78" t="s">
        <v>27</v>
      </c>
    </row>
    <row r="165" spans="1:27" x14ac:dyDescent="0.25">
      <c r="A165" s="2">
        <v>164</v>
      </c>
      <c r="B165" s="2">
        <f t="shared" si="6"/>
        <v>5</v>
      </c>
      <c r="C165" s="2">
        <f t="shared" si="7"/>
        <v>5</v>
      </c>
      <c r="D165" s="76" t="s">
        <v>399</v>
      </c>
      <c r="E165" s="76" t="s">
        <v>400</v>
      </c>
      <c r="F165" s="76">
        <v>18</v>
      </c>
      <c r="G165" s="76">
        <v>6</v>
      </c>
      <c r="H165" s="76" t="s">
        <v>110</v>
      </c>
      <c r="I165" s="76" t="s">
        <v>110</v>
      </c>
      <c r="J165" s="76" t="s">
        <v>23</v>
      </c>
      <c r="K165" s="76">
        <v>2161</v>
      </c>
      <c r="L165" s="76">
        <v>7777</v>
      </c>
      <c r="M165" s="76" t="s">
        <v>24</v>
      </c>
      <c r="N165" s="76" t="s">
        <v>31</v>
      </c>
      <c r="O165" s="76" t="s">
        <v>25</v>
      </c>
      <c r="P165" s="76">
        <v>17340</v>
      </c>
      <c r="Q165" s="76">
        <v>10520</v>
      </c>
      <c r="R165" s="76">
        <v>6820</v>
      </c>
      <c r="S165" s="77">
        <f t="shared" si="8"/>
        <v>6.82</v>
      </c>
      <c r="T165" s="76">
        <v>1</v>
      </c>
      <c r="U165" s="76">
        <v>1</v>
      </c>
      <c r="V165" s="76"/>
      <c r="W165" s="76"/>
      <c r="X165" s="76"/>
      <c r="Y165" s="76"/>
      <c r="Z165" s="78" t="s">
        <v>27</v>
      </c>
      <c r="AA165" s="78" t="s">
        <v>27</v>
      </c>
    </row>
    <row r="166" spans="1:27" x14ac:dyDescent="0.25">
      <c r="A166" s="2">
        <v>165</v>
      </c>
      <c r="B166" s="2">
        <f t="shared" si="6"/>
        <v>5</v>
      </c>
      <c r="C166" s="2">
        <f t="shared" si="7"/>
        <v>5</v>
      </c>
      <c r="D166" s="76" t="s">
        <v>401</v>
      </c>
      <c r="E166" s="76" t="s">
        <v>402</v>
      </c>
      <c r="F166" s="76">
        <v>224</v>
      </c>
      <c r="G166" s="76">
        <v>11</v>
      </c>
      <c r="H166" s="76" t="s">
        <v>35</v>
      </c>
      <c r="I166" s="76" t="s">
        <v>35</v>
      </c>
      <c r="J166" s="76" t="s">
        <v>23</v>
      </c>
      <c r="K166" s="76">
        <v>2361</v>
      </c>
      <c r="L166" s="76">
        <v>7777</v>
      </c>
      <c r="M166" s="76" t="s">
        <v>24</v>
      </c>
      <c r="N166" s="76" t="s">
        <v>31</v>
      </c>
      <c r="O166" s="76" t="s">
        <v>43</v>
      </c>
      <c r="P166" s="76">
        <v>24690</v>
      </c>
      <c r="Q166" s="76">
        <v>13080</v>
      </c>
      <c r="R166" s="76">
        <v>11610</v>
      </c>
      <c r="S166" s="77">
        <f t="shared" si="8"/>
        <v>11.61</v>
      </c>
      <c r="T166" s="76">
        <v>1</v>
      </c>
      <c r="U166" s="76">
        <v>1</v>
      </c>
      <c r="V166" s="76"/>
      <c r="W166" s="76"/>
      <c r="X166" s="76"/>
      <c r="Y166" s="76"/>
      <c r="Z166" s="78" t="s">
        <v>27</v>
      </c>
      <c r="AA166" s="78" t="s">
        <v>27</v>
      </c>
    </row>
    <row r="167" spans="1:27" x14ac:dyDescent="0.25">
      <c r="A167" s="2">
        <v>166</v>
      </c>
      <c r="B167" s="2">
        <f t="shared" si="6"/>
        <v>5</v>
      </c>
      <c r="C167" s="2">
        <f t="shared" si="7"/>
        <v>5</v>
      </c>
      <c r="D167" s="76" t="s">
        <v>403</v>
      </c>
      <c r="E167" s="76" t="s">
        <v>404</v>
      </c>
      <c r="F167" s="76">
        <v>229</v>
      </c>
      <c r="G167" s="76">
        <v>285</v>
      </c>
      <c r="H167" s="76" t="s">
        <v>30</v>
      </c>
      <c r="I167" s="76" t="s">
        <v>30</v>
      </c>
      <c r="J167" s="76" t="s">
        <v>23</v>
      </c>
      <c r="K167" s="76">
        <v>2361</v>
      </c>
      <c r="L167" s="76">
        <v>7777</v>
      </c>
      <c r="M167" s="76" t="s">
        <v>24</v>
      </c>
      <c r="N167" s="76" t="s">
        <v>31</v>
      </c>
      <c r="O167" s="76" t="s">
        <v>43</v>
      </c>
      <c r="P167" s="76">
        <v>23710</v>
      </c>
      <c r="Q167" s="76">
        <v>11690</v>
      </c>
      <c r="R167" s="76">
        <v>12020</v>
      </c>
      <c r="S167" s="77">
        <f t="shared" si="8"/>
        <v>12.02</v>
      </c>
      <c r="T167" s="76">
        <v>1</v>
      </c>
      <c r="U167" s="76">
        <v>1</v>
      </c>
      <c r="V167" s="76"/>
      <c r="W167" s="76"/>
      <c r="X167" s="76"/>
      <c r="Y167" s="76"/>
      <c r="Z167" s="78" t="s">
        <v>27</v>
      </c>
      <c r="AA167" s="78" t="s">
        <v>27</v>
      </c>
    </row>
    <row r="168" spans="1:27" x14ac:dyDescent="0.25">
      <c r="A168" s="2">
        <v>167</v>
      </c>
      <c r="B168" s="2">
        <f t="shared" si="6"/>
        <v>5</v>
      </c>
      <c r="C168" s="2">
        <f t="shared" si="7"/>
        <v>5</v>
      </c>
      <c r="D168" s="76" t="s">
        <v>405</v>
      </c>
      <c r="E168" s="76" t="s">
        <v>406</v>
      </c>
      <c r="F168" s="76">
        <v>233</v>
      </c>
      <c r="G168" s="76">
        <v>286</v>
      </c>
      <c r="H168" s="76" t="s">
        <v>76</v>
      </c>
      <c r="I168" s="76" t="s">
        <v>76</v>
      </c>
      <c r="J168" s="76" t="s">
        <v>23</v>
      </c>
      <c r="K168" s="76">
        <v>2161</v>
      </c>
      <c r="L168" s="76">
        <v>7777</v>
      </c>
      <c r="M168" s="76" t="s">
        <v>24</v>
      </c>
      <c r="N168" s="76" t="s">
        <v>31</v>
      </c>
      <c r="O168" s="76" t="s">
        <v>25</v>
      </c>
      <c r="P168" s="76">
        <v>16430</v>
      </c>
      <c r="Q168" s="76">
        <v>12120</v>
      </c>
      <c r="R168" s="76">
        <v>4310</v>
      </c>
      <c r="S168" s="77">
        <f t="shared" si="8"/>
        <v>4.3099999999999996</v>
      </c>
      <c r="T168" s="76">
        <v>1</v>
      </c>
      <c r="U168" s="76">
        <v>1</v>
      </c>
      <c r="V168" s="76"/>
      <c r="W168" s="76"/>
      <c r="X168" s="76"/>
      <c r="Y168" s="76"/>
      <c r="Z168" s="78" t="s">
        <v>27</v>
      </c>
      <c r="AA168" s="78" t="s">
        <v>27</v>
      </c>
    </row>
    <row r="169" spans="1:27" x14ac:dyDescent="0.25">
      <c r="A169" s="2">
        <v>168</v>
      </c>
      <c r="B169" s="2">
        <f t="shared" si="6"/>
        <v>5</v>
      </c>
      <c r="C169" s="2">
        <f t="shared" si="7"/>
        <v>5</v>
      </c>
      <c r="D169" s="76" t="s">
        <v>407</v>
      </c>
      <c r="E169" s="76" t="s">
        <v>408</v>
      </c>
      <c r="F169" s="76">
        <v>250</v>
      </c>
      <c r="G169" s="76">
        <v>308</v>
      </c>
      <c r="H169" s="76" t="s">
        <v>42</v>
      </c>
      <c r="I169" s="76" t="s">
        <v>42</v>
      </c>
      <c r="J169" s="76" t="s">
        <v>23</v>
      </c>
      <c r="K169" s="76">
        <v>2161</v>
      </c>
      <c r="L169" s="76">
        <v>7777</v>
      </c>
      <c r="M169" s="76" t="s">
        <v>24</v>
      </c>
      <c r="N169" s="76" t="s">
        <v>31</v>
      </c>
      <c r="O169" s="76" t="s">
        <v>25</v>
      </c>
      <c r="P169" s="76">
        <v>28100</v>
      </c>
      <c r="Q169" s="76">
        <v>12090</v>
      </c>
      <c r="R169" s="76">
        <v>16010</v>
      </c>
      <c r="S169" s="77">
        <f t="shared" si="8"/>
        <v>16.010000000000002</v>
      </c>
      <c r="T169" s="76">
        <v>1</v>
      </c>
      <c r="U169" s="76">
        <v>1</v>
      </c>
      <c r="V169" s="76"/>
      <c r="W169" s="76"/>
      <c r="X169" s="76"/>
      <c r="Y169" s="76"/>
      <c r="Z169" s="78" t="s">
        <v>27</v>
      </c>
      <c r="AA169" s="78" t="s">
        <v>27</v>
      </c>
    </row>
    <row r="170" spans="1:27" x14ac:dyDescent="0.25">
      <c r="A170" s="2">
        <v>169</v>
      </c>
      <c r="B170" s="2">
        <f t="shared" si="6"/>
        <v>5</v>
      </c>
      <c r="C170" s="2">
        <f t="shared" si="7"/>
        <v>5</v>
      </c>
      <c r="D170" s="76" t="s">
        <v>409</v>
      </c>
      <c r="E170" s="76" t="s">
        <v>410</v>
      </c>
      <c r="F170" s="76">
        <v>346</v>
      </c>
      <c r="G170" s="76">
        <v>406</v>
      </c>
      <c r="H170" s="76" t="s">
        <v>35</v>
      </c>
      <c r="I170" s="76" t="s">
        <v>35</v>
      </c>
      <c r="J170" s="76" t="s">
        <v>23</v>
      </c>
      <c r="K170" s="76">
        <v>2161</v>
      </c>
      <c r="L170" s="76">
        <v>7777</v>
      </c>
      <c r="M170" s="76" t="s">
        <v>24</v>
      </c>
      <c r="N170" s="76" t="s">
        <v>31</v>
      </c>
      <c r="O170" s="76" t="s">
        <v>25</v>
      </c>
      <c r="P170" s="76">
        <v>20430</v>
      </c>
      <c r="Q170" s="76">
        <v>12910</v>
      </c>
      <c r="R170" s="76">
        <v>7520</v>
      </c>
      <c r="S170" s="77">
        <f t="shared" si="8"/>
        <v>7.52</v>
      </c>
      <c r="T170" s="76">
        <v>1</v>
      </c>
      <c r="U170" s="76">
        <v>1</v>
      </c>
      <c r="V170" s="76"/>
      <c r="W170" s="76"/>
      <c r="X170" s="76"/>
      <c r="Y170" s="76"/>
      <c r="Z170" s="78" t="s">
        <v>27</v>
      </c>
      <c r="AA170" s="78" t="s">
        <v>27</v>
      </c>
    </row>
    <row r="171" spans="1:27" x14ac:dyDescent="0.25">
      <c r="A171" s="2">
        <v>170</v>
      </c>
      <c r="B171" s="2">
        <f t="shared" si="6"/>
        <v>5</v>
      </c>
      <c r="C171" s="2">
        <f t="shared" si="7"/>
        <v>5</v>
      </c>
      <c r="D171" s="76" t="s">
        <v>411</v>
      </c>
      <c r="E171" s="76" t="s">
        <v>412</v>
      </c>
      <c r="F171" s="76">
        <v>393</v>
      </c>
      <c r="G171" s="76">
        <v>467</v>
      </c>
      <c r="H171" s="76" t="s">
        <v>62</v>
      </c>
      <c r="I171" s="76" t="s">
        <v>62</v>
      </c>
      <c r="J171" s="76" t="s">
        <v>23</v>
      </c>
      <c r="K171" s="76">
        <v>2161</v>
      </c>
      <c r="L171" s="76">
        <v>7777</v>
      </c>
      <c r="M171" s="76" t="s">
        <v>24</v>
      </c>
      <c r="N171" s="76" t="s">
        <v>31</v>
      </c>
      <c r="O171" s="76" t="s">
        <v>25</v>
      </c>
      <c r="P171" s="76">
        <v>28000</v>
      </c>
      <c r="Q171" s="76">
        <v>12090</v>
      </c>
      <c r="R171" s="76">
        <v>15910</v>
      </c>
      <c r="S171" s="77">
        <f t="shared" si="8"/>
        <v>15.91</v>
      </c>
      <c r="T171" s="76">
        <v>1</v>
      </c>
      <c r="U171" s="76">
        <v>1</v>
      </c>
      <c r="V171" s="76" t="s">
        <v>413</v>
      </c>
      <c r="W171" s="76"/>
      <c r="X171" s="76"/>
      <c r="Y171" s="76"/>
      <c r="Z171" s="78" t="s">
        <v>27</v>
      </c>
      <c r="AA171" s="78" t="s">
        <v>27</v>
      </c>
    </row>
    <row r="172" spans="1:27" x14ac:dyDescent="0.25">
      <c r="A172" s="2">
        <v>171</v>
      </c>
      <c r="B172" s="2">
        <f t="shared" si="6"/>
        <v>5</v>
      </c>
      <c r="C172" s="2">
        <f t="shared" si="7"/>
        <v>5</v>
      </c>
      <c r="D172" s="76" t="s">
        <v>414</v>
      </c>
      <c r="E172" s="76" t="s">
        <v>415</v>
      </c>
      <c r="F172" s="76">
        <v>394</v>
      </c>
      <c r="G172" s="76">
        <v>453</v>
      </c>
      <c r="H172" s="76" t="s">
        <v>76</v>
      </c>
      <c r="I172" s="76" t="s">
        <v>76</v>
      </c>
      <c r="J172" s="76" t="s">
        <v>23</v>
      </c>
      <c r="K172" s="76">
        <v>2161</v>
      </c>
      <c r="L172" s="76">
        <v>7777</v>
      </c>
      <c r="M172" s="76" t="s">
        <v>24</v>
      </c>
      <c r="N172" s="76" t="s">
        <v>31</v>
      </c>
      <c r="O172" s="76" t="s">
        <v>25</v>
      </c>
      <c r="P172" s="76">
        <v>24950</v>
      </c>
      <c r="Q172" s="76">
        <v>12220</v>
      </c>
      <c r="R172" s="76">
        <v>12730</v>
      </c>
      <c r="S172" s="77">
        <f t="shared" si="8"/>
        <v>12.73</v>
      </c>
      <c r="T172" s="76">
        <v>1</v>
      </c>
      <c r="U172" s="76">
        <v>1</v>
      </c>
      <c r="V172" s="76"/>
      <c r="W172" s="76"/>
      <c r="X172" s="76"/>
      <c r="Y172" s="76"/>
      <c r="Z172" s="78" t="s">
        <v>27</v>
      </c>
      <c r="AA172" s="78" t="s">
        <v>27</v>
      </c>
    </row>
    <row r="173" spans="1:27" x14ac:dyDescent="0.25">
      <c r="A173" s="2">
        <v>172</v>
      </c>
      <c r="B173" s="2">
        <f t="shared" si="6"/>
        <v>5</v>
      </c>
      <c r="C173" s="2">
        <f t="shared" si="7"/>
        <v>5</v>
      </c>
      <c r="D173" s="76" t="s">
        <v>416</v>
      </c>
      <c r="E173" s="76" t="s">
        <v>417</v>
      </c>
      <c r="F173" s="76">
        <v>415</v>
      </c>
      <c r="G173" s="76">
        <v>446</v>
      </c>
      <c r="H173" s="76" t="s">
        <v>53</v>
      </c>
      <c r="I173" s="76" t="s">
        <v>53</v>
      </c>
      <c r="J173" s="76" t="s">
        <v>23</v>
      </c>
      <c r="K173" s="76">
        <v>2361</v>
      </c>
      <c r="L173" s="76">
        <v>7777</v>
      </c>
      <c r="M173" s="76" t="s">
        <v>24</v>
      </c>
      <c r="N173" s="76" t="s">
        <v>31</v>
      </c>
      <c r="O173" s="76" t="s">
        <v>43</v>
      </c>
      <c r="P173" s="76">
        <v>28930</v>
      </c>
      <c r="Q173" s="76">
        <v>11980</v>
      </c>
      <c r="R173" s="76">
        <v>16950</v>
      </c>
      <c r="S173" s="77">
        <f t="shared" si="8"/>
        <v>16.95</v>
      </c>
      <c r="T173" s="76">
        <v>1</v>
      </c>
      <c r="U173" s="76">
        <v>1</v>
      </c>
      <c r="V173" s="76"/>
      <c r="W173" s="76"/>
      <c r="X173" s="76"/>
      <c r="Y173" s="76"/>
      <c r="Z173" s="78" t="s">
        <v>27</v>
      </c>
      <c r="AA173" s="78" t="s">
        <v>27</v>
      </c>
    </row>
    <row r="174" spans="1:27" x14ac:dyDescent="0.25">
      <c r="A174" s="2">
        <v>173</v>
      </c>
      <c r="B174" s="2">
        <f t="shared" si="6"/>
        <v>5</v>
      </c>
      <c r="C174" s="2">
        <f t="shared" si="7"/>
        <v>5</v>
      </c>
      <c r="D174" s="76" t="s">
        <v>418</v>
      </c>
      <c r="E174" s="76" t="s">
        <v>419</v>
      </c>
      <c r="F174" s="76">
        <v>416</v>
      </c>
      <c r="G174" s="76">
        <v>481</v>
      </c>
      <c r="H174" s="76" t="s">
        <v>110</v>
      </c>
      <c r="I174" s="76" t="s">
        <v>110</v>
      </c>
      <c r="J174" s="76" t="s">
        <v>23</v>
      </c>
      <c r="K174" s="76">
        <v>2161</v>
      </c>
      <c r="L174" s="76">
        <v>7777</v>
      </c>
      <c r="M174" s="76" t="s">
        <v>24</v>
      </c>
      <c r="N174" s="76" t="s">
        <v>31</v>
      </c>
      <c r="O174" s="76" t="s">
        <v>25</v>
      </c>
      <c r="P174" s="76">
        <v>23980</v>
      </c>
      <c r="Q174" s="76">
        <v>10520</v>
      </c>
      <c r="R174" s="76">
        <v>13460</v>
      </c>
      <c r="S174" s="77">
        <f t="shared" si="8"/>
        <v>13.46</v>
      </c>
      <c r="T174" s="76">
        <v>1</v>
      </c>
      <c r="U174" s="76">
        <v>1</v>
      </c>
      <c r="V174" s="76"/>
      <c r="W174" s="76"/>
      <c r="X174" s="76"/>
      <c r="Y174" s="76"/>
      <c r="Z174" s="78" t="s">
        <v>27</v>
      </c>
      <c r="AA174" s="78" t="s">
        <v>27</v>
      </c>
    </row>
    <row r="175" spans="1:27" x14ac:dyDescent="0.25">
      <c r="A175" s="2">
        <v>174</v>
      </c>
      <c r="B175" s="2">
        <f t="shared" si="6"/>
        <v>5</v>
      </c>
      <c r="C175" s="2">
        <f t="shared" si="7"/>
        <v>5</v>
      </c>
      <c r="D175" s="76" t="s">
        <v>420</v>
      </c>
      <c r="E175" s="76" t="s">
        <v>421</v>
      </c>
      <c r="F175" s="76">
        <v>488</v>
      </c>
      <c r="G175" s="76">
        <v>520</v>
      </c>
      <c r="H175" s="76" t="s">
        <v>38</v>
      </c>
      <c r="I175" s="76" t="s">
        <v>38</v>
      </c>
      <c r="J175" s="76" t="s">
        <v>23</v>
      </c>
      <c r="K175" s="76">
        <v>2161</v>
      </c>
      <c r="L175" s="76">
        <v>7777</v>
      </c>
      <c r="M175" s="76" t="s">
        <v>24</v>
      </c>
      <c r="N175" s="76" t="s">
        <v>31</v>
      </c>
      <c r="O175" s="76" t="s">
        <v>43</v>
      </c>
      <c r="P175" s="76">
        <v>29410</v>
      </c>
      <c r="Q175" s="76">
        <v>12280</v>
      </c>
      <c r="R175" s="76">
        <v>17130</v>
      </c>
      <c r="S175" s="77">
        <f t="shared" si="8"/>
        <v>17.13</v>
      </c>
      <c r="T175" s="76">
        <v>1</v>
      </c>
      <c r="U175" s="76">
        <v>1</v>
      </c>
      <c r="V175" s="76"/>
      <c r="W175" s="76"/>
      <c r="X175" s="76"/>
      <c r="Y175" s="76"/>
      <c r="Z175" s="78" t="s">
        <v>27</v>
      </c>
      <c r="AA175" s="78" t="s">
        <v>27</v>
      </c>
    </row>
    <row r="176" spans="1:27" x14ac:dyDescent="0.25">
      <c r="A176" s="2">
        <v>175</v>
      </c>
      <c r="B176" s="2">
        <f t="shared" si="6"/>
        <v>5</v>
      </c>
      <c r="C176" s="2">
        <f t="shared" si="7"/>
        <v>5</v>
      </c>
      <c r="D176" s="76" t="s">
        <v>422</v>
      </c>
      <c r="E176" s="76" t="s">
        <v>423</v>
      </c>
      <c r="F176" s="76">
        <v>508</v>
      </c>
      <c r="G176" s="76">
        <v>573</v>
      </c>
      <c r="H176" s="76" t="s">
        <v>94</v>
      </c>
      <c r="I176" s="76">
        <v>1333</v>
      </c>
      <c r="J176" s="76" t="s">
        <v>23</v>
      </c>
      <c r="K176" s="76">
        <v>2161</v>
      </c>
      <c r="L176" s="76">
        <v>7777</v>
      </c>
      <c r="M176" s="76" t="s">
        <v>24</v>
      </c>
      <c r="N176" s="76" t="s">
        <v>31</v>
      </c>
      <c r="O176" s="76" t="s">
        <v>25</v>
      </c>
      <c r="P176" s="76">
        <v>16070</v>
      </c>
      <c r="Q176" s="76">
        <v>11710</v>
      </c>
      <c r="R176" s="76">
        <v>4360</v>
      </c>
      <c r="S176" s="77">
        <f t="shared" si="8"/>
        <v>4.3600000000000003</v>
      </c>
      <c r="T176" s="76">
        <v>1</v>
      </c>
      <c r="U176" s="76">
        <v>1</v>
      </c>
      <c r="V176" s="76"/>
      <c r="W176" s="76"/>
      <c r="X176" s="76"/>
      <c r="Y176" s="76"/>
      <c r="Z176" s="78" t="s">
        <v>27</v>
      </c>
      <c r="AA176" s="78" t="s">
        <v>27</v>
      </c>
    </row>
    <row r="177" spans="1:27" x14ac:dyDescent="0.25">
      <c r="A177" s="2">
        <v>176</v>
      </c>
      <c r="B177" s="2">
        <f t="shared" si="6"/>
        <v>5</v>
      </c>
      <c r="C177" s="2">
        <f t="shared" si="7"/>
        <v>5</v>
      </c>
      <c r="D177" s="76" t="s">
        <v>424</v>
      </c>
      <c r="E177" s="76" t="s">
        <v>425</v>
      </c>
      <c r="F177" s="76">
        <v>530</v>
      </c>
      <c r="G177" s="76">
        <v>593</v>
      </c>
      <c r="H177" s="76" t="s">
        <v>59</v>
      </c>
      <c r="I177" s="76" t="s">
        <v>87</v>
      </c>
      <c r="J177" s="76" t="s">
        <v>23</v>
      </c>
      <c r="K177" s="76">
        <v>2361</v>
      </c>
      <c r="L177" s="76">
        <v>7777</v>
      </c>
      <c r="M177" s="76" t="s">
        <v>24</v>
      </c>
      <c r="N177" s="76" t="s">
        <v>31</v>
      </c>
      <c r="O177" s="76" t="s">
        <v>25</v>
      </c>
      <c r="P177" s="76">
        <v>23050</v>
      </c>
      <c r="Q177" s="76">
        <v>12170</v>
      </c>
      <c r="R177" s="76">
        <v>10880</v>
      </c>
      <c r="S177" s="77">
        <f t="shared" si="8"/>
        <v>10.88</v>
      </c>
      <c r="T177" s="76">
        <v>1</v>
      </c>
      <c r="U177" s="76">
        <v>1</v>
      </c>
      <c r="V177" s="76"/>
      <c r="W177" s="76"/>
      <c r="X177" s="76"/>
      <c r="Y177" s="76"/>
      <c r="Z177" s="78" t="s">
        <v>27</v>
      </c>
      <c r="AA177" s="78" t="s">
        <v>27</v>
      </c>
    </row>
    <row r="178" spans="1:27" x14ac:dyDescent="0.25">
      <c r="A178" s="2">
        <v>177</v>
      </c>
      <c r="B178" s="2">
        <f t="shared" si="6"/>
        <v>5</v>
      </c>
      <c r="C178" s="2">
        <f t="shared" si="7"/>
        <v>5</v>
      </c>
      <c r="D178" s="76" t="s">
        <v>426</v>
      </c>
      <c r="E178" s="76" t="s">
        <v>427</v>
      </c>
      <c r="F178" s="76">
        <v>533</v>
      </c>
      <c r="G178" s="76">
        <v>596</v>
      </c>
      <c r="H178" s="76" t="s">
        <v>42</v>
      </c>
      <c r="I178" s="76" t="s">
        <v>42</v>
      </c>
      <c r="J178" s="76" t="s">
        <v>23</v>
      </c>
      <c r="K178" s="76">
        <v>2161</v>
      </c>
      <c r="L178" s="76">
        <v>7777</v>
      </c>
      <c r="M178" s="76" t="s">
        <v>24</v>
      </c>
      <c r="N178" s="76" t="s">
        <v>31</v>
      </c>
      <c r="O178" s="76" t="s">
        <v>25</v>
      </c>
      <c r="P178" s="76">
        <v>25160</v>
      </c>
      <c r="Q178" s="76">
        <v>11990</v>
      </c>
      <c r="R178" s="76">
        <v>13170</v>
      </c>
      <c r="S178" s="77">
        <f t="shared" si="8"/>
        <v>13.17</v>
      </c>
      <c r="T178" s="76">
        <v>1</v>
      </c>
      <c r="U178" s="76">
        <v>1</v>
      </c>
      <c r="V178" s="76"/>
      <c r="W178" s="76"/>
      <c r="X178" s="76"/>
      <c r="Y178" s="76"/>
      <c r="Z178" s="78" t="s">
        <v>27</v>
      </c>
      <c r="AA178" s="78" t="s">
        <v>27</v>
      </c>
    </row>
    <row r="179" spans="1:27" x14ac:dyDescent="0.25">
      <c r="A179" s="2">
        <v>178</v>
      </c>
      <c r="B179" s="2">
        <f t="shared" si="6"/>
        <v>5</v>
      </c>
      <c r="C179" s="2">
        <f t="shared" si="7"/>
        <v>5</v>
      </c>
      <c r="D179" s="76" t="s">
        <v>428</v>
      </c>
      <c r="E179" s="76" t="s">
        <v>429</v>
      </c>
      <c r="F179" s="76">
        <v>558</v>
      </c>
      <c r="G179" s="76">
        <v>615</v>
      </c>
      <c r="H179" s="76" t="s">
        <v>30</v>
      </c>
      <c r="I179" s="76" t="s">
        <v>30</v>
      </c>
      <c r="J179" s="76" t="s">
        <v>23</v>
      </c>
      <c r="K179" s="76">
        <v>2161</v>
      </c>
      <c r="L179" s="76">
        <v>7777</v>
      </c>
      <c r="M179" s="76" t="s">
        <v>24</v>
      </c>
      <c r="N179" s="76" t="s">
        <v>31</v>
      </c>
      <c r="O179" s="76" t="s">
        <v>43</v>
      </c>
      <c r="P179" s="76">
        <v>22400</v>
      </c>
      <c r="Q179" s="76">
        <v>11730</v>
      </c>
      <c r="R179" s="76">
        <v>10670</v>
      </c>
      <c r="S179" s="77">
        <f t="shared" si="8"/>
        <v>10.67</v>
      </c>
      <c r="T179" s="76">
        <v>1</v>
      </c>
      <c r="U179" s="76">
        <v>1</v>
      </c>
      <c r="V179" s="76"/>
      <c r="W179" s="76"/>
      <c r="X179" s="76"/>
      <c r="Y179" s="76"/>
      <c r="Z179" s="78" t="s">
        <v>27</v>
      </c>
      <c r="AA179" s="78" t="s">
        <v>27</v>
      </c>
    </row>
    <row r="180" spans="1:27" x14ac:dyDescent="0.25">
      <c r="A180" s="2">
        <v>179</v>
      </c>
      <c r="B180" s="2">
        <f t="shared" si="6"/>
        <v>5</v>
      </c>
      <c r="C180" s="2">
        <f t="shared" si="7"/>
        <v>5</v>
      </c>
      <c r="D180" s="76" t="s">
        <v>430</v>
      </c>
      <c r="E180" s="76" t="s">
        <v>431</v>
      </c>
      <c r="F180" s="76">
        <v>564</v>
      </c>
      <c r="G180" s="76">
        <v>623</v>
      </c>
      <c r="H180" s="76" t="s">
        <v>46</v>
      </c>
      <c r="I180" s="76" t="s">
        <v>46</v>
      </c>
      <c r="J180" s="76" t="s">
        <v>23</v>
      </c>
      <c r="K180" s="76">
        <v>2161</v>
      </c>
      <c r="L180" s="76">
        <v>7777</v>
      </c>
      <c r="M180" s="76" t="s">
        <v>24</v>
      </c>
      <c r="N180" s="76" t="s">
        <v>31</v>
      </c>
      <c r="O180" s="76" t="s">
        <v>43</v>
      </c>
      <c r="P180" s="76">
        <v>29890</v>
      </c>
      <c r="Q180" s="76">
        <v>12220</v>
      </c>
      <c r="R180" s="76">
        <v>17670</v>
      </c>
      <c r="S180" s="77">
        <f t="shared" si="8"/>
        <v>17.670000000000002</v>
      </c>
      <c r="T180" s="76">
        <v>1</v>
      </c>
      <c r="U180" s="76">
        <v>1</v>
      </c>
      <c r="V180" s="76"/>
      <c r="W180" s="76"/>
      <c r="X180" s="76"/>
      <c r="Y180" s="76"/>
      <c r="Z180" s="78" t="s">
        <v>27</v>
      </c>
      <c r="AA180" s="78" t="s">
        <v>27</v>
      </c>
    </row>
    <row r="181" spans="1:27" x14ac:dyDescent="0.25">
      <c r="A181" s="2">
        <v>180</v>
      </c>
      <c r="B181" s="2">
        <f t="shared" si="6"/>
        <v>5</v>
      </c>
      <c r="C181" s="2">
        <f t="shared" si="7"/>
        <v>5</v>
      </c>
      <c r="D181" s="76" t="s">
        <v>432</v>
      </c>
      <c r="E181" s="76" t="s">
        <v>433</v>
      </c>
      <c r="F181" s="76">
        <v>565</v>
      </c>
      <c r="G181" s="76">
        <v>622</v>
      </c>
      <c r="H181" s="76" t="s">
        <v>49</v>
      </c>
      <c r="I181" s="76" t="s">
        <v>49</v>
      </c>
      <c r="J181" s="76" t="s">
        <v>23</v>
      </c>
      <c r="K181" s="76">
        <v>2161</v>
      </c>
      <c r="L181" s="76">
        <v>7777</v>
      </c>
      <c r="M181" s="76" t="s">
        <v>24</v>
      </c>
      <c r="N181" s="76" t="s">
        <v>31</v>
      </c>
      <c r="O181" s="76" t="s">
        <v>43</v>
      </c>
      <c r="P181" s="76">
        <v>20690</v>
      </c>
      <c r="Q181" s="76">
        <v>12840</v>
      </c>
      <c r="R181" s="76">
        <v>7850</v>
      </c>
      <c r="S181" s="77">
        <f t="shared" si="8"/>
        <v>7.85</v>
      </c>
      <c r="T181" s="76">
        <v>1</v>
      </c>
      <c r="U181" s="76">
        <v>1</v>
      </c>
      <c r="V181" s="76"/>
      <c r="W181" s="76"/>
      <c r="X181" s="76"/>
      <c r="Y181" s="76"/>
      <c r="Z181" s="78" t="s">
        <v>27</v>
      </c>
      <c r="AA181" s="78" t="s">
        <v>27</v>
      </c>
    </row>
    <row r="182" spans="1:27" x14ac:dyDescent="0.25">
      <c r="A182" s="2">
        <v>181</v>
      </c>
      <c r="B182" s="2">
        <f t="shared" si="6"/>
        <v>5</v>
      </c>
      <c r="C182" s="2">
        <f t="shared" si="7"/>
        <v>5</v>
      </c>
      <c r="D182" s="76" t="s">
        <v>434</v>
      </c>
      <c r="E182" s="76" t="s">
        <v>435</v>
      </c>
      <c r="F182" s="76">
        <v>616</v>
      </c>
      <c r="G182" s="76">
        <v>680</v>
      </c>
      <c r="H182" s="76" t="s">
        <v>62</v>
      </c>
      <c r="I182" s="76" t="s">
        <v>62</v>
      </c>
      <c r="J182" s="76" t="s">
        <v>23</v>
      </c>
      <c r="K182" s="76">
        <v>2361</v>
      </c>
      <c r="L182" s="76">
        <v>7777</v>
      </c>
      <c r="M182" s="76" t="s">
        <v>24</v>
      </c>
      <c r="N182" s="76" t="s">
        <v>31</v>
      </c>
      <c r="O182" s="76" t="s">
        <v>25</v>
      </c>
      <c r="P182" s="76">
        <v>25770</v>
      </c>
      <c r="Q182" s="76">
        <v>12060</v>
      </c>
      <c r="R182" s="76">
        <v>13710</v>
      </c>
      <c r="S182" s="77">
        <f t="shared" si="8"/>
        <v>13.71</v>
      </c>
      <c r="T182" s="76">
        <v>1</v>
      </c>
      <c r="U182" s="76">
        <v>1</v>
      </c>
      <c r="V182" s="76"/>
      <c r="W182" s="76"/>
      <c r="X182" s="76"/>
      <c r="Y182" s="76" t="s">
        <v>93</v>
      </c>
      <c r="Z182" s="78" t="s">
        <v>27</v>
      </c>
      <c r="AA182" s="78" t="s">
        <v>27</v>
      </c>
    </row>
    <row r="183" spans="1:27" x14ac:dyDescent="0.25">
      <c r="A183" s="2">
        <v>182</v>
      </c>
      <c r="B183" s="2">
        <f t="shared" si="6"/>
        <v>5</v>
      </c>
      <c r="C183" s="2">
        <f t="shared" si="7"/>
        <v>5</v>
      </c>
      <c r="D183" s="76" t="s">
        <v>436</v>
      </c>
      <c r="E183" s="76" t="s">
        <v>437</v>
      </c>
      <c r="F183" s="76">
        <v>625</v>
      </c>
      <c r="G183" s="76">
        <v>697</v>
      </c>
      <c r="H183" s="76" t="s">
        <v>70</v>
      </c>
      <c r="I183" s="76" t="s">
        <v>70</v>
      </c>
      <c r="J183" s="76" t="s">
        <v>23</v>
      </c>
      <c r="K183" s="76">
        <v>2161</v>
      </c>
      <c r="L183" s="76">
        <v>7777</v>
      </c>
      <c r="M183" s="76" t="s">
        <v>24</v>
      </c>
      <c r="N183" s="76" t="s">
        <v>31</v>
      </c>
      <c r="O183" s="76" t="s">
        <v>43</v>
      </c>
      <c r="P183" s="76">
        <v>32770</v>
      </c>
      <c r="Q183" s="76">
        <v>9990</v>
      </c>
      <c r="R183" s="76">
        <v>22780</v>
      </c>
      <c r="S183" s="77">
        <f t="shared" si="8"/>
        <v>22.78</v>
      </c>
      <c r="T183" s="76">
        <v>1</v>
      </c>
      <c r="U183" s="76">
        <v>1</v>
      </c>
      <c r="V183" s="76" t="s">
        <v>438</v>
      </c>
      <c r="W183" s="76" t="s">
        <v>439</v>
      </c>
      <c r="X183" s="76"/>
      <c r="Y183" s="76" t="s">
        <v>26</v>
      </c>
      <c r="Z183" s="78" t="s">
        <v>27</v>
      </c>
      <c r="AA183" s="78" t="s">
        <v>27</v>
      </c>
    </row>
    <row r="184" spans="1:27" x14ac:dyDescent="0.25">
      <c r="A184" s="2">
        <v>183</v>
      </c>
      <c r="B184" s="2">
        <f t="shared" si="6"/>
        <v>5</v>
      </c>
      <c r="C184" s="2">
        <f t="shared" si="7"/>
        <v>5</v>
      </c>
      <c r="D184" s="76" t="s">
        <v>440</v>
      </c>
      <c r="E184" s="76" t="s">
        <v>441</v>
      </c>
      <c r="F184" s="76">
        <v>640</v>
      </c>
      <c r="G184" s="76">
        <v>701</v>
      </c>
      <c r="H184" s="76" t="s">
        <v>110</v>
      </c>
      <c r="I184" s="76" t="s">
        <v>110</v>
      </c>
      <c r="J184" s="76" t="s">
        <v>23</v>
      </c>
      <c r="K184" s="76">
        <v>2161</v>
      </c>
      <c r="L184" s="76">
        <v>7777</v>
      </c>
      <c r="M184" s="76" t="s">
        <v>24</v>
      </c>
      <c r="N184" s="76" t="s">
        <v>31</v>
      </c>
      <c r="O184" s="76" t="s">
        <v>43</v>
      </c>
      <c r="P184" s="76">
        <v>30980</v>
      </c>
      <c r="Q184" s="76">
        <v>10520</v>
      </c>
      <c r="R184" s="76">
        <v>20460</v>
      </c>
      <c r="S184" s="77">
        <f t="shared" si="8"/>
        <v>20.46</v>
      </c>
      <c r="T184" s="76">
        <v>1</v>
      </c>
      <c r="U184" s="76">
        <v>1</v>
      </c>
      <c r="V184" s="76" t="s">
        <v>442</v>
      </c>
      <c r="W184" s="76"/>
      <c r="X184" s="76"/>
      <c r="Y184" s="76"/>
      <c r="Z184" s="78" t="s">
        <v>27</v>
      </c>
      <c r="AA184" s="78" t="s">
        <v>27</v>
      </c>
    </row>
    <row r="185" spans="1:27" x14ac:dyDescent="0.25">
      <c r="A185" s="2">
        <v>184</v>
      </c>
      <c r="B185" s="2">
        <f t="shared" si="6"/>
        <v>5</v>
      </c>
      <c r="C185" s="2">
        <f t="shared" si="7"/>
        <v>5</v>
      </c>
      <c r="D185" s="76" t="s">
        <v>443</v>
      </c>
      <c r="E185" s="76" t="s">
        <v>444</v>
      </c>
      <c r="F185" s="76">
        <v>641</v>
      </c>
      <c r="G185" s="76">
        <v>703</v>
      </c>
      <c r="H185" s="76" t="s">
        <v>35</v>
      </c>
      <c r="I185" s="76" t="s">
        <v>35</v>
      </c>
      <c r="J185" s="76" t="s">
        <v>23</v>
      </c>
      <c r="K185" s="76">
        <v>2361</v>
      </c>
      <c r="L185" s="76">
        <v>7777</v>
      </c>
      <c r="M185" s="76" t="s">
        <v>24</v>
      </c>
      <c r="N185" s="76" t="s">
        <v>31</v>
      </c>
      <c r="O185" s="76" t="s">
        <v>25</v>
      </c>
      <c r="P185" s="76">
        <v>21550</v>
      </c>
      <c r="Q185" s="76">
        <v>12840</v>
      </c>
      <c r="R185" s="76">
        <v>8710</v>
      </c>
      <c r="S185" s="77">
        <f t="shared" si="8"/>
        <v>8.7100000000000009</v>
      </c>
      <c r="T185" s="76">
        <v>1</v>
      </c>
      <c r="U185" s="76">
        <v>1</v>
      </c>
      <c r="V185" s="76"/>
      <c r="W185" s="76"/>
      <c r="X185" s="76"/>
      <c r="Y185" s="76"/>
      <c r="Z185" s="78" t="s">
        <v>27</v>
      </c>
      <c r="AA185" s="78" t="s">
        <v>27</v>
      </c>
    </row>
    <row r="186" spans="1:27" x14ac:dyDescent="0.25">
      <c r="A186" s="2">
        <v>185</v>
      </c>
      <c r="B186" s="2">
        <f t="shared" si="6"/>
        <v>5</v>
      </c>
      <c r="C186" s="2">
        <f t="shared" si="7"/>
        <v>5</v>
      </c>
      <c r="D186" s="76" t="s">
        <v>445</v>
      </c>
      <c r="E186" s="76" t="s">
        <v>446</v>
      </c>
      <c r="F186" s="76">
        <v>662</v>
      </c>
      <c r="G186" s="76">
        <v>730</v>
      </c>
      <c r="H186" s="76" t="s">
        <v>53</v>
      </c>
      <c r="I186" s="76" t="s">
        <v>53</v>
      </c>
      <c r="J186" s="76" t="s">
        <v>23</v>
      </c>
      <c r="K186" s="76">
        <v>2161</v>
      </c>
      <c r="L186" s="76">
        <v>7777</v>
      </c>
      <c r="M186" s="76" t="s">
        <v>24</v>
      </c>
      <c r="N186" s="76" t="s">
        <v>31</v>
      </c>
      <c r="O186" s="76" t="s">
        <v>25</v>
      </c>
      <c r="P186" s="76">
        <v>27000</v>
      </c>
      <c r="Q186" s="76">
        <v>11870</v>
      </c>
      <c r="R186" s="76">
        <v>15130</v>
      </c>
      <c r="S186" s="77">
        <f t="shared" si="8"/>
        <v>15.13</v>
      </c>
      <c r="T186" s="76">
        <v>1</v>
      </c>
      <c r="U186" s="76">
        <v>1</v>
      </c>
      <c r="V186" s="76"/>
      <c r="W186" s="76"/>
      <c r="X186" s="76"/>
      <c r="Y186" s="76"/>
      <c r="Z186" s="78" t="s">
        <v>27</v>
      </c>
      <c r="AA186" s="78" t="s">
        <v>27</v>
      </c>
    </row>
    <row r="187" spans="1:27" x14ac:dyDescent="0.25">
      <c r="A187" s="2">
        <v>186</v>
      </c>
      <c r="B187" s="2">
        <f t="shared" si="6"/>
        <v>5</v>
      </c>
      <c r="C187" s="2">
        <f t="shared" si="7"/>
        <v>5</v>
      </c>
      <c r="D187" s="76" t="s">
        <v>447</v>
      </c>
      <c r="E187" s="76" t="s">
        <v>448</v>
      </c>
      <c r="F187" s="76">
        <v>680</v>
      </c>
      <c r="G187" s="76">
        <v>739</v>
      </c>
      <c r="H187" s="76" t="s">
        <v>76</v>
      </c>
      <c r="I187" s="76" t="s">
        <v>76</v>
      </c>
      <c r="J187" s="76" t="s">
        <v>23</v>
      </c>
      <c r="K187" s="76">
        <v>2361</v>
      </c>
      <c r="L187" s="76">
        <v>7777</v>
      </c>
      <c r="M187" s="76" t="s">
        <v>24</v>
      </c>
      <c r="N187" s="76" t="s">
        <v>31</v>
      </c>
      <c r="O187" s="76" t="s">
        <v>25</v>
      </c>
      <c r="P187" s="76">
        <v>26650</v>
      </c>
      <c r="Q187" s="76">
        <v>12100</v>
      </c>
      <c r="R187" s="76">
        <v>14550</v>
      </c>
      <c r="S187" s="77">
        <f t="shared" si="8"/>
        <v>14.55</v>
      </c>
      <c r="T187" s="76">
        <v>1</v>
      </c>
      <c r="U187" s="76">
        <v>1</v>
      </c>
      <c r="V187" s="76"/>
      <c r="W187" s="76"/>
      <c r="X187" s="76"/>
      <c r="Y187" s="76"/>
      <c r="Z187" s="78" t="s">
        <v>27</v>
      </c>
      <c r="AA187" s="78" t="s">
        <v>27</v>
      </c>
    </row>
    <row r="188" spans="1:27" x14ac:dyDescent="0.25">
      <c r="A188" s="2">
        <v>187</v>
      </c>
      <c r="B188" s="2">
        <f t="shared" si="6"/>
        <v>5</v>
      </c>
      <c r="C188" s="2">
        <f t="shared" si="7"/>
        <v>5</v>
      </c>
      <c r="D188" s="76" t="s">
        <v>449</v>
      </c>
      <c r="E188" s="76" t="s">
        <v>450</v>
      </c>
      <c r="F188" s="76">
        <v>699</v>
      </c>
      <c r="G188" s="76">
        <v>757</v>
      </c>
      <c r="H188" s="76" t="s">
        <v>38</v>
      </c>
      <c r="I188" s="76" t="s">
        <v>38</v>
      </c>
      <c r="J188" s="76" t="s">
        <v>23</v>
      </c>
      <c r="K188" s="76">
        <v>2361</v>
      </c>
      <c r="L188" s="76">
        <v>7777</v>
      </c>
      <c r="M188" s="76" t="s">
        <v>24</v>
      </c>
      <c r="N188" s="76" t="s">
        <v>31</v>
      </c>
      <c r="O188" s="76" t="s">
        <v>43</v>
      </c>
      <c r="P188" s="76">
        <v>28930</v>
      </c>
      <c r="Q188" s="76">
        <v>12250</v>
      </c>
      <c r="R188" s="76">
        <v>16680</v>
      </c>
      <c r="S188" s="77">
        <f t="shared" si="8"/>
        <v>16.68</v>
      </c>
      <c r="T188" s="76">
        <v>1</v>
      </c>
      <c r="U188" s="76">
        <v>1</v>
      </c>
      <c r="V188" s="76"/>
      <c r="W188" s="76"/>
      <c r="X188" s="76"/>
      <c r="Y188" s="76"/>
      <c r="Z188" s="78" t="s">
        <v>27</v>
      </c>
      <c r="AA188" s="78" t="s">
        <v>27</v>
      </c>
    </row>
    <row r="189" spans="1:27" x14ac:dyDescent="0.25">
      <c r="A189" s="2">
        <v>188</v>
      </c>
      <c r="B189" s="2">
        <f t="shared" si="6"/>
        <v>5</v>
      </c>
      <c r="C189" s="2">
        <f t="shared" si="7"/>
        <v>5</v>
      </c>
      <c r="D189" s="76" t="s">
        <v>451</v>
      </c>
      <c r="E189" s="76" t="s">
        <v>452</v>
      </c>
      <c r="F189" s="76">
        <v>706</v>
      </c>
      <c r="G189" s="76">
        <v>4</v>
      </c>
      <c r="H189" s="76" t="s">
        <v>42</v>
      </c>
      <c r="I189" s="76" t="s">
        <v>42</v>
      </c>
      <c r="J189" s="76" t="s">
        <v>23</v>
      </c>
      <c r="K189" s="76">
        <v>2361</v>
      </c>
      <c r="L189" s="76">
        <v>7777</v>
      </c>
      <c r="M189" s="76" t="s">
        <v>24</v>
      </c>
      <c r="N189" s="76" t="s">
        <v>31</v>
      </c>
      <c r="O189" s="76" t="s">
        <v>25</v>
      </c>
      <c r="P189" s="76">
        <v>28630</v>
      </c>
      <c r="Q189" s="76">
        <v>12000</v>
      </c>
      <c r="R189" s="76">
        <v>16630</v>
      </c>
      <c r="S189" s="77">
        <f t="shared" si="8"/>
        <v>16.63</v>
      </c>
      <c r="T189" s="76">
        <v>1</v>
      </c>
      <c r="U189" s="76">
        <v>1</v>
      </c>
      <c r="V189" s="76"/>
      <c r="W189" s="76"/>
      <c r="X189" s="76"/>
      <c r="Y189" s="76"/>
      <c r="Z189" s="78" t="s">
        <v>27</v>
      </c>
      <c r="AA189" s="78" t="s">
        <v>27</v>
      </c>
    </row>
    <row r="190" spans="1:27" x14ac:dyDescent="0.25">
      <c r="A190" s="2">
        <v>189</v>
      </c>
      <c r="B190" s="2">
        <f t="shared" si="6"/>
        <v>5</v>
      </c>
      <c r="C190" s="2">
        <f t="shared" si="7"/>
        <v>5</v>
      </c>
      <c r="D190" s="76" t="s">
        <v>453</v>
      </c>
      <c r="E190" s="76" t="s">
        <v>454</v>
      </c>
      <c r="F190" s="76">
        <v>735</v>
      </c>
      <c r="G190" s="76">
        <v>17</v>
      </c>
      <c r="H190" s="76" t="s">
        <v>46</v>
      </c>
      <c r="I190" s="76" t="s">
        <v>46</v>
      </c>
      <c r="J190" s="76" t="s">
        <v>23</v>
      </c>
      <c r="K190" s="76">
        <v>2361</v>
      </c>
      <c r="L190" s="76">
        <v>7777</v>
      </c>
      <c r="M190" s="76" t="s">
        <v>24</v>
      </c>
      <c r="N190" s="76" t="s">
        <v>31</v>
      </c>
      <c r="O190" s="76" t="s">
        <v>25</v>
      </c>
      <c r="P190" s="76">
        <v>18270</v>
      </c>
      <c r="Q190" s="76">
        <v>12270</v>
      </c>
      <c r="R190" s="76">
        <v>6000</v>
      </c>
      <c r="S190" s="77">
        <f t="shared" si="8"/>
        <v>6</v>
      </c>
      <c r="T190" s="76">
        <v>1</v>
      </c>
      <c r="U190" s="76">
        <v>1</v>
      </c>
      <c r="V190" s="76"/>
      <c r="W190" s="76"/>
      <c r="X190" s="76"/>
      <c r="Y190" s="76"/>
      <c r="Z190" s="78" t="s">
        <v>27</v>
      </c>
      <c r="AA190" s="78" t="s">
        <v>27</v>
      </c>
    </row>
    <row r="191" spans="1:27" x14ac:dyDescent="0.25">
      <c r="A191" s="2">
        <v>190</v>
      </c>
      <c r="B191" s="2">
        <f t="shared" si="6"/>
        <v>5</v>
      </c>
      <c r="C191" s="2">
        <f t="shared" si="7"/>
        <v>6</v>
      </c>
      <c r="D191" s="76" t="s">
        <v>455</v>
      </c>
      <c r="E191" s="76" t="s">
        <v>456</v>
      </c>
      <c r="F191" s="76">
        <v>54</v>
      </c>
      <c r="G191" s="76">
        <v>103</v>
      </c>
      <c r="H191" s="76" t="s">
        <v>30</v>
      </c>
      <c r="I191" s="76" t="s">
        <v>30</v>
      </c>
      <c r="J191" s="76" t="s">
        <v>23</v>
      </c>
      <c r="K191" s="76">
        <v>2361</v>
      </c>
      <c r="L191" s="76">
        <v>7777</v>
      </c>
      <c r="M191" s="76" t="s">
        <v>24</v>
      </c>
      <c r="N191" s="76" t="s">
        <v>31</v>
      </c>
      <c r="O191" s="76" t="s">
        <v>25</v>
      </c>
      <c r="P191" s="76">
        <v>20800</v>
      </c>
      <c r="Q191" s="76">
        <v>11800</v>
      </c>
      <c r="R191" s="76">
        <v>9000</v>
      </c>
      <c r="S191" s="77">
        <f t="shared" si="8"/>
        <v>9</v>
      </c>
      <c r="T191" s="76">
        <v>1</v>
      </c>
      <c r="U191" s="76">
        <v>1</v>
      </c>
      <c r="V191" s="76"/>
      <c r="W191" s="76"/>
      <c r="X191" s="76"/>
      <c r="Y191" s="76"/>
      <c r="Z191" s="78" t="s">
        <v>27</v>
      </c>
      <c r="AA191" s="78" t="s">
        <v>27</v>
      </c>
    </row>
    <row r="192" spans="1:27" x14ac:dyDescent="0.25">
      <c r="A192" s="2">
        <v>191</v>
      </c>
      <c r="B192" s="2">
        <f t="shared" si="6"/>
        <v>5</v>
      </c>
      <c r="C192" s="2">
        <f t="shared" si="7"/>
        <v>6</v>
      </c>
      <c r="D192" s="76" t="s">
        <v>457</v>
      </c>
      <c r="E192" s="76" t="s">
        <v>458</v>
      </c>
      <c r="F192" s="76">
        <v>78</v>
      </c>
      <c r="G192" s="76">
        <v>134</v>
      </c>
      <c r="H192" s="76" t="s">
        <v>53</v>
      </c>
      <c r="I192" s="76" t="s">
        <v>53</v>
      </c>
      <c r="J192" s="76" t="s">
        <v>23</v>
      </c>
      <c r="K192" s="76">
        <v>2161</v>
      </c>
      <c r="L192" s="76">
        <v>7777</v>
      </c>
      <c r="M192" s="76" t="s">
        <v>24</v>
      </c>
      <c r="N192" s="76" t="s">
        <v>31</v>
      </c>
      <c r="O192" s="76" t="s">
        <v>25</v>
      </c>
      <c r="P192" s="76">
        <v>19340</v>
      </c>
      <c r="Q192" s="76">
        <v>11910</v>
      </c>
      <c r="R192" s="76">
        <v>7430</v>
      </c>
      <c r="S192" s="77">
        <f t="shared" si="8"/>
        <v>7.43</v>
      </c>
      <c r="T192" s="76">
        <v>1</v>
      </c>
      <c r="U192" s="76">
        <v>1</v>
      </c>
      <c r="V192" s="76"/>
      <c r="W192" s="76"/>
      <c r="X192" s="76"/>
      <c r="Y192" s="76"/>
      <c r="Z192" s="78" t="s">
        <v>27</v>
      </c>
      <c r="AA192" s="78" t="s">
        <v>27</v>
      </c>
    </row>
    <row r="193" spans="1:27" x14ac:dyDescent="0.25">
      <c r="A193" s="2">
        <v>192</v>
      </c>
      <c r="B193" s="2">
        <f t="shared" si="6"/>
        <v>5</v>
      </c>
      <c r="C193" s="2">
        <f t="shared" si="7"/>
        <v>6</v>
      </c>
      <c r="D193" s="76" t="s">
        <v>459</v>
      </c>
      <c r="E193" s="76" t="s">
        <v>460</v>
      </c>
      <c r="F193" s="76">
        <v>99</v>
      </c>
      <c r="G193" s="76">
        <v>106</v>
      </c>
      <c r="H193" s="76" t="s">
        <v>59</v>
      </c>
      <c r="I193" s="76" t="s">
        <v>87</v>
      </c>
      <c r="J193" s="76" t="s">
        <v>23</v>
      </c>
      <c r="K193" s="76">
        <v>2161</v>
      </c>
      <c r="L193" s="76">
        <v>7777</v>
      </c>
      <c r="M193" s="76" t="s">
        <v>24</v>
      </c>
      <c r="N193" s="76" t="s">
        <v>31</v>
      </c>
      <c r="O193" s="76" t="s">
        <v>43</v>
      </c>
      <c r="P193" s="76">
        <v>22740</v>
      </c>
      <c r="Q193" s="76">
        <v>12200</v>
      </c>
      <c r="R193" s="76">
        <v>10540</v>
      </c>
      <c r="S193" s="77">
        <f t="shared" si="8"/>
        <v>10.54</v>
      </c>
      <c r="T193" s="76">
        <v>1</v>
      </c>
      <c r="U193" s="76">
        <v>1</v>
      </c>
      <c r="V193" s="76"/>
      <c r="W193" s="76"/>
      <c r="X193" s="76"/>
      <c r="Y193" s="76"/>
      <c r="Z193" s="78" t="s">
        <v>27</v>
      </c>
      <c r="AA193" s="78" t="s">
        <v>27</v>
      </c>
    </row>
    <row r="194" spans="1:27" x14ac:dyDescent="0.25">
      <c r="A194" s="2">
        <v>193</v>
      </c>
      <c r="B194" s="2">
        <f t="shared" si="6"/>
        <v>5</v>
      </c>
      <c r="C194" s="2">
        <f t="shared" si="7"/>
        <v>6</v>
      </c>
      <c r="D194" s="76" t="s">
        <v>461</v>
      </c>
      <c r="E194" s="76" t="s">
        <v>462</v>
      </c>
      <c r="F194" s="76">
        <v>115</v>
      </c>
      <c r="G194" s="76">
        <v>116</v>
      </c>
      <c r="H194" s="76" t="s">
        <v>62</v>
      </c>
      <c r="I194" s="76" t="s">
        <v>62</v>
      </c>
      <c r="J194" s="76" t="s">
        <v>23</v>
      </c>
      <c r="K194" s="76">
        <v>2361</v>
      </c>
      <c r="L194" s="76">
        <v>7777</v>
      </c>
      <c r="M194" s="76" t="s">
        <v>24</v>
      </c>
      <c r="N194" s="76" t="s">
        <v>31</v>
      </c>
      <c r="O194" s="76" t="s">
        <v>43</v>
      </c>
      <c r="P194" s="76">
        <v>25970</v>
      </c>
      <c r="Q194" s="76">
        <v>12030</v>
      </c>
      <c r="R194" s="76">
        <v>13940</v>
      </c>
      <c r="S194" s="77">
        <f t="shared" si="8"/>
        <v>13.94</v>
      </c>
      <c r="T194" s="76">
        <v>1</v>
      </c>
      <c r="U194" s="76">
        <v>1</v>
      </c>
      <c r="V194" s="76"/>
      <c r="W194" s="76"/>
      <c r="X194" s="76"/>
      <c r="Y194" s="76"/>
      <c r="Z194" s="78" t="s">
        <v>27</v>
      </c>
      <c r="AA194" s="78" t="s">
        <v>27</v>
      </c>
    </row>
    <row r="195" spans="1:27" x14ac:dyDescent="0.25">
      <c r="A195" s="2">
        <v>194</v>
      </c>
      <c r="B195" s="2">
        <f t="shared" ref="B195:B258" si="9">MONTH(D195)</f>
        <v>5</v>
      </c>
      <c r="C195" s="2">
        <f t="shared" ref="C195:C258" si="10">DAY(D195)</f>
        <v>6</v>
      </c>
      <c r="D195" s="76" t="s">
        <v>463</v>
      </c>
      <c r="E195" s="76" t="s">
        <v>464</v>
      </c>
      <c r="F195" s="76">
        <v>137</v>
      </c>
      <c r="G195" s="76">
        <v>181</v>
      </c>
      <c r="H195" s="76" t="s">
        <v>38</v>
      </c>
      <c r="I195" s="76" t="s">
        <v>38</v>
      </c>
      <c r="J195" s="76" t="s">
        <v>23</v>
      </c>
      <c r="K195" s="76">
        <v>2361</v>
      </c>
      <c r="L195" s="76">
        <v>7777</v>
      </c>
      <c r="M195" s="76" t="s">
        <v>24</v>
      </c>
      <c r="N195" s="76" t="s">
        <v>31</v>
      </c>
      <c r="O195" s="76" t="s">
        <v>25</v>
      </c>
      <c r="P195" s="76">
        <v>18930</v>
      </c>
      <c r="Q195" s="76">
        <v>12240</v>
      </c>
      <c r="R195" s="76">
        <v>6690</v>
      </c>
      <c r="S195" s="77">
        <f t="shared" ref="S195:S258" si="11">R195/1000</f>
        <v>6.69</v>
      </c>
      <c r="T195" s="76">
        <v>1</v>
      </c>
      <c r="U195" s="76">
        <v>1</v>
      </c>
      <c r="V195" s="76"/>
      <c r="W195" s="76"/>
      <c r="X195" s="76"/>
      <c r="Y195" s="76"/>
      <c r="Z195" s="78" t="s">
        <v>27</v>
      </c>
      <c r="AA195" s="78" t="s">
        <v>27</v>
      </c>
    </row>
    <row r="196" spans="1:27" x14ac:dyDescent="0.25">
      <c r="A196" s="2">
        <v>195</v>
      </c>
      <c r="B196" s="2">
        <f t="shared" si="9"/>
        <v>5</v>
      </c>
      <c r="C196" s="2">
        <f t="shared" si="10"/>
        <v>6</v>
      </c>
      <c r="D196" s="76" t="s">
        <v>465</v>
      </c>
      <c r="E196" s="76" t="s">
        <v>466</v>
      </c>
      <c r="F196" s="76">
        <v>145</v>
      </c>
      <c r="G196" s="76">
        <v>198</v>
      </c>
      <c r="H196" s="76" t="s">
        <v>56</v>
      </c>
      <c r="I196" s="76">
        <v>1305</v>
      </c>
      <c r="J196" s="76" t="s">
        <v>23</v>
      </c>
      <c r="K196" s="76">
        <v>2361</v>
      </c>
      <c r="L196" s="76">
        <v>7777</v>
      </c>
      <c r="M196" s="76" t="s">
        <v>24</v>
      </c>
      <c r="N196" s="76" t="s">
        <v>31</v>
      </c>
      <c r="O196" s="76" t="s">
        <v>25</v>
      </c>
      <c r="P196" s="76">
        <v>18680</v>
      </c>
      <c r="Q196" s="76">
        <v>12110</v>
      </c>
      <c r="R196" s="76">
        <v>6570</v>
      </c>
      <c r="S196" s="77">
        <f t="shared" si="11"/>
        <v>6.57</v>
      </c>
      <c r="T196" s="76">
        <v>1</v>
      </c>
      <c r="U196" s="76">
        <v>1</v>
      </c>
      <c r="V196" s="76"/>
      <c r="W196" s="76"/>
      <c r="X196" s="76"/>
      <c r="Y196" s="76"/>
      <c r="Z196" s="78" t="s">
        <v>27</v>
      </c>
      <c r="AA196" s="78" t="s">
        <v>27</v>
      </c>
    </row>
    <row r="197" spans="1:27" x14ac:dyDescent="0.25">
      <c r="A197" s="2">
        <v>196</v>
      </c>
      <c r="B197" s="2">
        <f t="shared" si="9"/>
        <v>5</v>
      </c>
      <c r="C197" s="2">
        <f t="shared" si="10"/>
        <v>6</v>
      </c>
      <c r="D197" s="76" t="s">
        <v>467</v>
      </c>
      <c r="E197" s="76" t="s">
        <v>468</v>
      </c>
      <c r="F197" s="76">
        <v>160</v>
      </c>
      <c r="G197" s="76">
        <v>192</v>
      </c>
      <c r="H197" s="76" t="s">
        <v>35</v>
      </c>
      <c r="I197" s="76" t="s">
        <v>35</v>
      </c>
      <c r="J197" s="76" t="s">
        <v>23</v>
      </c>
      <c r="K197" s="76">
        <v>2361</v>
      </c>
      <c r="L197" s="76">
        <v>7777</v>
      </c>
      <c r="M197" s="76" t="s">
        <v>24</v>
      </c>
      <c r="N197" s="76" t="s">
        <v>31</v>
      </c>
      <c r="O197" s="76" t="s">
        <v>43</v>
      </c>
      <c r="P197" s="76">
        <v>23670</v>
      </c>
      <c r="Q197" s="76">
        <v>12840</v>
      </c>
      <c r="R197" s="76">
        <v>10830</v>
      </c>
      <c r="S197" s="77">
        <f t="shared" si="11"/>
        <v>10.83</v>
      </c>
      <c r="T197" s="76">
        <v>1</v>
      </c>
      <c r="U197" s="76">
        <v>1</v>
      </c>
      <c r="V197" s="76"/>
      <c r="W197" s="76"/>
      <c r="X197" s="76"/>
      <c r="Y197" s="76"/>
      <c r="Z197" s="78" t="s">
        <v>27</v>
      </c>
      <c r="AA197" s="78" t="s">
        <v>27</v>
      </c>
    </row>
    <row r="198" spans="1:27" x14ac:dyDescent="0.25">
      <c r="A198" s="2">
        <v>197</v>
      </c>
      <c r="B198" s="2">
        <f t="shared" si="9"/>
        <v>5</v>
      </c>
      <c r="C198" s="2">
        <f t="shared" si="10"/>
        <v>6</v>
      </c>
      <c r="D198" s="76" t="s">
        <v>469</v>
      </c>
      <c r="E198" s="76" t="s">
        <v>470</v>
      </c>
      <c r="F198" s="76">
        <v>173</v>
      </c>
      <c r="G198" s="76">
        <v>221</v>
      </c>
      <c r="H198" s="76" t="s">
        <v>125</v>
      </c>
      <c r="I198" s="76">
        <v>1306</v>
      </c>
      <c r="J198" s="76" t="s">
        <v>23</v>
      </c>
      <c r="K198" s="76">
        <v>2361</v>
      </c>
      <c r="L198" s="76">
        <v>7777</v>
      </c>
      <c r="M198" s="76" t="s">
        <v>24</v>
      </c>
      <c r="N198" s="76" t="s">
        <v>31</v>
      </c>
      <c r="O198" s="76" t="s">
        <v>25</v>
      </c>
      <c r="P198" s="76">
        <v>15380</v>
      </c>
      <c r="Q198" s="76">
        <v>12030</v>
      </c>
      <c r="R198" s="76">
        <v>3350</v>
      </c>
      <c r="S198" s="77">
        <f t="shared" si="11"/>
        <v>3.35</v>
      </c>
      <c r="T198" s="76">
        <v>1</v>
      </c>
      <c r="U198" s="76">
        <v>1</v>
      </c>
      <c r="V198" s="76"/>
      <c r="W198" s="76"/>
      <c r="X198" s="76"/>
      <c r="Y198" s="76"/>
      <c r="Z198" s="78" t="s">
        <v>27</v>
      </c>
      <c r="AA198" s="78" t="s">
        <v>27</v>
      </c>
    </row>
    <row r="199" spans="1:27" x14ac:dyDescent="0.25">
      <c r="A199" s="2">
        <v>198</v>
      </c>
      <c r="B199" s="2">
        <f t="shared" si="9"/>
        <v>5</v>
      </c>
      <c r="C199" s="2">
        <f t="shared" si="10"/>
        <v>6</v>
      </c>
      <c r="D199" s="76" t="s">
        <v>471</v>
      </c>
      <c r="E199" s="76" t="s">
        <v>472</v>
      </c>
      <c r="F199" s="76">
        <v>4</v>
      </c>
      <c r="G199" s="76">
        <v>245</v>
      </c>
      <c r="H199" s="76" t="s">
        <v>88</v>
      </c>
      <c r="I199" s="76" t="s">
        <v>88</v>
      </c>
      <c r="J199" s="76" t="s">
        <v>23</v>
      </c>
      <c r="K199" s="76">
        <v>2361</v>
      </c>
      <c r="L199" s="76">
        <v>7777</v>
      </c>
      <c r="M199" s="76" t="s">
        <v>24</v>
      </c>
      <c r="N199" s="76" t="s">
        <v>31</v>
      </c>
      <c r="O199" s="76" t="s">
        <v>25</v>
      </c>
      <c r="P199" s="76">
        <v>17740</v>
      </c>
      <c r="Q199" s="76">
        <v>11980</v>
      </c>
      <c r="R199" s="76">
        <v>5760</v>
      </c>
      <c r="S199" s="77">
        <f t="shared" si="11"/>
        <v>5.76</v>
      </c>
      <c r="T199" s="76">
        <v>1</v>
      </c>
      <c r="U199" s="76">
        <v>1</v>
      </c>
      <c r="V199" s="76"/>
      <c r="W199" s="76"/>
      <c r="X199" s="76"/>
      <c r="Y199" s="76"/>
      <c r="Z199" s="78" t="s">
        <v>27</v>
      </c>
      <c r="AA199" s="78" t="s">
        <v>27</v>
      </c>
    </row>
    <row r="200" spans="1:27" x14ac:dyDescent="0.25">
      <c r="A200" s="2">
        <v>199</v>
      </c>
      <c r="B200" s="2">
        <f t="shared" si="9"/>
        <v>5</v>
      </c>
      <c r="C200" s="2">
        <f t="shared" si="10"/>
        <v>6</v>
      </c>
      <c r="D200" s="76" t="s">
        <v>473</v>
      </c>
      <c r="E200" s="76" t="s">
        <v>474</v>
      </c>
      <c r="F200" s="76">
        <v>10</v>
      </c>
      <c r="G200" s="76">
        <v>7</v>
      </c>
      <c r="H200" s="76" t="s">
        <v>49</v>
      </c>
      <c r="I200" s="76" t="s">
        <v>49</v>
      </c>
      <c r="J200" s="76" t="s">
        <v>23</v>
      </c>
      <c r="K200" s="76">
        <v>2161</v>
      </c>
      <c r="L200" s="76">
        <v>7777</v>
      </c>
      <c r="M200" s="76" t="s">
        <v>24</v>
      </c>
      <c r="N200" s="76" t="s">
        <v>31</v>
      </c>
      <c r="O200" s="76" t="s">
        <v>25</v>
      </c>
      <c r="P200" s="76">
        <v>16070</v>
      </c>
      <c r="Q200" s="76">
        <v>12810</v>
      </c>
      <c r="R200" s="76">
        <v>3260</v>
      </c>
      <c r="S200" s="77">
        <f t="shared" si="11"/>
        <v>3.26</v>
      </c>
      <c r="T200" s="76">
        <v>1</v>
      </c>
      <c r="U200" s="76">
        <v>1</v>
      </c>
      <c r="V200" s="76"/>
      <c r="W200" s="76"/>
      <c r="X200" s="76"/>
      <c r="Y200" s="76"/>
      <c r="Z200" s="78" t="s">
        <v>27</v>
      </c>
      <c r="AA200" s="78" t="s">
        <v>27</v>
      </c>
    </row>
    <row r="201" spans="1:27" x14ac:dyDescent="0.25">
      <c r="A201" s="2">
        <v>200</v>
      </c>
      <c r="B201" s="2">
        <f t="shared" si="9"/>
        <v>5</v>
      </c>
      <c r="C201" s="2">
        <f t="shared" si="10"/>
        <v>6</v>
      </c>
      <c r="D201" s="76" t="s">
        <v>475</v>
      </c>
      <c r="E201" s="76" t="s">
        <v>476</v>
      </c>
      <c r="F201" s="76">
        <v>199</v>
      </c>
      <c r="G201" s="76">
        <v>247</v>
      </c>
      <c r="H201" s="76" t="s">
        <v>70</v>
      </c>
      <c r="I201" s="76" t="s">
        <v>70</v>
      </c>
      <c r="J201" s="76" t="s">
        <v>23</v>
      </c>
      <c r="K201" s="76">
        <v>2361</v>
      </c>
      <c r="L201" s="76">
        <v>7777</v>
      </c>
      <c r="M201" s="76" t="s">
        <v>24</v>
      </c>
      <c r="N201" s="76" t="s">
        <v>31</v>
      </c>
      <c r="O201" s="76" t="s">
        <v>25</v>
      </c>
      <c r="P201" s="76">
        <v>25580</v>
      </c>
      <c r="Q201" s="76">
        <v>10110</v>
      </c>
      <c r="R201" s="76">
        <v>15470</v>
      </c>
      <c r="S201" s="77">
        <f t="shared" si="11"/>
        <v>15.47</v>
      </c>
      <c r="T201" s="76">
        <v>1</v>
      </c>
      <c r="U201" s="76">
        <v>1</v>
      </c>
      <c r="V201" s="76"/>
      <c r="W201" s="76"/>
      <c r="X201" s="76"/>
      <c r="Y201" s="76"/>
      <c r="Z201" s="78" t="s">
        <v>27</v>
      </c>
      <c r="AA201" s="78" t="s">
        <v>27</v>
      </c>
    </row>
    <row r="202" spans="1:27" x14ac:dyDescent="0.25">
      <c r="A202" s="2">
        <v>201</v>
      </c>
      <c r="B202" s="2">
        <f t="shared" si="9"/>
        <v>5</v>
      </c>
      <c r="C202" s="2">
        <f t="shared" si="10"/>
        <v>7</v>
      </c>
      <c r="D202" s="76" t="s">
        <v>477</v>
      </c>
      <c r="E202" s="76" t="s">
        <v>478</v>
      </c>
      <c r="F202" s="76">
        <v>40</v>
      </c>
      <c r="G202" s="76">
        <v>45</v>
      </c>
      <c r="H202" s="76" t="s">
        <v>110</v>
      </c>
      <c r="I202" s="76" t="s">
        <v>110</v>
      </c>
      <c r="J202" s="76" t="s">
        <v>23</v>
      </c>
      <c r="K202" s="76">
        <v>2161</v>
      </c>
      <c r="L202" s="76">
        <v>7777</v>
      </c>
      <c r="M202" s="76" t="s">
        <v>24</v>
      </c>
      <c r="N202" s="76" t="s">
        <v>31</v>
      </c>
      <c r="O202" s="76" t="s">
        <v>25</v>
      </c>
      <c r="P202" s="76">
        <v>18710</v>
      </c>
      <c r="Q202" s="76">
        <v>10560</v>
      </c>
      <c r="R202" s="76">
        <v>8150</v>
      </c>
      <c r="S202" s="77">
        <f t="shared" si="11"/>
        <v>8.15</v>
      </c>
      <c r="T202" s="76">
        <v>1</v>
      </c>
      <c r="U202" s="76">
        <v>1</v>
      </c>
      <c r="V202" s="76"/>
      <c r="W202" s="76"/>
      <c r="X202" s="76"/>
      <c r="Y202" s="76"/>
      <c r="Z202" s="78" t="s">
        <v>27</v>
      </c>
      <c r="AA202" s="78" t="s">
        <v>27</v>
      </c>
    </row>
    <row r="203" spans="1:27" x14ac:dyDescent="0.25">
      <c r="A203" s="2">
        <v>202</v>
      </c>
      <c r="B203" s="2">
        <f t="shared" si="9"/>
        <v>5</v>
      </c>
      <c r="C203" s="2">
        <f t="shared" si="10"/>
        <v>7</v>
      </c>
      <c r="D203" s="76" t="s">
        <v>479</v>
      </c>
      <c r="E203" s="76" t="s">
        <v>480</v>
      </c>
      <c r="F203" s="76">
        <v>108</v>
      </c>
      <c r="G203" s="76">
        <v>110</v>
      </c>
      <c r="H203" s="76" t="s">
        <v>62</v>
      </c>
      <c r="I203" s="76" t="s">
        <v>62</v>
      </c>
      <c r="J203" s="76" t="s">
        <v>23</v>
      </c>
      <c r="K203" s="76">
        <v>2161</v>
      </c>
      <c r="L203" s="76">
        <v>7777</v>
      </c>
      <c r="M203" s="76" t="s">
        <v>24</v>
      </c>
      <c r="N203" s="76" t="s">
        <v>31</v>
      </c>
      <c r="O203" s="76" t="s">
        <v>25</v>
      </c>
      <c r="P203" s="76">
        <v>16090</v>
      </c>
      <c r="Q203" s="76">
        <v>11990</v>
      </c>
      <c r="R203" s="76">
        <v>4100</v>
      </c>
      <c r="S203" s="77">
        <f t="shared" si="11"/>
        <v>4.0999999999999996</v>
      </c>
      <c r="T203" s="76">
        <v>1</v>
      </c>
      <c r="U203" s="76">
        <v>1</v>
      </c>
      <c r="V203" s="76"/>
      <c r="W203" s="76"/>
      <c r="X203" s="76"/>
      <c r="Y203" s="76"/>
      <c r="Z203" s="78" t="s">
        <v>27</v>
      </c>
      <c r="AA203" s="78" t="s">
        <v>27</v>
      </c>
    </row>
    <row r="204" spans="1:27" x14ac:dyDescent="0.25">
      <c r="A204" s="2">
        <v>203</v>
      </c>
      <c r="B204" s="2">
        <f t="shared" si="9"/>
        <v>5</v>
      </c>
      <c r="C204" s="2">
        <f t="shared" si="10"/>
        <v>7</v>
      </c>
      <c r="D204" s="76" t="s">
        <v>481</v>
      </c>
      <c r="E204" s="76" t="s">
        <v>482</v>
      </c>
      <c r="F204" s="76">
        <v>153</v>
      </c>
      <c r="G204" s="76">
        <v>153</v>
      </c>
      <c r="H204" s="76" t="s">
        <v>76</v>
      </c>
      <c r="I204" s="76" t="s">
        <v>76</v>
      </c>
      <c r="J204" s="76" t="s">
        <v>23</v>
      </c>
      <c r="K204" s="76">
        <v>2161</v>
      </c>
      <c r="L204" s="76">
        <v>7777</v>
      </c>
      <c r="M204" s="76" t="s">
        <v>24</v>
      </c>
      <c r="N204" s="76" t="s">
        <v>31</v>
      </c>
      <c r="O204" s="76" t="s">
        <v>25</v>
      </c>
      <c r="P204" s="76">
        <v>15350</v>
      </c>
      <c r="Q204" s="76">
        <v>12110</v>
      </c>
      <c r="R204" s="76">
        <v>3240</v>
      </c>
      <c r="S204" s="77">
        <f t="shared" si="11"/>
        <v>3.24</v>
      </c>
      <c r="T204" s="76">
        <v>1</v>
      </c>
      <c r="U204" s="76">
        <v>1</v>
      </c>
      <c r="V204" s="76"/>
      <c r="W204" s="76"/>
      <c r="X204" s="76"/>
      <c r="Y204" s="76"/>
      <c r="Z204" s="78" t="s">
        <v>27</v>
      </c>
      <c r="AA204" s="78" t="s">
        <v>27</v>
      </c>
    </row>
    <row r="205" spans="1:27" x14ac:dyDescent="0.25">
      <c r="A205" s="2">
        <v>204</v>
      </c>
      <c r="B205" s="2">
        <f t="shared" si="9"/>
        <v>5</v>
      </c>
      <c r="C205" s="2">
        <f t="shared" si="10"/>
        <v>7</v>
      </c>
      <c r="D205" s="76" t="s">
        <v>483</v>
      </c>
      <c r="E205" s="76" t="s">
        <v>484</v>
      </c>
      <c r="F205" s="76">
        <v>242</v>
      </c>
      <c r="G205" s="76">
        <v>255</v>
      </c>
      <c r="H205" s="76" t="s">
        <v>59</v>
      </c>
      <c r="I205" s="76" t="s">
        <v>87</v>
      </c>
      <c r="J205" s="76" t="s">
        <v>23</v>
      </c>
      <c r="K205" s="76">
        <v>2361</v>
      </c>
      <c r="L205" s="76">
        <v>7777</v>
      </c>
      <c r="M205" s="76" t="s">
        <v>24</v>
      </c>
      <c r="N205" s="76" t="s">
        <v>31</v>
      </c>
      <c r="O205" s="76" t="s">
        <v>25</v>
      </c>
      <c r="P205" s="76">
        <v>26050</v>
      </c>
      <c r="Q205" s="76">
        <v>12140</v>
      </c>
      <c r="R205" s="76">
        <v>13910</v>
      </c>
      <c r="S205" s="77">
        <f t="shared" si="11"/>
        <v>13.91</v>
      </c>
      <c r="T205" s="76">
        <v>1</v>
      </c>
      <c r="U205" s="76">
        <v>1</v>
      </c>
      <c r="V205" s="76" t="s">
        <v>485</v>
      </c>
      <c r="W205" s="76"/>
      <c r="X205" s="76"/>
      <c r="Y205" s="76" t="s">
        <v>93</v>
      </c>
      <c r="Z205" s="78" t="s">
        <v>27</v>
      </c>
      <c r="AA205" s="78" t="s">
        <v>27</v>
      </c>
    </row>
    <row r="206" spans="1:27" x14ac:dyDescent="0.25">
      <c r="A206" s="2">
        <v>205</v>
      </c>
      <c r="B206" s="2">
        <f t="shared" si="9"/>
        <v>5</v>
      </c>
      <c r="C206" s="2">
        <f t="shared" si="10"/>
        <v>7</v>
      </c>
      <c r="D206" s="76" t="s">
        <v>486</v>
      </c>
      <c r="E206" s="76" t="s">
        <v>487</v>
      </c>
      <c r="F206" s="76">
        <v>250</v>
      </c>
      <c r="G206" s="76">
        <v>250</v>
      </c>
      <c r="H206" s="76" t="s">
        <v>30</v>
      </c>
      <c r="I206" s="76" t="s">
        <v>30</v>
      </c>
      <c r="J206" s="76" t="s">
        <v>23</v>
      </c>
      <c r="K206" s="76">
        <v>2161</v>
      </c>
      <c r="L206" s="76">
        <v>7777</v>
      </c>
      <c r="M206" s="76" t="s">
        <v>24</v>
      </c>
      <c r="N206" s="76" t="s">
        <v>31</v>
      </c>
      <c r="O206" s="76" t="s">
        <v>43</v>
      </c>
      <c r="P206" s="76">
        <v>26100</v>
      </c>
      <c r="Q206" s="76">
        <v>12030</v>
      </c>
      <c r="R206" s="76">
        <v>14070</v>
      </c>
      <c r="S206" s="77">
        <f t="shared" si="11"/>
        <v>14.07</v>
      </c>
      <c r="T206" s="76">
        <v>1</v>
      </c>
      <c r="U206" s="76">
        <v>1</v>
      </c>
      <c r="V206" s="76"/>
      <c r="W206" s="76"/>
      <c r="X206" s="76"/>
      <c r="Y206" s="76"/>
      <c r="Z206" s="78" t="s">
        <v>27</v>
      </c>
      <c r="AA206" s="78" t="s">
        <v>27</v>
      </c>
    </row>
    <row r="207" spans="1:27" x14ac:dyDescent="0.25">
      <c r="A207" s="2">
        <v>206</v>
      </c>
      <c r="B207" s="2">
        <f t="shared" si="9"/>
        <v>5</v>
      </c>
      <c r="C207" s="2">
        <f t="shared" si="10"/>
        <v>7</v>
      </c>
      <c r="D207" s="76" t="s">
        <v>488</v>
      </c>
      <c r="E207" s="76" t="s">
        <v>489</v>
      </c>
      <c r="F207" s="76">
        <v>251</v>
      </c>
      <c r="G207" s="76">
        <v>267</v>
      </c>
      <c r="H207" s="76" t="s">
        <v>70</v>
      </c>
      <c r="I207" s="76" t="s">
        <v>70</v>
      </c>
      <c r="J207" s="76" t="s">
        <v>23</v>
      </c>
      <c r="K207" s="76">
        <v>2161</v>
      </c>
      <c r="L207" s="76">
        <v>7777</v>
      </c>
      <c r="M207" s="76" t="s">
        <v>24</v>
      </c>
      <c r="N207" s="76" t="s">
        <v>31</v>
      </c>
      <c r="O207" s="76" t="s">
        <v>25</v>
      </c>
      <c r="P207" s="76">
        <v>30820</v>
      </c>
      <c r="Q207" s="76">
        <v>10080</v>
      </c>
      <c r="R207" s="76">
        <v>20740</v>
      </c>
      <c r="S207" s="77">
        <f t="shared" si="11"/>
        <v>20.74</v>
      </c>
      <c r="T207" s="76">
        <v>1</v>
      </c>
      <c r="U207" s="76">
        <v>1</v>
      </c>
      <c r="V207" s="76" t="s">
        <v>490</v>
      </c>
      <c r="W207" s="76"/>
      <c r="X207" s="76"/>
      <c r="Y207" s="76" t="s">
        <v>93</v>
      </c>
      <c r="Z207" s="78" t="s">
        <v>27</v>
      </c>
      <c r="AA207" s="78" t="s">
        <v>27</v>
      </c>
    </row>
    <row r="208" spans="1:27" x14ac:dyDescent="0.25">
      <c r="A208" s="2">
        <v>207</v>
      </c>
      <c r="B208" s="2">
        <f t="shared" si="9"/>
        <v>5</v>
      </c>
      <c r="C208" s="2">
        <f t="shared" si="10"/>
        <v>7</v>
      </c>
      <c r="D208" s="76" t="s">
        <v>491</v>
      </c>
      <c r="E208" s="76" t="s">
        <v>492</v>
      </c>
      <c r="F208" s="76">
        <v>254</v>
      </c>
      <c r="G208" s="76">
        <v>260</v>
      </c>
      <c r="H208" s="76" t="s">
        <v>53</v>
      </c>
      <c r="I208" s="76" t="s">
        <v>53</v>
      </c>
      <c r="J208" s="76" t="s">
        <v>23</v>
      </c>
      <c r="K208" s="76">
        <v>2161</v>
      </c>
      <c r="L208" s="76">
        <v>7777</v>
      </c>
      <c r="M208" s="76" t="s">
        <v>24</v>
      </c>
      <c r="N208" s="76" t="s">
        <v>31</v>
      </c>
      <c r="O208" s="76" t="s">
        <v>25</v>
      </c>
      <c r="P208" s="76">
        <v>29640</v>
      </c>
      <c r="Q208" s="76">
        <v>11950</v>
      </c>
      <c r="R208" s="76">
        <v>17690</v>
      </c>
      <c r="S208" s="77">
        <f t="shared" si="11"/>
        <v>17.690000000000001</v>
      </c>
      <c r="T208" s="76">
        <v>1</v>
      </c>
      <c r="U208" s="76">
        <v>1</v>
      </c>
      <c r="V208" s="76"/>
      <c r="W208" s="76"/>
      <c r="X208" s="76"/>
      <c r="Y208" s="76"/>
      <c r="Z208" s="78" t="s">
        <v>27</v>
      </c>
      <c r="AA208" s="78" t="s">
        <v>27</v>
      </c>
    </row>
    <row r="209" spans="1:27" x14ac:dyDescent="0.25">
      <c r="A209" s="2">
        <v>208</v>
      </c>
      <c r="B209" s="2">
        <f t="shared" si="9"/>
        <v>5</v>
      </c>
      <c r="C209" s="2">
        <f t="shared" si="10"/>
        <v>7</v>
      </c>
      <c r="D209" s="76" t="s">
        <v>493</v>
      </c>
      <c r="E209" s="76" t="s">
        <v>494</v>
      </c>
      <c r="F209" s="76">
        <v>258</v>
      </c>
      <c r="G209" s="76">
        <v>261</v>
      </c>
      <c r="H209" s="76" t="s">
        <v>38</v>
      </c>
      <c r="I209" s="76" t="s">
        <v>38</v>
      </c>
      <c r="J209" s="76" t="s">
        <v>23</v>
      </c>
      <c r="K209" s="76">
        <v>2161</v>
      </c>
      <c r="L209" s="76">
        <v>7777</v>
      </c>
      <c r="M209" s="76" t="s">
        <v>24</v>
      </c>
      <c r="N209" s="76" t="s">
        <v>31</v>
      </c>
      <c r="O209" s="76" t="s">
        <v>25</v>
      </c>
      <c r="P209" s="76">
        <v>27770</v>
      </c>
      <c r="Q209" s="76">
        <v>12280</v>
      </c>
      <c r="R209" s="76">
        <v>15490</v>
      </c>
      <c r="S209" s="77">
        <f t="shared" si="11"/>
        <v>15.49</v>
      </c>
      <c r="T209" s="76">
        <v>1</v>
      </c>
      <c r="U209" s="76">
        <v>1</v>
      </c>
      <c r="V209" s="76"/>
      <c r="W209" s="76"/>
      <c r="X209" s="76"/>
      <c r="Y209" s="76"/>
      <c r="Z209" s="78" t="s">
        <v>27</v>
      </c>
      <c r="AA209" s="78" t="s">
        <v>27</v>
      </c>
    </row>
    <row r="210" spans="1:27" x14ac:dyDescent="0.25">
      <c r="A210" s="2">
        <v>209</v>
      </c>
      <c r="B210" s="2">
        <f t="shared" si="9"/>
        <v>5</v>
      </c>
      <c r="C210" s="2">
        <f t="shared" si="10"/>
        <v>7</v>
      </c>
      <c r="D210" s="76" t="s">
        <v>495</v>
      </c>
      <c r="E210" s="76" t="s">
        <v>496</v>
      </c>
      <c r="F210" s="76">
        <v>259</v>
      </c>
      <c r="G210" s="76">
        <v>263</v>
      </c>
      <c r="H210" s="76" t="s">
        <v>42</v>
      </c>
      <c r="I210" s="76" t="s">
        <v>42</v>
      </c>
      <c r="J210" s="76" t="s">
        <v>23</v>
      </c>
      <c r="K210" s="76">
        <v>2161</v>
      </c>
      <c r="L210" s="76">
        <v>7777</v>
      </c>
      <c r="M210" s="76" t="s">
        <v>24</v>
      </c>
      <c r="N210" s="76" t="s">
        <v>31</v>
      </c>
      <c r="O210" s="76" t="s">
        <v>25</v>
      </c>
      <c r="P210" s="76">
        <v>33370</v>
      </c>
      <c r="Q210" s="76">
        <v>12010</v>
      </c>
      <c r="R210" s="76">
        <v>21360</v>
      </c>
      <c r="S210" s="77">
        <f t="shared" si="11"/>
        <v>21.36</v>
      </c>
      <c r="T210" s="76">
        <v>1</v>
      </c>
      <c r="U210" s="76">
        <v>1</v>
      </c>
      <c r="V210" s="76"/>
      <c r="W210" s="76"/>
      <c r="X210" s="76"/>
      <c r="Y210" s="76"/>
      <c r="Z210" s="78" t="s">
        <v>27</v>
      </c>
      <c r="AA210" s="78" t="s">
        <v>27</v>
      </c>
    </row>
    <row r="211" spans="1:27" x14ac:dyDescent="0.25">
      <c r="A211" s="2">
        <v>210</v>
      </c>
      <c r="B211" s="2">
        <f t="shared" si="9"/>
        <v>5</v>
      </c>
      <c r="C211" s="2">
        <f t="shared" si="10"/>
        <v>7</v>
      </c>
      <c r="D211" s="76" t="s">
        <v>497</v>
      </c>
      <c r="E211" s="76" t="s">
        <v>498</v>
      </c>
      <c r="F211" s="76">
        <v>289</v>
      </c>
      <c r="G211" s="76">
        <v>293</v>
      </c>
      <c r="H211" s="76" t="s">
        <v>49</v>
      </c>
      <c r="I211" s="76" t="s">
        <v>49</v>
      </c>
      <c r="J211" s="76" t="s">
        <v>23</v>
      </c>
      <c r="K211" s="76">
        <v>2161</v>
      </c>
      <c r="L211" s="76">
        <v>7777</v>
      </c>
      <c r="M211" s="76" t="s">
        <v>24</v>
      </c>
      <c r="N211" s="76" t="s">
        <v>31</v>
      </c>
      <c r="O211" s="76" t="s">
        <v>25</v>
      </c>
      <c r="P211" s="76">
        <v>29700</v>
      </c>
      <c r="Q211" s="76">
        <v>12990</v>
      </c>
      <c r="R211" s="76">
        <v>16710</v>
      </c>
      <c r="S211" s="77">
        <f t="shared" si="11"/>
        <v>16.71</v>
      </c>
      <c r="T211" s="76">
        <v>1</v>
      </c>
      <c r="U211" s="76">
        <v>1</v>
      </c>
      <c r="V211" s="76"/>
      <c r="W211" s="76"/>
      <c r="X211" s="76"/>
      <c r="Y211" s="76"/>
      <c r="Z211" s="78" t="s">
        <v>27</v>
      </c>
      <c r="AA211" s="78" t="s">
        <v>27</v>
      </c>
    </row>
    <row r="212" spans="1:27" x14ac:dyDescent="0.25">
      <c r="A212" s="2">
        <v>211</v>
      </c>
      <c r="B212" s="2">
        <f t="shared" si="9"/>
        <v>5</v>
      </c>
      <c r="C212" s="2">
        <f t="shared" si="10"/>
        <v>7</v>
      </c>
      <c r="D212" s="76" t="s">
        <v>499</v>
      </c>
      <c r="E212" s="76" t="s">
        <v>500</v>
      </c>
      <c r="F212" s="76">
        <v>336</v>
      </c>
      <c r="G212" s="76">
        <v>347</v>
      </c>
      <c r="H212" s="76" t="s">
        <v>46</v>
      </c>
      <c r="I212" s="76" t="s">
        <v>46</v>
      </c>
      <c r="J212" s="76" t="s">
        <v>23</v>
      </c>
      <c r="K212" s="76">
        <v>2161</v>
      </c>
      <c r="L212" s="76">
        <v>7777</v>
      </c>
      <c r="M212" s="76" t="s">
        <v>24</v>
      </c>
      <c r="N212" s="76" t="s">
        <v>31</v>
      </c>
      <c r="O212" s="76" t="s">
        <v>25</v>
      </c>
      <c r="P212" s="76">
        <v>25280</v>
      </c>
      <c r="Q212" s="76">
        <v>12240</v>
      </c>
      <c r="R212" s="76">
        <v>13040</v>
      </c>
      <c r="S212" s="77">
        <f t="shared" si="11"/>
        <v>13.04</v>
      </c>
      <c r="T212" s="76">
        <v>1</v>
      </c>
      <c r="U212" s="76">
        <v>1</v>
      </c>
      <c r="V212" s="76"/>
      <c r="W212" s="76"/>
      <c r="X212" s="76"/>
      <c r="Y212" s="76"/>
      <c r="Z212" s="78" t="s">
        <v>27</v>
      </c>
      <c r="AA212" s="78" t="s">
        <v>27</v>
      </c>
    </row>
    <row r="213" spans="1:27" x14ac:dyDescent="0.25">
      <c r="A213" s="2">
        <v>212</v>
      </c>
      <c r="B213" s="2">
        <f t="shared" si="9"/>
        <v>5</v>
      </c>
      <c r="C213" s="2">
        <f t="shared" si="10"/>
        <v>7</v>
      </c>
      <c r="D213" s="76" t="s">
        <v>501</v>
      </c>
      <c r="E213" s="76" t="s">
        <v>502</v>
      </c>
      <c r="F213" s="76">
        <v>348</v>
      </c>
      <c r="G213" s="76">
        <v>357</v>
      </c>
      <c r="H213" s="76" t="s">
        <v>76</v>
      </c>
      <c r="I213" s="76" t="s">
        <v>76</v>
      </c>
      <c r="J213" s="76" t="s">
        <v>23</v>
      </c>
      <c r="K213" s="76">
        <v>2161</v>
      </c>
      <c r="L213" s="76">
        <v>7777</v>
      </c>
      <c r="M213" s="76" t="s">
        <v>24</v>
      </c>
      <c r="N213" s="76" t="s">
        <v>31</v>
      </c>
      <c r="O213" s="76" t="s">
        <v>25</v>
      </c>
      <c r="P213" s="76">
        <v>27840</v>
      </c>
      <c r="Q213" s="76">
        <v>11960</v>
      </c>
      <c r="R213" s="76">
        <v>15880</v>
      </c>
      <c r="S213" s="77">
        <f t="shared" si="11"/>
        <v>15.88</v>
      </c>
      <c r="T213" s="76">
        <v>1</v>
      </c>
      <c r="U213" s="76">
        <v>1</v>
      </c>
      <c r="V213" s="76"/>
      <c r="W213" s="76"/>
      <c r="X213" s="76"/>
      <c r="Y213" s="76"/>
      <c r="Z213" s="78" t="s">
        <v>27</v>
      </c>
      <c r="AA213" s="78" t="s">
        <v>27</v>
      </c>
    </row>
    <row r="214" spans="1:27" x14ac:dyDescent="0.25">
      <c r="A214" s="2">
        <v>213</v>
      </c>
      <c r="B214" s="2">
        <f t="shared" si="9"/>
        <v>5</v>
      </c>
      <c r="C214" s="2">
        <f t="shared" si="10"/>
        <v>7</v>
      </c>
      <c r="D214" s="76" t="s">
        <v>503</v>
      </c>
      <c r="E214" s="76" t="s">
        <v>504</v>
      </c>
      <c r="F214" s="76">
        <v>352</v>
      </c>
      <c r="G214" s="76">
        <v>364</v>
      </c>
      <c r="H214" s="76" t="s">
        <v>110</v>
      </c>
      <c r="I214" s="76" t="s">
        <v>110</v>
      </c>
      <c r="J214" s="76" t="s">
        <v>23</v>
      </c>
      <c r="K214" s="76">
        <v>2161</v>
      </c>
      <c r="L214" s="76">
        <v>7777</v>
      </c>
      <c r="M214" s="76" t="s">
        <v>24</v>
      </c>
      <c r="N214" s="76" t="s">
        <v>31</v>
      </c>
      <c r="O214" s="76" t="s">
        <v>43</v>
      </c>
      <c r="P214" s="76">
        <v>27650</v>
      </c>
      <c r="Q214" s="76">
        <v>10550</v>
      </c>
      <c r="R214" s="76">
        <v>17100</v>
      </c>
      <c r="S214" s="77">
        <f t="shared" si="11"/>
        <v>17.100000000000001</v>
      </c>
      <c r="T214" s="76">
        <v>1</v>
      </c>
      <c r="U214" s="76">
        <v>1</v>
      </c>
      <c r="V214" s="76"/>
      <c r="W214" s="76"/>
      <c r="X214" s="76"/>
      <c r="Y214" s="76"/>
      <c r="Z214" s="78" t="s">
        <v>27</v>
      </c>
      <c r="AA214" s="78" t="s">
        <v>27</v>
      </c>
    </row>
    <row r="215" spans="1:27" x14ac:dyDescent="0.25">
      <c r="A215" s="2">
        <v>214</v>
      </c>
      <c r="B215" s="2">
        <f t="shared" si="9"/>
        <v>5</v>
      </c>
      <c r="C215" s="2">
        <f t="shared" si="10"/>
        <v>7</v>
      </c>
      <c r="D215" s="76" t="s">
        <v>505</v>
      </c>
      <c r="E215" s="76" t="s">
        <v>506</v>
      </c>
      <c r="F215" s="76">
        <v>400</v>
      </c>
      <c r="G215" s="76">
        <v>427</v>
      </c>
      <c r="H215" s="76" t="s">
        <v>62</v>
      </c>
      <c r="I215" s="76" t="s">
        <v>62</v>
      </c>
      <c r="J215" s="76" t="s">
        <v>23</v>
      </c>
      <c r="K215" s="76">
        <v>2161</v>
      </c>
      <c r="L215" s="76">
        <v>7777</v>
      </c>
      <c r="M215" s="76" t="s">
        <v>24</v>
      </c>
      <c r="N215" s="76" t="s">
        <v>31</v>
      </c>
      <c r="O215" s="76" t="s">
        <v>25</v>
      </c>
      <c r="P215" s="76">
        <v>29960</v>
      </c>
      <c r="Q215" s="76">
        <v>12030</v>
      </c>
      <c r="R215" s="76">
        <v>17930</v>
      </c>
      <c r="S215" s="77">
        <f t="shared" si="11"/>
        <v>17.93</v>
      </c>
      <c r="T215" s="76">
        <v>1</v>
      </c>
      <c r="U215" s="76">
        <v>1</v>
      </c>
      <c r="V215" s="76"/>
      <c r="W215" s="76"/>
      <c r="X215" s="76"/>
      <c r="Y215" s="76"/>
      <c r="Z215" s="78" t="s">
        <v>27</v>
      </c>
      <c r="AA215" s="78" t="s">
        <v>27</v>
      </c>
    </row>
    <row r="216" spans="1:27" x14ac:dyDescent="0.25">
      <c r="A216" s="2">
        <v>215</v>
      </c>
      <c r="B216" s="2">
        <f t="shared" si="9"/>
        <v>5</v>
      </c>
      <c r="C216" s="2">
        <f t="shared" si="10"/>
        <v>7</v>
      </c>
      <c r="D216" s="76" t="s">
        <v>507</v>
      </c>
      <c r="E216" s="76" t="s">
        <v>508</v>
      </c>
      <c r="F216" s="76">
        <v>404</v>
      </c>
      <c r="G216" s="76">
        <v>428</v>
      </c>
      <c r="H216" s="76" t="s">
        <v>35</v>
      </c>
      <c r="I216" s="76" t="s">
        <v>35</v>
      </c>
      <c r="J216" s="76" t="s">
        <v>23</v>
      </c>
      <c r="K216" s="76">
        <v>2161</v>
      </c>
      <c r="L216" s="76">
        <v>7777</v>
      </c>
      <c r="M216" s="76" t="s">
        <v>24</v>
      </c>
      <c r="N216" s="76" t="s">
        <v>31</v>
      </c>
      <c r="O216" s="76" t="s">
        <v>25</v>
      </c>
      <c r="P216" s="76">
        <v>22520</v>
      </c>
      <c r="Q216" s="76">
        <v>13050</v>
      </c>
      <c r="R216" s="76">
        <v>9470</v>
      </c>
      <c r="S216" s="77">
        <f t="shared" si="11"/>
        <v>9.4700000000000006</v>
      </c>
      <c r="T216" s="76">
        <v>1</v>
      </c>
      <c r="U216" s="76">
        <v>1</v>
      </c>
      <c r="V216" s="76"/>
      <c r="W216" s="76"/>
      <c r="X216" s="76"/>
      <c r="Y216" s="76"/>
      <c r="Z216" s="78" t="s">
        <v>27</v>
      </c>
      <c r="AA216" s="78" t="s">
        <v>27</v>
      </c>
    </row>
    <row r="217" spans="1:27" x14ac:dyDescent="0.25">
      <c r="A217" s="2">
        <v>216</v>
      </c>
      <c r="B217" s="2">
        <f t="shared" si="9"/>
        <v>5</v>
      </c>
      <c r="C217" s="2">
        <f t="shared" si="10"/>
        <v>7</v>
      </c>
      <c r="D217" s="76" t="s">
        <v>510</v>
      </c>
      <c r="E217" s="76" t="s">
        <v>511</v>
      </c>
      <c r="F217" s="76">
        <v>426</v>
      </c>
      <c r="G217" s="76">
        <v>435</v>
      </c>
      <c r="H217" s="76" t="s">
        <v>30</v>
      </c>
      <c r="I217" s="76" t="s">
        <v>30</v>
      </c>
      <c r="J217" s="76" t="s">
        <v>23</v>
      </c>
      <c r="K217" s="76">
        <v>2161</v>
      </c>
      <c r="L217" s="76">
        <v>7777</v>
      </c>
      <c r="M217" s="76" t="s">
        <v>24</v>
      </c>
      <c r="N217" s="76" t="s">
        <v>31</v>
      </c>
      <c r="O217" s="76" t="s">
        <v>43</v>
      </c>
      <c r="P217" s="76">
        <v>27760</v>
      </c>
      <c r="Q217" s="76">
        <v>11970</v>
      </c>
      <c r="R217" s="76">
        <v>15790</v>
      </c>
      <c r="S217" s="77">
        <f t="shared" si="11"/>
        <v>15.79</v>
      </c>
      <c r="T217" s="76">
        <v>1</v>
      </c>
      <c r="U217" s="76">
        <v>1</v>
      </c>
      <c r="V217" s="76"/>
      <c r="W217" s="76"/>
      <c r="X217" s="76"/>
      <c r="Y217" s="76"/>
      <c r="Z217" s="78" t="s">
        <v>27</v>
      </c>
      <c r="AA217" s="78" t="s">
        <v>27</v>
      </c>
    </row>
    <row r="218" spans="1:27" x14ac:dyDescent="0.25">
      <c r="A218" s="2">
        <v>217</v>
      </c>
      <c r="B218" s="2">
        <f t="shared" si="9"/>
        <v>5</v>
      </c>
      <c r="C218" s="2">
        <f t="shared" si="10"/>
        <v>7</v>
      </c>
      <c r="D218" s="76" t="s">
        <v>512</v>
      </c>
      <c r="E218" s="76" t="s">
        <v>513</v>
      </c>
      <c r="F218" s="76">
        <v>438</v>
      </c>
      <c r="G218" s="76">
        <v>450</v>
      </c>
      <c r="H218" s="76" t="s">
        <v>53</v>
      </c>
      <c r="I218" s="76" t="s">
        <v>53</v>
      </c>
      <c r="J218" s="76" t="s">
        <v>23</v>
      </c>
      <c r="K218" s="76">
        <v>2161</v>
      </c>
      <c r="L218" s="76">
        <v>7777</v>
      </c>
      <c r="M218" s="76" t="s">
        <v>24</v>
      </c>
      <c r="N218" s="76" t="s">
        <v>31</v>
      </c>
      <c r="O218" s="76" t="s">
        <v>25</v>
      </c>
      <c r="P218" s="76">
        <v>23240</v>
      </c>
      <c r="Q218" s="76">
        <v>11870</v>
      </c>
      <c r="R218" s="76">
        <v>11370</v>
      </c>
      <c r="S218" s="77">
        <f t="shared" si="11"/>
        <v>11.37</v>
      </c>
      <c r="T218" s="76">
        <v>1</v>
      </c>
      <c r="U218" s="76">
        <v>1</v>
      </c>
      <c r="V218" s="76"/>
      <c r="W218" s="76"/>
      <c r="X218" s="76"/>
      <c r="Y218" s="76"/>
      <c r="Z218" s="78" t="s">
        <v>27</v>
      </c>
      <c r="AA218" s="78" t="s">
        <v>27</v>
      </c>
    </row>
    <row r="219" spans="1:27" x14ac:dyDescent="0.25">
      <c r="A219" s="2">
        <v>218</v>
      </c>
      <c r="B219" s="2">
        <f t="shared" si="9"/>
        <v>5</v>
      </c>
      <c r="C219" s="2">
        <f t="shared" si="10"/>
        <v>7</v>
      </c>
      <c r="D219" s="76" t="s">
        <v>514</v>
      </c>
      <c r="E219" s="76" t="s">
        <v>515</v>
      </c>
      <c r="F219" s="76">
        <v>447</v>
      </c>
      <c r="G219" s="76">
        <v>449</v>
      </c>
      <c r="H219" s="76" t="s">
        <v>38</v>
      </c>
      <c r="I219" s="76" t="s">
        <v>38</v>
      </c>
      <c r="J219" s="76" t="s">
        <v>23</v>
      </c>
      <c r="K219" s="76">
        <v>2161</v>
      </c>
      <c r="L219" s="76">
        <v>7777</v>
      </c>
      <c r="M219" s="76" t="s">
        <v>24</v>
      </c>
      <c r="N219" s="76" t="s">
        <v>31</v>
      </c>
      <c r="O219" s="76" t="s">
        <v>43</v>
      </c>
      <c r="P219" s="76">
        <v>27110</v>
      </c>
      <c r="Q219" s="76">
        <v>12190</v>
      </c>
      <c r="R219" s="76">
        <v>14920</v>
      </c>
      <c r="S219" s="77">
        <f t="shared" si="11"/>
        <v>14.92</v>
      </c>
      <c r="T219" s="76">
        <v>1</v>
      </c>
      <c r="U219" s="76">
        <v>1</v>
      </c>
      <c r="V219" s="76"/>
      <c r="W219" s="76"/>
      <c r="X219" s="76"/>
      <c r="Y219" s="76"/>
      <c r="Z219" s="78" t="s">
        <v>27</v>
      </c>
      <c r="AA219" s="78" t="s">
        <v>27</v>
      </c>
    </row>
    <row r="220" spans="1:27" x14ac:dyDescent="0.25">
      <c r="A220" s="2">
        <v>219</v>
      </c>
      <c r="B220" s="2">
        <f t="shared" si="9"/>
        <v>5</v>
      </c>
      <c r="C220" s="2">
        <f t="shared" si="10"/>
        <v>7</v>
      </c>
      <c r="D220" s="76" t="s">
        <v>516</v>
      </c>
      <c r="E220" s="76" t="s">
        <v>517</v>
      </c>
      <c r="F220" s="76">
        <v>451</v>
      </c>
      <c r="G220" s="76">
        <v>462</v>
      </c>
      <c r="H220" s="76" t="s">
        <v>42</v>
      </c>
      <c r="I220" s="76" t="s">
        <v>42</v>
      </c>
      <c r="J220" s="76" t="s">
        <v>23</v>
      </c>
      <c r="K220" s="76">
        <v>2161</v>
      </c>
      <c r="L220" s="76">
        <v>7777</v>
      </c>
      <c r="M220" s="76" t="s">
        <v>24</v>
      </c>
      <c r="N220" s="76" t="s">
        <v>31</v>
      </c>
      <c r="O220" s="76" t="s">
        <v>25</v>
      </c>
      <c r="P220" s="76">
        <v>30430</v>
      </c>
      <c r="Q220" s="76">
        <v>11920</v>
      </c>
      <c r="R220" s="76">
        <v>18510</v>
      </c>
      <c r="S220" s="77">
        <f t="shared" si="11"/>
        <v>18.510000000000002</v>
      </c>
      <c r="T220" s="76">
        <v>1</v>
      </c>
      <c r="U220" s="76">
        <v>1</v>
      </c>
      <c r="V220" s="76"/>
      <c r="W220" s="76"/>
      <c r="X220" s="76"/>
      <c r="Y220" s="76"/>
      <c r="Z220" s="78" t="s">
        <v>27</v>
      </c>
      <c r="AA220" s="78" t="s">
        <v>27</v>
      </c>
    </row>
    <row r="221" spans="1:27" x14ac:dyDescent="0.25">
      <c r="A221" s="2">
        <v>220</v>
      </c>
      <c r="B221" s="2">
        <f t="shared" si="9"/>
        <v>5</v>
      </c>
      <c r="C221" s="2">
        <f t="shared" si="10"/>
        <v>7</v>
      </c>
      <c r="D221" s="76" t="s">
        <v>518</v>
      </c>
      <c r="E221" s="76" t="s">
        <v>519</v>
      </c>
      <c r="F221" s="76">
        <v>470</v>
      </c>
      <c r="G221" s="76">
        <v>493</v>
      </c>
      <c r="H221" s="76" t="s">
        <v>59</v>
      </c>
      <c r="I221" s="76" t="s">
        <v>87</v>
      </c>
      <c r="J221" s="76" t="s">
        <v>23</v>
      </c>
      <c r="K221" s="76">
        <v>2361</v>
      </c>
      <c r="L221" s="76">
        <v>7777</v>
      </c>
      <c r="M221" s="76" t="s">
        <v>24</v>
      </c>
      <c r="N221" s="76" t="s">
        <v>31</v>
      </c>
      <c r="O221" s="76" t="s">
        <v>25</v>
      </c>
      <c r="P221" s="76">
        <v>20660</v>
      </c>
      <c r="Q221" s="76">
        <v>12070</v>
      </c>
      <c r="R221" s="76">
        <v>8590</v>
      </c>
      <c r="S221" s="77">
        <f t="shared" si="11"/>
        <v>8.59</v>
      </c>
      <c r="T221" s="76">
        <v>1</v>
      </c>
      <c r="U221" s="76">
        <v>1</v>
      </c>
      <c r="V221" s="76">
        <v>25</v>
      </c>
      <c r="W221" s="76" t="s">
        <v>520</v>
      </c>
      <c r="X221" s="76"/>
      <c r="Y221" s="76" t="s">
        <v>509</v>
      </c>
      <c r="Z221" s="78" t="s">
        <v>27</v>
      </c>
      <c r="AA221" s="78" t="s">
        <v>27</v>
      </c>
    </row>
    <row r="222" spans="1:27" x14ac:dyDescent="0.25">
      <c r="A222" s="2">
        <v>221</v>
      </c>
      <c r="B222" s="2">
        <f t="shared" si="9"/>
        <v>5</v>
      </c>
      <c r="C222" s="2">
        <f t="shared" si="10"/>
        <v>7</v>
      </c>
      <c r="D222" s="76" t="s">
        <v>521</v>
      </c>
      <c r="E222" s="76" t="s">
        <v>522</v>
      </c>
      <c r="F222" s="76">
        <v>498</v>
      </c>
      <c r="G222" s="76">
        <v>510</v>
      </c>
      <c r="H222" s="76" t="s">
        <v>46</v>
      </c>
      <c r="I222" s="76" t="s">
        <v>46</v>
      </c>
      <c r="J222" s="76" t="s">
        <v>23</v>
      </c>
      <c r="K222" s="76">
        <v>2361</v>
      </c>
      <c r="L222" s="76">
        <v>7777</v>
      </c>
      <c r="M222" s="76" t="s">
        <v>24</v>
      </c>
      <c r="N222" s="76" t="s">
        <v>31</v>
      </c>
      <c r="O222" s="76" t="s">
        <v>25</v>
      </c>
      <c r="P222" s="76">
        <v>14970</v>
      </c>
      <c r="Q222" s="76">
        <v>12230</v>
      </c>
      <c r="R222" s="76">
        <v>2740</v>
      </c>
      <c r="S222" s="77">
        <f t="shared" si="11"/>
        <v>2.74</v>
      </c>
      <c r="T222" s="76">
        <v>1</v>
      </c>
      <c r="U222" s="76">
        <v>1</v>
      </c>
      <c r="V222" s="76"/>
      <c r="W222" s="76"/>
      <c r="X222" s="76"/>
      <c r="Y222" s="76"/>
      <c r="Z222" s="78" t="s">
        <v>27</v>
      </c>
      <c r="AA222" s="78" t="s">
        <v>27</v>
      </c>
    </row>
    <row r="223" spans="1:27" x14ac:dyDescent="0.25">
      <c r="A223" s="2">
        <v>222</v>
      </c>
      <c r="B223" s="2">
        <f t="shared" si="9"/>
        <v>5</v>
      </c>
      <c r="C223" s="2">
        <f t="shared" si="10"/>
        <v>7</v>
      </c>
      <c r="D223" s="76" t="s">
        <v>523</v>
      </c>
      <c r="E223" s="76" t="s">
        <v>524</v>
      </c>
      <c r="F223" s="76">
        <v>499</v>
      </c>
      <c r="G223" s="76">
        <v>515</v>
      </c>
      <c r="H223" s="76" t="s">
        <v>49</v>
      </c>
      <c r="I223" s="76" t="s">
        <v>49</v>
      </c>
      <c r="J223" s="76" t="s">
        <v>23</v>
      </c>
      <c r="K223" s="76">
        <v>2161</v>
      </c>
      <c r="L223" s="76">
        <v>7777</v>
      </c>
      <c r="M223" s="76" t="s">
        <v>24</v>
      </c>
      <c r="N223" s="76" t="s">
        <v>31</v>
      </c>
      <c r="O223" s="76" t="s">
        <v>25</v>
      </c>
      <c r="P223" s="76">
        <v>29730</v>
      </c>
      <c r="Q223" s="76">
        <v>12980</v>
      </c>
      <c r="R223" s="76">
        <v>16750</v>
      </c>
      <c r="S223" s="77">
        <f t="shared" si="11"/>
        <v>16.75</v>
      </c>
      <c r="T223" s="76">
        <v>1</v>
      </c>
      <c r="U223" s="76">
        <v>1</v>
      </c>
      <c r="V223" s="76"/>
      <c r="W223" s="76"/>
      <c r="X223" s="76"/>
      <c r="Y223" s="76"/>
      <c r="Z223" s="78" t="s">
        <v>27</v>
      </c>
      <c r="AA223" s="78" t="s">
        <v>27</v>
      </c>
    </row>
    <row r="224" spans="1:27" x14ac:dyDescent="0.25">
      <c r="A224" s="2">
        <v>223</v>
      </c>
      <c r="B224" s="2">
        <f t="shared" si="9"/>
        <v>5</v>
      </c>
      <c r="C224" s="2">
        <f t="shared" si="10"/>
        <v>7</v>
      </c>
      <c r="D224" s="76" t="s">
        <v>525</v>
      </c>
      <c r="E224" s="76" t="s">
        <v>526</v>
      </c>
      <c r="F224" s="76">
        <v>516</v>
      </c>
      <c r="G224" s="76">
        <v>530</v>
      </c>
      <c r="H224" s="76" t="s">
        <v>30</v>
      </c>
      <c r="I224" s="76" t="s">
        <v>30</v>
      </c>
      <c r="J224" s="76" t="s">
        <v>23</v>
      </c>
      <c r="K224" s="76">
        <v>2161</v>
      </c>
      <c r="L224" s="76">
        <v>7777</v>
      </c>
      <c r="M224" s="76" t="s">
        <v>24</v>
      </c>
      <c r="N224" s="76" t="s">
        <v>31</v>
      </c>
      <c r="O224" s="76" t="s">
        <v>25</v>
      </c>
      <c r="P224" s="76">
        <v>16640</v>
      </c>
      <c r="Q224" s="76">
        <v>11960</v>
      </c>
      <c r="R224" s="76">
        <v>4680</v>
      </c>
      <c r="S224" s="77">
        <f t="shared" si="11"/>
        <v>4.68</v>
      </c>
      <c r="T224" s="76">
        <v>1</v>
      </c>
      <c r="U224" s="76">
        <v>1</v>
      </c>
      <c r="V224" s="76"/>
      <c r="W224" s="76"/>
      <c r="X224" s="76"/>
      <c r="Y224" s="76"/>
      <c r="Z224" s="78" t="s">
        <v>27</v>
      </c>
      <c r="AA224" s="78" t="s">
        <v>27</v>
      </c>
    </row>
    <row r="225" spans="1:27" x14ac:dyDescent="0.25">
      <c r="A225" s="2">
        <v>224</v>
      </c>
      <c r="B225" s="2">
        <f t="shared" si="9"/>
        <v>5</v>
      </c>
      <c r="C225" s="2">
        <f t="shared" si="10"/>
        <v>7</v>
      </c>
      <c r="D225" s="76" t="s">
        <v>527</v>
      </c>
      <c r="E225" s="76" t="s">
        <v>528</v>
      </c>
      <c r="F225" s="76">
        <v>522</v>
      </c>
      <c r="G225" s="76">
        <v>540</v>
      </c>
      <c r="H225" s="76" t="s">
        <v>70</v>
      </c>
      <c r="I225" s="76" t="s">
        <v>70</v>
      </c>
      <c r="J225" s="76" t="s">
        <v>23</v>
      </c>
      <c r="K225" s="76">
        <v>2361</v>
      </c>
      <c r="L225" s="76">
        <v>7777</v>
      </c>
      <c r="M225" s="76" t="s">
        <v>24</v>
      </c>
      <c r="N225" s="76" t="s">
        <v>31</v>
      </c>
      <c r="O225" s="76" t="s">
        <v>25</v>
      </c>
      <c r="P225" s="76">
        <v>32230</v>
      </c>
      <c r="Q225" s="76">
        <v>10160</v>
      </c>
      <c r="R225" s="76">
        <v>22070</v>
      </c>
      <c r="S225" s="77">
        <f t="shared" si="11"/>
        <v>22.07</v>
      </c>
      <c r="T225" s="76">
        <v>1</v>
      </c>
      <c r="U225" s="76">
        <v>1</v>
      </c>
      <c r="V225" s="76" t="s">
        <v>98</v>
      </c>
      <c r="W225" s="76"/>
      <c r="X225" s="76"/>
      <c r="Y225" s="76" t="s">
        <v>93</v>
      </c>
      <c r="Z225" s="78" t="s">
        <v>27</v>
      </c>
      <c r="AA225" s="78" t="s">
        <v>27</v>
      </c>
    </row>
    <row r="226" spans="1:27" x14ac:dyDescent="0.25">
      <c r="A226" s="2">
        <v>225</v>
      </c>
      <c r="B226" s="2">
        <f t="shared" si="9"/>
        <v>5</v>
      </c>
      <c r="C226" s="2">
        <f t="shared" si="10"/>
        <v>7</v>
      </c>
      <c r="D226" s="76" t="s">
        <v>529</v>
      </c>
      <c r="E226" s="76" t="s">
        <v>530</v>
      </c>
      <c r="F226" s="76">
        <v>527</v>
      </c>
      <c r="G226" s="76">
        <v>545</v>
      </c>
      <c r="H226" s="76" t="s">
        <v>62</v>
      </c>
      <c r="I226" s="76" t="s">
        <v>62</v>
      </c>
      <c r="J226" s="76" t="s">
        <v>23</v>
      </c>
      <c r="K226" s="76">
        <v>2361</v>
      </c>
      <c r="L226" s="76">
        <v>7777</v>
      </c>
      <c r="M226" s="76" t="s">
        <v>24</v>
      </c>
      <c r="N226" s="76" t="s">
        <v>31</v>
      </c>
      <c r="O226" s="76" t="s">
        <v>25</v>
      </c>
      <c r="P226" s="76">
        <v>24160</v>
      </c>
      <c r="Q226" s="76">
        <v>11960</v>
      </c>
      <c r="R226" s="76">
        <v>12200</v>
      </c>
      <c r="S226" s="77">
        <f t="shared" si="11"/>
        <v>12.2</v>
      </c>
      <c r="T226" s="76">
        <v>1</v>
      </c>
      <c r="U226" s="76">
        <v>1</v>
      </c>
      <c r="V226" s="76"/>
      <c r="W226" s="76"/>
      <c r="X226" s="76"/>
      <c r="Y226" s="76"/>
      <c r="Z226" s="78" t="s">
        <v>27</v>
      </c>
      <c r="AA226" s="78" t="s">
        <v>27</v>
      </c>
    </row>
    <row r="227" spans="1:27" x14ac:dyDescent="0.25">
      <c r="A227" s="2">
        <v>226</v>
      </c>
      <c r="B227" s="2">
        <f t="shared" si="9"/>
        <v>5</v>
      </c>
      <c r="C227" s="2">
        <f t="shared" si="10"/>
        <v>7</v>
      </c>
      <c r="D227" s="76" t="s">
        <v>531</v>
      </c>
      <c r="E227" s="76" t="s">
        <v>532</v>
      </c>
      <c r="F227" s="76">
        <v>537</v>
      </c>
      <c r="G227" s="76">
        <v>550</v>
      </c>
      <c r="H227" s="76" t="s">
        <v>42</v>
      </c>
      <c r="I227" s="76" t="s">
        <v>42</v>
      </c>
      <c r="J227" s="76" t="s">
        <v>23</v>
      </c>
      <c r="K227" s="76">
        <v>2361</v>
      </c>
      <c r="L227" s="76">
        <v>7777</v>
      </c>
      <c r="M227" s="76" t="s">
        <v>24</v>
      </c>
      <c r="N227" s="76" t="s">
        <v>31</v>
      </c>
      <c r="O227" s="76" t="s">
        <v>25</v>
      </c>
      <c r="P227" s="76">
        <v>24610</v>
      </c>
      <c r="Q227" s="76">
        <v>12200</v>
      </c>
      <c r="R227" s="76">
        <v>12410</v>
      </c>
      <c r="S227" s="77">
        <f t="shared" si="11"/>
        <v>12.41</v>
      </c>
      <c r="T227" s="76">
        <v>1</v>
      </c>
      <c r="U227" s="76">
        <v>1</v>
      </c>
      <c r="V227" s="76"/>
      <c r="W227" s="76"/>
      <c r="X227" s="76"/>
      <c r="Y227" s="76" t="s">
        <v>93</v>
      </c>
      <c r="Z227" s="78" t="s">
        <v>27</v>
      </c>
      <c r="AA227" s="78" t="s">
        <v>27</v>
      </c>
    </row>
    <row r="228" spans="1:27" x14ac:dyDescent="0.25">
      <c r="A228" s="2">
        <v>227</v>
      </c>
      <c r="B228" s="2">
        <f t="shared" si="9"/>
        <v>5</v>
      </c>
      <c r="C228" s="2">
        <f t="shared" si="10"/>
        <v>7</v>
      </c>
      <c r="D228" s="76" t="s">
        <v>533</v>
      </c>
      <c r="E228" s="76" t="s">
        <v>534</v>
      </c>
      <c r="F228" s="76">
        <v>539</v>
      </c>
      <c r="G228" s="76">
        <v>552</v>
      </c>
      <c r="H228" s="76" t="s">
        <v>76</v>
      </c>
      <c r="I228" s="76" t="s">
        <v>76</v>
      </c>
      <c r="J228" s="76" t="s">
        <v>23</v>
      </c>
      <c r="K228" s="76">
        <v>2361</v>
      </c>
      <c r="L228" s="76">
        <v>7777</v>
      </c>
      <c r="M228" s="76" t="s">
        <v>24</v>
      </c>
      <c r="N228" s="76" t="s">
        <v>31</v>
      </c>
      <c r="O228" s="76" t="s">
        <v>25</v>
      </c>
      <c r="P228" s="76">
        <v>20710</v>
      </c>
      <c r="Q228" s="76">
        <v>12380</v>
      </c>
      <c r="R228" s="76">
        <v>8330</v>
      </c>
      <c r="S228" s="77">
        <f t="shared" si="11"/>
        <v>8.33</v>
      </c>
      <c r="T228" s="76">
        <v>1</v>
      </c>
      <c r="U228" s="76">
        <v>1</v>
      </c>
      <c r="V228" s="76"/>
      <c r="W228" s="76"/>
      <c r="X228" s="76"/>
      <c r="Y228" s="76"/>
      <c r="Z228" s="78" t="s">
        <v>27</v>
      </c>
      <c r="AA228" s="78" t="s">
        <v>27</v>
      </c>
    </row>
    <row r="229" spans="1:27" x14ac:dyDescent="0.25">
      <c r="A229" s="2">
        <v>228</v>
      </c>
      <c r="B229" s="2">
        <f t="shared" si="9"/>
        <v>5</v>
      </c>
      <c r="C229" s="2">
        <f t="shared" si="10"/>
        <v>7</v>
      </c>
      <c r="D229" s="76" t="s">
        <v>535</v>
      </c>
      <c r="E229" s="76" t="s">
        <v>536</v>
      </c>
      <c r="F229" s="76">
        <v>577</v>
      </c>
      <c r="G229" s="76">
        <v>590</v>
      </c>
      <c r="H229" s="76" t="s">
        <v>49</v>
      </c>
      <c r="I229" s="76" t="s">
        <v>49</v>
      </c>
      <c r="J229" s="76" t="s">
        <v>23</v>
      </c>
      <c r="K229" s="76">
        <v>2161</v>
      </c>
      <c r="L229" s="76">
        <v>7777</v>
      </c>
      <c r="M229" s="76" t="s">
        <v>24</v>
      </c>
      <c r="N229" s="76" t="s">
        <v>31</v>
      </c>
      <c r="O229" s="76" t="s">
        <v>25</v>
      </c>
      <c r="P229" s="76">
        <v>18520</v>
      </c>
      <c r="Q229" s="76">
        <v>12960</v>
      </c>
      <c r="R229" s="76">
        <v>5560</v>
      </c>
      <c r="S229" s="77">
        <f t="shared" si="11"/>
        <v>5.56</v>
      </c>
      <c r="T229" s="76">
        <v>1</v>
      </c>
      <c r="U229" s="76">
        <v>1</v>
      </c>
      <c r="V229" s="76"/>
      <c r="W229" s="76"/>
      <c r="X229" s="76"/>
      <c r="Y229" s="76"/>
      <c r="Z229" s="78" t="s">
        <v>27</v>
      </c>
      <c r="AA229" s="78" t="s">
        <v>27</v>
      </c>
    </row>
    <row r="230" spans="1:27" x14ac:dyDescent="0.25">
      <c r="A230" s="2">
        <v>229</v>
      </c>
      <c r="B230" s="2">
        <f t="shared" si="9"/>
        <v>5</v>
      </c>
      <c r="C230" s="2">
        <f t="shared" si="10"/>
        <v>7</v>
      </c>
      <c r="D230" s="76" t="s">
        <v>537</v>
      </c>
      <c r="E230" s="76" t="s">
        <v>538</v>
      </c>
      <c r="F230" s="76">
        <v>617</v>
      </c>
      <c r="G230" s="76">
        <v>18</v>
      </c>
      <c r="H230" s="76" t="s">
        <v>53</v>
      </c>
      <c r="I230" s="76" t="s">
        <v>53</v>
      </c>
      <c r="J230" s="76" t="s">
        <v>23</v>
      </c>
      <c r="K230" s="76">
        <v>2161</v>
      </c>
      <c r="L230" s="76">
        <v>7777</v>
      </c>
      <c r="M230" s="76" t="s">
        <v>24</v>
      </c>
      <c r="N230" s="76" t="s">
        <v>31</v>
      </c>
      <c r="O230" s="76" t="s">
        <v>25</v>
      </c>
      <c r="P230" s="76">
        <v>21520</v>
      </c>
      <c r="Q230" s="76">
        <v>11930</v>
      </c>
      <c r="R230" s="76">
        <v>9590</v>
      </c>
      <c r="S230" s="77">
        <f t="shared" si="11"/>
        <v>9.59</v>
      </c>
      <c r="T230" s="76">
        <v>1</v>
      </c>
      <c r="U230" s="76">
        <v>1</v>
      </c>
      <c r="V230" s="76"/>
      <c r="W230" s="76"/>
      <c r="X230" s="76"/>
      <c r="Y230" s="76"/>
      <c r="Z230" s="78" t="s">
        <v>27</v>
      </c>
      <c r="AA230" s="78" t="s">
        <v>27</v>
      </c>
    </row>
    <row r="231" spans="1:27" x14ac:dyDescent="0.25">
      <c r="A231" s="2">
        <v>230</v>
      </c>
      <c r="B231" s="2">
        <f t="shared" si="9"/>
        <v>5</v>
      </c>
      <c r="C231" s="2">
        <f t="shared" si="10"/>
        <v>7</v>
      </c>
      <c r="D231" s="76" t="s">
        <v>539</v>
      </c>
      <c r="E231" s="76" t="s">
        <v>540</v>
      </c>
      <c r="F231" s="76">
        <v>625</v>
      </c>
      <c r="G231" s="76">
        <v>20</v>
      </c>
      <c r="H231" s="76" t="s">
        <v>38</v>
      </c>
      <c r="I231" s="76" t="s">
        <v>38</v>
      </c>
      <c r="J231" s="76" t="s">
        <v>23</v>
      </c>
      <c r="K231" s="76">
        <v>2361</v>
      </c>
      <c r="L231" s="76">
        <v>7777</v>
      </c>
      <c r="M231" s="76" t="s">
        <v>24</v>
      </c>
      <c r="N231" s="76" t="s">
        <v>31</v>
      </c>
      <c r="O231" s="76" t="s">
        <v>25</v>
      </c>
      <c r="P231" s="76">
        <v>22760</v>
      </c>
      <c r="Q231" s="76">
        <v>12280</v>
      </c>
      <c r="R231" s="76">
        <v>10480</v>
      </c>
      <c r="S231" s="77">
        <f t="shared" si="11"/>
        <v>10.48</v>
      </c>
      <c r="T231" s="76">
        <v>1</v>
      </c>
      <c r="U231" s="76">
        <v>1</v>
      </c>
      <c r="V231" s="76"/>
      <c r="W231" s="76"/>
      <c r="X231" s="76"/>
      <c r="Y231" s="76" t="s">
        <v>93</v>
      </c>
      <c r="Z231" s="78" t="s">
        <v>27</v>
      </c>
      <c r="AA231" s="78" t="s">
        <v>27</v>
      </c>
    </row>
    <row r="232" spans="1:27" x14ac:dyDescent="0.25">
      <c r="A232" s="2">
        <v>231</v>
      </c>
      <c r="B232" s="2">
        <f t="shared" si="9"/>
        <v>5</v>
      </c>
      <c r="C232" s="2">
        <f t="shared" si="10"/>
        <v>7</v>
      </c>
      <c r="D232" s="76" t="s">
        <v>541</v>
      </c>
      <c r="E232" s="76" t="s">
        <v>542</v>
      </c>
      <c r="F232" s="76">
        <v>658</v>
      </c>
      <c r="G232" s="76">
        <v>36</v>
      </c>
      <c r="H232" s="76" t="s">
        <v>35</v>
      </c>
      <c r="I232" s="76" t="s">
        <v>35</v>
      </c>
      <c r="J232" s="76" t="s">
        <v>23</v>
      </c>
      <c r="K232" s="76">
        <v>2361</v>
      </c>
      <c r="L232" s="76">
        <v>7777</v>
      </c>
      <c r="M232" s="76" t="s">
        <v>24</v>
      </c>
      <c r="N232" s="76" t="s">
        <v>31</v>
      </c>
      <c r="O232" s="76" t="s">
        <v>43</v>
      </c>
      <c r="P232" s="76">
        <v>21790</v>
      </c>
      <c r="Q232" s="76">
        <v>13050</v>
      </c>
      <c r="R232" s="76">
        <v>8740</v>
      </c>
      <c r="S232" s="77">
        <f t="shared" si="11"/>
        <v>8.74</v>
      </c>
      <c r="T232" s="76">
        <v>1</v>
      </c>
      <c r="U232" s="76">
        <v>1</v>
      </c>
      <c r="V232" s="76"/>
      <c r="W232" s="76"/>
      <c r="X232" s="76"/>
      <c r="Y232" s="76"/>
      <c r="Z232" s="78" t="s">
        <v>27</v>
      </c>
      <c r="AA232" s="78" t="s">
        <v>27</v>
      </c>
    </row>
    <row r="233" spans="1:27" x14ac:dyDescent="0.25">
      <c r="A233" s="2">
        <v>232</v>
      </c>
      <c r="B233" s="2">
        <f t="shared" si="9"/>
        <v>5</v>
      </c>
      <c r="C233" s="2">
        <f t="shared" si="10"/>
        <v>8</v>
      </c>
      <c r="D233" s="76" t="s">
        <v>543</v>
      </c>
      <c r="E233" s="76" t="s">
        <v>544</v>
      </c>
      <c r="F233" s="76">
        <v>4</v>
      </c>
      <c r="G233" s="76">
        <v>66</v>
      </c>
      <c r="H233" s="76" t="s">
        <v>46</v>
      </c>
      <c r="I233" s="76" t="s">
        <v>46</v>
      </c>
      <c r="J233" s="76" t="s">
        <v>23</v>
      </c>
      <c r="K233" s="76">
        <v>2361</v>
      </c>
      <c r="L233" s="76">
        <v>7777</v>
      </c>
      <c r="M233" s="76" t="s">
        <v>24</v>
      </c>
      <c r="N233" s="76" t="s">
        <v>31</v>
      </c>
      <c r="O233" s="76" t="s">
        <v>25</v>
      </c>
      <c r="P233" s="76">
        <v>21730</v>
      </c>
      <c r="Q233" s="76">
        <v>12240</v>
      </c>
      <c r="R233" s="76">
        <v>9490</v>
      </c>
      <c r="S233" s="77">
        <f t="shared" si="11"/>
        <v>9.49</v>
      </c>
      <c r="T233" s="76">
        <v>1</v>
      </c>
      <c r="U233" s="76">
        <v>1</v>
      </c>
      <c r="V233" s="76"/>
      <c r="W233" s="76"/>
      <c r="X233" s="76"/>
      <c r="Y233" s="76"/>
      <c r="Z233" s="78" t="s">
        <v>27</v>
      </c>
      <c r="AA233" s="78" t="s">
        <v>27</v>
      </c>
    </row>
    <row r="234" spans="1:27" x14ac:dyDescent="0.25">
      <c r="A234" s="2">
        <v>233</v>
      </c>
      <c r="B234" s="2">
        <f t="shared" si="9"/>
        <v>5</v>
      </c>
      <c r="C234" s="2">
        <f t="shared" si="10"/>
        <v>8</v>
      </c>
      <c r="D234" s="76" t="s">
        <v>545</v>
      </c>
      <c r="E234" s="76" t="s">
        <v>546</v>
      </c>
      <c r="F234" s="76">
        <v>44</v>
      </c>
      <c r="G234" s="76">
        <v>108</v>
      </c>
      <c r="H234" s="76" t="s">
        <v>62</v>
      </c>
      <c r="I234" s="76" t="s">
        <v>62</v>
      </c>
      <c r="J234" s="76" t="s">
        <v>23</v>
      </c>
      <c r="K234" s="76">
        <v>2361</v>
      </c>
      <c r="L234" s="76">
        <v>7777</v>
      </c>
      <c r="M234" s="76" t="s">
        <v>24</v>
      </c>
      <c r="N234" s="76" t="s">
        <v>31</v>
      </c>
      <c r="O234" s="76" t="s">
        <v>25</v>
      </c>
      <c r="P234" s="76">
        <v>19800</v>
      </c>
      <c r="Q234" s="76">
        <v>12000</v>
      </c>
      <c r="R234" s="76">
        <v>7800</v>
      </c>
      <c r="S234" s="77">
        <f t="shared" si="11"/>
        <v>7.8</v>
      </c>
      <c r="T234" s="76">
        <v>1</v>
      </c>
      <c r="U234" s="76">
        <v>1</v>
      </c>
      <c r="V234" s="76"/>
      <c r="W234" s="76"/>
      <c r="X234" s="76"/>
      <c r="Y234" s="76" t="s">
        <v>140</v>
      </c>
      <c r="Z234" s="78" t="s">
        <v>27</v>
      </c>
      <c r="AA234" s="78" t="s">
        <v>27</v>
      </c>
    </row>
    <row r="235" spans="1:27" x14ac:dyDescent="0.25">
      <c r="A235" s="2">
        <v>234</v>
      </c>
      <c r="B235" s="2">
        <f t="shared" si="9"/>
        <v>5</v>
      </c>
      <c r="C235" s="2">
        <f t="shared" si="10"/>
        <v>8</v>
      </c>
      <c r="D235" s="76" t="s">
        <v>547</v>
      </c>
      <c r="E235" s="76" t="s">
        <v>548</v>
      </c>
      <c r="F235" s="76">
        <v>54</v>
      </c>
      <c r="G235" s="76">
        <v>115</v>
      </c>
      <c r="H235" s="76" t="s">
        <v>42</v>
      </c>
      <c r="I235" s="76" t="s">
        <v>42</v>
      </c>
      <c r="J235" s="76" t="s">
        <v>23</v>
      </c>
      <c r="K235" s="76">
        <v>2361</v>
      </c>
      <c r="L235" s="76">
        <v>7777</v>
      </c>
      <c r="M235" s="76" t="s">
        <v>24</v>
      </c>
      <c r="N235" s="76" t="s">
        <v>31</v>
      </c>
      <c r="O235" s="76" t="s">
        <v>25</v>
      </c>
      <c r="P235" s="76">
        <v>20010</v>
      </c>
      <c r="Q235" s="76">
        <v>12210</v>
      </c>
      <c r="R235" s="76">
        <v>7800</v>
      </c>
      <c r="S235" s="77">
        <f t="shared" si="11"/>
        <v>7.8</v>
      </c>
      <c r="T235" s="76">
        <v>1</v>
      </c>
      <c r="U235" s="76">
        <v>1</v>
      </c>
      <c r="V235" s="76" t="s">
        <v>549</v>
      </c>
      <c r="W235" s="76"/>
      <c r="X235" s="76"/>
      <c r="Y235" s="76" t="s">
        <v>550</v>
      </c>
      <c r="Z235" s="78" t="s">
        <v>27</v>
      </c>
      <c r="AA235" s="78" t="s">
        <v>27</v>
      </c>
    </row>
    <row r="236" spans="1:27" x14ac:dyDescent="0.25">
      <c r="A236" s="2">
        <v>235</v>
      </c>
      <c r="B236" s="2">
        <f t="shared" si="9"/>
        <v>5</v>
      </c>
      <c r="C236" s="2">
        <f t="shared" si="10"/>
        <v>8</v>
      </c>
      <c r="D236" s="76" t="s">
        <v>551</v>
      </c>
      <c r="E236" s="76" t="s">
        <v>552</v>
      </c>
      <c r="F236" s="76">
        <v>82</v>
      </c>
      <c r="G236" s="76">
        <v>147</v>
      </c>
      <c r="H236" s="76" t="s">
        <v>59</v>
      </c>
      <c r="I236" s="76" t="s">
        <v>87</v>
      </c>
      <c r="J236" s="76" t="s">
        <v>23</v>
      </c>
      <c r="K236" s="76">
        <v>2361</v>
      </c>
      <c r="L236" s="76">
        <v>7777</v>
      </c>
      <c r="M236" s="76" t="s">
        <v>24</v>
      </c>
      <c r="N236" s="76" t="s">
        <v>31</v>
      </c>
      <c r="O236" s="76" t="s">
        <v>25</v>
      </c>
      <c r="P236" s="76">
        <v>20610</v>
      </c>
      <c r="Q236" s="76">
        <v>12200</v>
      </c>
      <c r="R236" s="76">
        <v>8410</v>
      </c>
      <c r="S236" s="77">
        <f t="shared" si="11"/>
        <v>8.41</v>
      </c>
      <c r="T236" s="76">
        <v>1</v>
      </c>
      <c r="U236" s="76">
        <v>1</v>
      </c>
      <c r="V236" s="76"/>
      <c r="W236" s="76"/>
      <c r="X236" s="76"/>
      <c r="Y236" s="76"/>
      <c r="Z236" s="78" t="s">
        <v>27</v>
      </c>
      <c r="AA236" s="78" t="s">
        <v>27</v>
      </c>
    </row>
    <row r="237" spans="1:27" x14ac:dyDescent="0.25">
      <c r="A237" s="2">
        <v>236</v>
      </c>
      <c r="B237" s="2">
        <f t="shared" si="9"/>
        <v>5</v>
      </c>
      <c r="C237" s="2">
        <f t="shared" si="10"/>
        <v>8</v>
      </c>
      <c r="D237" s="76" t="s">
        <v>553</v>
      </c>
      <c r="E237" s="76" t="s">
        <v>554</v>
      </c>
      <c r="F237" s="76">
        <v>108</v>
      </c>
      <c r="G237" s="76">
        <v>181</v>
      </c>
      <c r="H237" s="76" t="s">
        <v>38</v>
      </c>
      <c r="I237" s="76" t="s">
        <v>38</v>
      </c>
      <c r="J237" s="76" t="s">
        <v>23</v>
      </c>
      <c r="K237" s="76">
        <v>2361</v>
      </c>
      <c r="L237" s="76">
        <v>7777</v>
      </c>
      <c r="M237" s="76" t="s">
        <v>24</v>
      </c>
      <c r="N237" s="76" t="s">
        <v>31</v>
      </c>
      <c r="O237" s="76" t="s">
        <v>25</v>
      </c>
      <c r="P237" s="76">
        <v>19620</v>
      </c>
      <c r="Q237" s="76">
        <v>12290</v>
      </c>
      <c r="R237" s="76">
        <v>7330</v>
      </c>
      <c r="S237" s="77">
        <f t="shared" si="11"/>
        <v>7.33</v>
      </c>
      <c r="T237" s="76">
        <v>1</v>
      </c>
      <c r="U237" s="76">
        <v>1</v>
      </c>
      <c r="V237" s="76"/>
      <c r="W237" s="76"/>
      <c r="X237" s="76"/>
      <c r="Y237" s="76"/>
      <c r="Z237" s="78" t="s">
        <v>27</v>
      </c>
      <c r="AA237" s="78" t="s">
        <v>27</v>
      </c>
    </row>
    <row r="238" spans="1:27" x14ac:dyDescent="0.25">
      <c r="A238" s="2">
        <v>237</v>
      </c>
      <c r="B238" s="2">
        <f t="shared" si="9"/>
        <v>5</v>
      </c>
      <c r="C238" s="2">
        <f t="shared" si="10"/>
        <v>8</v>
      </c>
      <c r="D238" s="76" t="s">
        <v>555</v>
      </c>
      <c r="E238" s="76" t="s">
        <v>556</v>
      </c>
      <c r="F238" s="76">
        <v>111</v>
      </c>
      <c r="G238" s="76">
        <v>174</v>
      </c>
      <c r="H238" s="76" t="s">
        <v>125</v>
      </c>
      <c r="I238" s="76">
        <v>1306</v>
      </c>
      <c r="J238" s="76" t="s">
        <v>23</v>
      </c>
      <c r="K238" s="76">
        <v>2361</v>
      </c>
      <c r="L238" s="76">
        <v>7777</v>
      </c>
      <c r="M238" s="76" t="s">
        <v>24</v>
      </c>
      <c r="N238" s="76" t="s">
        <v>31</v>
      </c>
      <c r="O238" s="76" t="s">
        <v>25</v>
      </c>
      <c r="P238" s="76">
        <v>16480</v>
      </c>
      <c r="Q238" s="76">
        <v>12110</v>
      </c>
      <c r="R238" s="76">
        <v>4370</v>
      </c>
      <c r="S238" s="77">
        <f t="shared" si="11"/>
        <v>4.37</v>
      </c>
      <c r="T238" s="76">
        <v>1</v>
      </c>
      <c r="U238" s="76">
        <v>1</v>
      </c>
      <c r="V238" s="76"/>
      <c r="W238" s="76"/>
      <c r="X238" s="76"/>
      <c r="Y238" s="76"/>
      <c r="Z238" s="78" t="s">
        <v>27</v>
      </c>
      <c r="AA238" s="78" t="s">
        <v>27</v>
      </c>
    </row>
    <row r="239" spans="1:27" x14ac:dyDescent="0.25">
      <c r="A239" s="2">
        <v>238</v>
      </c>
      <c r="B239" s="2">
        <f t="shared" si="9"/>
        <v>5</v>
      </c>
      <c r="C239" s="2">
        <f t="shared" si="10"/>
        <v>8</v>
      </c>
      <c r="D239" s="76" t="s">
        <v>558</v>
      </c>
      <c r="E239" s="76" t="s">
        <v>559</v>
      </c>
      <c r="F239" s="76">
        <v>156</v>
      </c>
      <c r="G239" s="76">
        <v>218</v>
      </c>
      <c r="H239" s="76" t="s">
        <v>53</v>
      </c>
      <c r="I239" s="76" t="s">
        <v>53</v>
      </c>
      <c r="J239" s="76" t="s">
        <v>23</v>
      </c>
      <c r="K239" s="76">
        <v>2361</v>
      </c>
      <c r="L239" s="76">
        <v>7777</v>
      </c>
      <c r="M239" s="76" t="s">
        <v>24</v>
      </c>
      <c r="N239" s="76" t="s">
        <v>31</v>
      </c>
      <c r="O239" s="76" t="s">
        <v>25</v>
      </c>
      <c r="P239" s="76">
        <v>21370</v>
      </c>
      <c r="Q239" s="76">
        <v>12100</v>
      </c>
      <c r="R239" s="76">
        <v>9270</v>
      </c>
      <c r="S239" s="77">
        <f t="shared" si="11"/>
        <v>9.27</v>
      </c>
      <c r="T239" s="76">
        <v>1</v>
      </c>
      <c r="U239" s="76">
        <v>1</v>
      </c>
      <c r="V239" s="76"/>
      <c r="W239" s="76"/>
      <c r="X239" s="76"/>
      <c r="Y239" s="76"/>
      <c r="Z239" s="78" t="s">
        <v>27</v>
      </c>
      <c r="AA239" s="78" t="s">
        <v>27</v>
      </c>
    </row>
    <row r="240" spans="1:27" x14ac:dyDescent="0.25">
      <c r="A240" s="2">
        <v>239</v>
      </c>
      <c r="B240" s="2">
        <f t="shared" si="9"/>
        <v>5</v>
      </c>
      <c r="C240" s="2">
        <f t="shared" si="10"/>
        <v>8</v>
      </c>
      <c r="D240" s="76" t="s">
        <v>560</v>
      </c>
      <c r="E240" s="76" t="s">
        <v>561</v>
      </c>
      <c r="F240" s="76">
        <v>37</v>
      </c>
      <c r="G240" s="76">
        <v>270</v>
      </c>
      <c r="H240" s="76" t="s">
        <v>35</v>
      </c>
      <c r="I240" s="76" t="s">
        <v>35</v>
      </c>
      <c r="J240" s="76" t="s">
        <v>23</v>
      </c>
      <c r="K240" s="76">
        <v>2361</v>
      </c>
      <c r="L240" s="76">
        <v>7777</v>
      </c>
      <c r="M240" s="76" t="s">
        <v>24</v>
      </c>
      <c r="N240" s="76" t="s">
        <v>31</v>
      </c>
      <c r="O240" s="76" t="s">
        <v>43</v>
      </c>
      <c r="P240" s="76">
        <v>29610</v>
      </c>
      <c r="Q240" s="76">
        <v>13130</v>
      </c>
      <c r="R240" s="76">
        <v>16480</v>
      </c>
      <c r="S240" s="77">
        <f t="shared" si="11"/>
        <v>16.48</v>
      </c>
      <c r="T240" s="76">
        <v>1</v>
      </c>
      <c r="U240" s="76">
        <v>1</v>
      </c>
      <c r="V240" s="76"/>
      <c r="W240" s="76"/>
      <c r="X240" s="76"/>
      <c r="Y240" s="76"/>
      <c r="Z240" s="78" t="s">
        <v>27</v>
      </c>
      <c r="AA240" s="78" t="s">
        <v>27</v>
      </c>
    </row>
    <row r="241" spans="1:27" x14ac:dyDescent="0.25">
      <c r="A241" s="2">
        <v>240</v>
      </c>
      <c r="B241" s="2">
        <f t="shared" si="9"/>
        <v>5</v>
      </c>
      <c r="C241" s="2">
        <f t="shared" si="10"/>
        <v>8</v>
      </c>
      <c r="D241" s="76" t="s">
        <v>562</v>
      </c>
      <c r="E241" s="76" t="s">
        <v>563</v>
      </c>
      <c r="F241" s="76">
        <v>45</v>
      </c>
      <c r="G241" s="76">
        <v>288</v>
      </c>
      <c r="H241" s="76" t="s">
        <v>110</v>
      </c>
      <c r="I241" s="76" t="s">
        <v>110</v>
      </c>
      <c r="J241" s="76" t="s">
        <v>23</v>
      </c>
      <c r="K241" s="76">
        <v>2161</v>
      </c>
      <c r="L241" s="76">
        <v>7777</v>
      </c>
      <c r="M241" s="76" t="s">
        <v>24</v>
      </c>
      <c r="N241" s="76" t="s">
        <v>31</v>
      </c>
      <c r="O241" s="76" t="s">
        <v>25</v>
      </c>
      <c r="P241" s="76">
        <v>16010</v>
      </c>
      <c r="Q241" s="76">
        <v>10570</v>
      </c>
      <c r="R241" s="76">
        <v>5440</v>
      </c>
      <c r="S241" s="77">
        <f t="shared" si="11"/>
        <v>5.44</v>
      </c>
      <c r="T241" s="76">
        <v>1</v>
      </c>
      <c r="U241" s="76">
        <v>1</v>
      </c>
      <c r="V241" s="76"/>
      <c r="W241" s="76"/>
      <c r="X241" s="76"/>
      <c r="Y241" s="76"/>
      <c r="Z241" s="78" t="s">
        <v>27</v>
      </c>
      <c r="AA241" s="78" t="s">
        <v>27</v>
      </c>
    </row>
    <row r="242" spans="1:27" x14ac:dyDescent="0.25">
      <c r="A242" s="2">
        <v>241</v>
      </c>
      <c r="B242" s="2">
        <f t="shared" si="9"/>
        <v>5</v>
      </c>
      <c r="C242" s="2">
        <f t="shared" si="10"/>
        <v>8</v>
      </c>
      <c r="D242" s="76" t="s">
        <v>564</v>
      </c>
      <c r="E242" s="76" t="s">
        <v>565</v>
      </c>
      <c r="F242" s="76">
        <v>183</v>
      </c>
      <c r="G242" s="76">
        <v>320</v>
      </c>
      <c r="H242" s="76" t="s">
        <v>76</v>
      </c>
      <c r="I242" s="76" t="s">
        <v>76</v>
      </c>
      <c r="J242" s="76" t="s">
        <v>23</v>
      </c>
      <c r="K242" s="76">
        <v>2161</v>
      </c>
      <c r="L242" s="76">
        <v>7777</v>
      </c>
      <c r="M242" s="76" t="s">
        <v>24</v>
      </c>
      <c r="N242" s="76" t="s">
        <v>31</v>
      </c>
      <c r="O242" s="76" t="s">
        <v>25</v>
      </c>
      <c r="P242" s="76">
        <v>17350</v>
      </c>
      <c r="Q242" s="76">
        <v>12370</v>
      </c>
      <c r="R242" s="76">
        <v>4980</v>
      </c>
      <c r="S242" s="77">
        <f t="shared" si="11"/>
        <v>4.9800000000000004</v>
      </c>
      <c r="T242" s="76">
        <v>1</v>
      </c>
      <c r="U242" s="76">
        <v>1</v>
      </c>
      <c r="V242" s="76"/>
      <c r="W242" s="76"/>
      <c r="X242" s="76"/>
      <c r="Y242" s="76"/>
      <c r="Z242" s="78" t="s">
        <v>27</v>
      </c>
      <c r="AA242" s="78" t="s">
        <v>27</v>
      </c>
    </row>
    <row r="243" spans="1:27" x14ac:dyDescent="0.25">
      <c r="A243" s="2">
        <v>242</v>
      </c>
      <c r="B243" s="2">
        <f t="shared" si="9"/>
        <v>5</v>
      </c>
      <c r="C243" s="2">
        <f t="shared" si="10"/>
        <v>8</v>
      </c>
      <c r="D243" s="76" t="s">
        <v>566</v>
      </c>
      <c r="E243" s="76" t="s">
        <v>567</v>
      </c>
      <c r="F243" s="76">
        <v>89</v>
      </c>
      <c r="G243" s="76">
        <v>339</v>
      </c>
      <c r="H243" s="76" t="s">
        <v>70</v>
      </c>
      <c r="I243" s="76" t="s">
        <v>70</v>
      </c>
      <c r="J243" s="76" t="s">
        <v>23</v>
      </c>
      <c r="K243" s="76">
        <v>2361</v>
      </c>
      <c r="L243" s="76">
        <v>7777</v>
      </c>
      <c r="M243" s="76" t="s">
        <v>24</v>
      </c>
      <c r="N243" s="76" t="s">
        <v>31</v>
      </c>
      <c r="O243" s="76" t="s">
        <v>43</v>
      </c>
      <c r="P243" s="76">
        <v>19590</v>
      </c>
      <c r="Q243" s="76">
        <v>10160</v>
      </c>
      <c r="R243" s="76">
        <v>9430</v>
      </c>
      <c r="S243" s="77">
        <f t="shared" si="11"/>
        <v>9.43</v>
      </c>
      <c r="T243" s="76">
        <v>1</v>
      </c>
      <c r="U243" s="76">
        <v>1</v>
      </c>
      <c r="V243" s="76"/>
      <c r="W243" s="76"/>
      <c r="X243" s="76"/>
      <c r="Y243" s="76"/>
      <c r="Z243" s="78" t="s">
        <v>27</v>
      </c>
      <c r="AA243" s="78" t="s">
        <v>27</v>
      </c>
    </row>
    <row r="244" spans="1:27" x14ac:dyDescent="0.25">
      <c r="A244" s="2">
        <v>243</v>
      </c>
      <c r="B244" s="2">
        <f t="shared" si="9"/>
        <v>5</v>
      </c>
      <c r="C244" s="2">
        <f t="shared" si="10"/>
        <v>8</v>
      </c>
      <c r="D244" s="76" t="s">
        <v>568</v>
      </c>
      <c r="E244" s="76" t="s">
        <v>569</v>
      </c>
      <c r="F244" s="76">
        <v>128</v>
      </c>
      <c r="G244" s="76">
        <v>385</v>
      </c>
      <c r="H244" s="76" t="s">
        <v>62</v>
      </c>
      <c r="I244" s="76" t="s">
        <v>62</v>
      </c>
      <c r="J244" s="76" t="s">
        <v>23</v>
      </c>
      <c r="K244" s="76">
        <v>2161</v>
      </c>
      <c r="L244" s="76">
        <v>7777</v>
      </c>
      <c r="M244" s="76" t="s">
        <v>24</v>
      </c>
      <c r="N244" s="76" t="s">
        <v>31</v>
      </c>
      <c r="O244" s="76" t="s">
        <v>25</v>
      </c>
      <c r="P244" s="76">
        <v>31850</v>
      </c>
      <c r="Q244" s="76">
        <v>12290</v>
      </c>
      <c r="R244" s="76">
        <v>19560</v>
      </c>
      <c r="S244" s="77">
        <f t="shared" si="11"/>
        <v>19.559999999999999</v>
      </c>
      <c r="T244" s="76">
        <v>1</v>
      </c>
      <c r="U244" s="76">
        <v>1</v>
      </c>
      <c r="V244" s="76"/>
      <c r="W244" s="76"/>
      <c r="X244" s="76"/>
      <c r="Y244" s="76"/>
      <c r="Z244" s="78" t="s">
        <v>27</v>
      </c>
      <c r="AA244" s="78" t="s">
        <v>27</v>
      </c>
    </row>
    <row r="245" spans="1:27" x14ac:dyDescent="0.25">
      <c r="A245" s="2">
        <v>244</v>
      </c>
      <c r="B245" s="2">
        <f t="shared" si="9"/>
        <v>5</v>
      </c>
      <c r="C245" s="2">
        <f t="shared" si="10"/>
        <v>8</v>
      </c>
      <c r="D245" s="76" t="s">
        <v>570</v>
      </c>
      <c r="E245" s="76" t="s">
        <v>571</v>
      </c>
      <c r="F245" s="76">
        <v>136</v>
      </c>
      <c r="G245" s="76">
        <v>392</v>
      </c>
      <c r="H245" s="76" t="s">
        <v>32</v>
      </c>
      <c r="I245" s="76">
        <v>1310</v>
      </c>
      <c r="J245" s="76" t="s">
        <v>23</v>
      </c>
      <c r="K245" s="76">
        <v>2161</v>
      </c>
      <c r="L245" s="76">
        <v>7777</v>
      </c>
      <c r="M245" s="76" t="s">
        <v>24</v>
      </c>
      <c r="N245" s="76" t="s">
        <v>31</v>
      </c>
      <c r="O245" s="76" t="s">
        <v>25</v>
      </c>
      <c r="P245" s="76">
        <v>15220</v>
      </c>
      <c r="Q245" s="76">
        <v>12470</v>
      </c>
      <c r="R245" s="76">
        <v>2750</v>
      </c>
      <c r="S245" s="77">
        <f t="shared" si="11"/>
        <v>2.75</v>
      </c>
      <c r="T245" s="76">
        <v>1</v>
      </c>
      <c r="U245" s="76">
        <v>1</v>
      </c>
      <c r="V245" s="76"/>
      <c r="W245" s="76"/>
      <c r="X245" s="76"/>
      <c r="Y245" s="76"/>
      <c r="Z245" s="78" t="s">
        <v>27</v>
      </c>
      <c r="AA245" s="78" t="s">
        <v>27</v>
      </c>
    </row>
    <row r="246" spans="1:27" x14ac:dyDescent="0.25">
      <c r="A246" s="2">
        <v>245</v>
      </c>
      <c r="B246" s="2">
        <f t="shared" si="9"/>
        <v>5</v>
      </c>
      <c r="C246" s="2">
        <f t="shared" si="10"/>
        <v>8</v>
      </c>
      <c r="D246" s="76" t="s">
        <v>572</v>
      </c>
      <c r="E246" s="76" t="s">
        <v>573</v>
      </c>
      <c r="F246" s="76">
        <v>156</v>
      </c>
      <c r="G246" s="76">
        <v>414</v>
      </c>
      <c r="H246" s="76" t="s">
        <v>30</v>
      </c>
      <c r="I246" s="76" t="s">
        <v>30</v>
      </c>
      <c r="J246" s="76" t="s">
        <v>23</v>
      </c>
      <c r="K246" s="76">
        <v>2161</v>
      </c>
      <c r="L246" s="76">
        <v>7777</v>
      </c>
      <c r="M246" s="76" t="s">
        <v>24</v>
      </c>
      <c r="N246" s="76" t="s">
        <v>31</v>
      </c>
      <c r="O246" s="76" t="s">
        <v>25</v>
      </c>
      <c r="P246" s="76">
        <v>17690</v>
      </c>
      <c r="Q246" s="76">
        <v>11960</v>
      </c>
      <c r="R246" s="76">
        <v>5730</v>
      </c>
      <c r="S246" s="77">
        <f t="shared" si="11"/>
        <v>5.73</v>
      </c>
      <c r="T246" s="76">
        <v>1</v>
      </c>
      <c r="U246" s="76">
        <v>1</v>
      </c>
      <c r="V246" s="76"/>
      <c r="W246" s="76"/>
      <c r="X246" s="76"/>
      <c r="Y246" s="76"/>
      <c r="Z246" s="78" t="s">
        <v>27</v>
      </c>
      <c r="AA246" s="78" t="s">
        <v>27</v>
      </c>
    </row>
    <row r="247" spans="1:27" x14ac:dyDescent="0.25">
      <c r="A247" s="2">
        <v>246</v>
      </c>
      <c r="B247" s="2">
        <f t="shared" si="9"/>
        <v>5</v>
      </c>
      <c r="C247" s="2">
        <f t="shared" si="10"/>
        <v>8</v>
      </c>
      <c r="D247" s="76" t="s">
        <v>574</v>
      </c>
      <c r="E247" s="76" t="s">
        <v>575</v>
      </c>
      <c r="F247" s="76">
        <v>202</v>
      </c>
      <c r="G247" s="76">
        <v>463</v>
      </c>
      <c r="H247" s="76" t="s">
        <v>46</v>
      </c>
      <c r="I247" s="76" t="s">
        <v>46</v>
      </c>
      <c r="J247" s="76" t="s">
        <v>23</v>
      </c>
      <c r="K247" s="76">
        <v>2161</v>
      </c>
      <c r="L247" s="76">
        <v>7777</v>
      </c>
      <c r="M247" s="76" t="s">
        <v>24</v>
      </c>
      <c r="N247" s="76" t="s">
        <v>31</v>
      </c>
      <c r="O247" s="76" t="s">
        <v>25</v>
      </c>
      <c r="P247" s="76">
        <v>29000</v>
      </c>
      <c r="Q247" s="76">
        <v>12180</v>
      </c>
      <c r="R247" s="76">
        <v>16820</v>
      </c>
      <c r="S247" s="77">
        <f t="shared" si="11"/>
        <v>16.82</v>
      </c>
      <c r="T247" s="76">
        <v>1</v>
      </c>
      <c r="U247" s="76">
        <v>1</v>
      </c>
      <c r="V247" s="76"/>
      <c r="W247" s="76"/>
      <c r="X247" s="76"/>
      <c r="Y247" s="76"/>
      <c r="Z247" s="78" t="s">
        <v>27</v>
      </c>
      <c r="AA247" s="78" t="s">
        <v>27</v>
      </c>
    </row>
    <row r="248" spans="1:27" x14ac:dyDescent="0.25">
      <c r="A248" s="2">
        <v>247</v>
      </c>
      <c r="B248" s="2">
        <f t="shared" si="9"/>
        <v>5</v>
      </c>
      <c r="C248" s="2">
        <f t="shared" si="10"/>
        <v>8</v>
      </c>
      <c r="D248" s="76" t="s">
        <v>576</v>
      </c>
      <c r="E248" s="76" t="s">
        <v>577</v>
      </c>
      <c r="F248" s="76">
        <v>216</v>
      </c>
      <c r="G248" s="76">
        <v>473</v>
      </c>
      <c r="H248" s="76" t="s">
        <v>35</v>
      </c>
      <c r="I248" s="76" t="s">
        <v>35</v>
      </c>
      <c r="J248" s="76" t="s">
        <v>23</v>
      </c>
      <c r="K248" s="76">
        <v>2161</v>
      </c>
      <c r="L248" s="76">
        <v>7777</v>
      </c>
      <c r="M248" s="76" t="s">
        <v>24</v>
      </c>
      <c r="N248" s="76" t="s">
        <v>31</v>
      </c>
      <c r="O248" s="76" t="s">
        <v>43</v>
      </c>
      <c r="P248" s="76">
        <v>24210</v>
      </c>
      <c r="Q248" s="76">
        <v>13110</v>
      </c>
      <c r="R248" s="76">
        <v>11100</v>
      </c>
      <c r="S248" s="77">
        <f t="shared" si="11"/>
        <v>11.1</v>
      </c>
      <c r="T248" s="76">
        <v>1</v>
      </c>
      <c r="U248" s="76">
        <v>1</v>
      </c>
      <c r="V248" s="76"/>
      <c r="W248" s="76"/>
      <c r="X248" s="76"/>
      <c r="Y248" s="76"/>
      <c r="Z248" s="78" t="s">
        <v>27</v>
      </c>
      <c r="AA248" s="78" t="s">
        <v>27</v>
      </c>
    </row>
    <row r="249" spans="1:27" x14ac:dyDescent="0.25">
      <c r="A249" s="2">
        <v>248</v>
      </c>
      <c r="B249" s="2">
        <f t="shared" si="9"/>
        <v>5</v>
      </c>
      <c r="C249" s="2">
        <f t="shared" si="10"/>
        <v>8</v>
      </c>
      <c r="D249" s="76" t="s">
        <v>578</v>
      </c>
      <c r="E249" s="76" t="s">
        <v>579</v>
      </c>
      <c r="F249" s="76">
        <v>226</v>
      </c>
      <c r="G249" s="76">
        <v>488</v>
      </c>
      <c r="H249" s="76" t="s">
        <v>76</v>
      </c>
      <c r="I249" s="76" t="s">
        <v>76</v>
      </c>
      <c r="J249" s="76" t="s">
        <v>23</v>
      </c>
      <c r="K249" s="76">
        <v>2161</v>
      </c>
      <c r="L249" s="76">
        <v>7777</v>
      </c>
      <c r="M249" s="76" t="s">
        <v>24</v>
      </c>
      <c r="N249" s="76" t="s">
        <v>31</v>
      </c>
      <c r="O249" s="76" t="s">
        <v>25</v>
      </c>
      <c r="P249" s="76">
        <v>25210</v>
      </c>
      <c r="Q249" s="76">
        <v>12360</v>
      </c>
      <c r="R249" s="76">
        <v>12850</v>
      </c>
      <c r="S249" s="77">
        <f t="shared" si="11"/>
        <v>12.85</v>
      </c>
      <c r="T249" s="76">
        <v>1</v>
      </c>
      <c r="U249" s="76">
        <v>1</v>
      </c>
      <c r="V249" s="76"/>
      <c r="W249" s="76"/>
      <c r="X249" s="76"/>
      <c r="Y249" s="76"/>
      <c r="Z249" s="78" t="s">
        <v>27</v>
      </c>
      <c r="AA249" s="78" t="s">
        <v>27</v>
      </c>
    </row>
    <row r="250" spans="1:27" x14ac:dyDescent="0.25">
      <c r="A250" s="2">
        <v>249</v>
      </c>
      <c r="B250" s="2">
        <f t="shared" si="9"/>
        <v>5</v>
      </c>
      <c r="C250" s="2">
        <f t="shared" si="10"/>
        <v>8</v>
      </c>
      <c r="D250" s="76" t="s">
        <v>580</v>
      </c>
      <c r="E250" s="76" t="s">
        <v>581</v>
      </c>
      <c r="F250" s="76">
        <v>286</v>
      </c>
      <c r="G250" s="76">
        <v>542</v>
      </c>
      <c r="H250" s="76" t="s">
        <v>53</v>
      </c>
      <c r="I250" s="76" t="s">
        <v>53</v>
      </c>
      <c r="J250" s="76" t="s">
        <v>23</v>
      </c>
      <c r="K250" s="76">
        <v>2361</v>
      </c>
      <c r="L250" s="76">
        <v>7777</v>
      </c>
      <c r="M250" s="76" t="s">
        <v>24</v>
      </c>
      <c r="N250" s="76" t="s">
        <v>31</v>
      </c>
      <c r="O250" s="76" t="s">
        <v>25</v>
      </c>
      <c r="P250" s="76">
        <v>22320</v>
      </c>
      <c r="Q250" s="76">
        <v>12230</v>
      </c>
      <c r="R250" s="76">
        <v>10090</v>
      </c>
      <c r="S250" s="77">
        <f t="shared" si="11"/>
        <v>10.09</v>
      </c>
      <c r="T250" s="76">
        <v>1</v>
      </c>
      <c r="U250" s="76">
        <v>1</v>
      </c>
      <c r="V250" s="76"/>
      <c r="W250" s="76"/>
      <c r="X250" s="76"/>
      <c r="Y250" s="76"/>
      <c r="Z250" s="78" t="s">
        <v>27</v>
      </c>
      <c r="AA250" s="78" t="s">
        <v>27</v>
      </c>
    </row>
    <row r="251" spans="1:27" x14ac:dyDescent="0.25">
      <c r="A251" s="2">
        <v>250</v>
      </c>
      <c r="B251" s="2">
        <f t="shared" si="9"/>
        <v>5</v>
      </c>
      <c r="C251" s="2">
        <f t="shared" si="10"/>
        <v>8</v>
      </c>
      <c r="D251" s="76" t="s">
        <v>582</v>
      </c>
      <c r="E251" s="76" t="s">
        <v>583</v>
      </c>
      <c r="F251" s="76">
        <v>293</v>
      </c>
      <c r="G251" s="76">
        <v>543</v>
      </c>
      <c r="H251" s="76" t="s">
        <v>110</v>
      </c>
      <c r="I251" s="76" t="s">
        <v>110</v>
      </c>
      <c r="J251" s="76" t="s">
        <v>23</v>
      </c>
      <c r="K251" s="76">
        <v>2161</v>
      </c>
      <c r="L251" s="76">
        <v>7777</v>
      </c>
      <c r="M251" s="76" t="s">
        <v>24</v>
      </c>
      <c r="N251" s="76" t="s">
        <v>31</v>
      </c>
      <c r="O251" s="76" t="s">
        <v>43</v>
      </c>
      <c r="P251" s="76">
        <v>24130</v>
      </c>
      <c r="Q251" s="76">
        <v>10560</v>
      </c>
      <c r="R251" s="76">
        <v>13570</v>
      </c>
      <c r="S251" s="77">
        <f t="shared" si="11"/>
        <v>13.57</v>
      </c>
      <c r="T251" s="76">
        <v>1</v>
      </c>
      <c r="U251" s="76">
        <v>1</v>
      </c>
      <c r="V251" s="76"/>
      <c r="W251" s="76"/>
      <c r="X251" s="76"/>
      <c r="Y251" s="76"/>
      <c r="Z251" s="78" t="s">
        <v>27</v>
      </c>
      <c r="AA251" s="78" t="s">
        <v>27</v>
      </c>
    </row>
    <row r="252" spans="1:27" x14ac:dyDescent="0.25">
      <c r="A252" s="2">
        <v>251</v>
      </c>
      <c r="B252" s="2">
        <f t="shared" si="9"/>
        <v>5</v>
      </c>
      <c r="C252" s="2">
        <f t="shared" si="10"/>
        <v>8</v>
      </c>
      <c r="D252" s="76" t="s">
        <v>584</v>
      </c>
      <c r="E252" s="76" t="s">
        <v>585</v>
      </c>
      <c r="F252" s="76">
        <v>393</v>
      </c>
      <c r="G252" s="76">
        <v>658</v>
      </c>
      <c r="H252" s="76" t="s">
        <v>62</v>
      </c>
      <c r="I252" s="76" t="s">
        <v>62</v>
      </c>
      <c r="J252" s="76" t="s">
        <v>23</v>
      </c>
      <c r="K252" s="76">
        <v>2161</v>
      </c>
      <c r="L252" s="76">
        <v>7777</v>
      </c>
      <c r="M252" s="76" t="s">
        <v>24</v>
      </c>
      <c r="N252" s="76" t="s">
        <v>31</v>
      </c>
      <c r="O252" s="76" t="s">
        <v>25</v>
      </c>
      <c r="P252" s="76">
        <v>20790</v>
      </c>
      <c r="Q252" s="76">
        <v>12210</v>
      </c>
      <c r="R252" s="76">
        <v>8580</v>
      </c>
      <c r="S252" s="77">
        <f t="shared" si="11"/>
        <v>8.58</v>
      </c>
      <c r="T252" s="76">
        <v>1</v>
      </c>
      <c r="U252" s="76">
        <v>1</v>
      </c>
      <c r="V252" s="76"/>
      <c r="W252" s="76"/>
      <c r="X252" s="76"/>
      <c r="Y252" s="76"/>
      <c r="Z252" s="78" t="s">
        <v>27</v>
      </c>
      <c r="AA252" s="78" t="s">
        <v>27</v>
      </c>
    </row>
    <row r="253" spans="1:27" x14ac:dyDescent="0.25">
      <c r="A253" s="2">
        <v>252</v>
      </c>
      <c r="B253" s="2">
        <f t="shared" si="9"/>
        <v>5</v>
      </c>
      <c r="C253" s="2">
        <f t="shared" si="10"/>
        <v>8</v>
      </c>
      <c r="D253" s="76" t="s">
        <v>586</v>
      </c>
      <c r="E253" s="76" t="s">
        <v>587</v>
      </c>
      <c r="F253" s="76">
        <v>410</v>
      </c>
      <c r="G253" s="76">
        <v>675</v>
      </c>
      <c r="H253" s="76" t="s">
        <v>49</v>
      </c>
      <c r="I253" s="76" t="s">
        <v>49</v>
      </c>
      <c r="J253" s="76" t="s">
        <v>23</v>
      </c>
      <c r="K253" s="76">
        <v>2361</v>
      </c>
      <c r="L253" s="76">
        <v>7777</v>
      </c>
      <c r="M253" s="76" t="s">
        <v>24</v>
      </c>
      <c r="N253" s="76" t="s">
        <v>31</v>
      </c>
      <c r="O253" s="76" t="s">
        <v>25</v>
      </c>
      <c r="P253" s="76">
        <v>29590</v>
      </c>
      <c r="Q253" s="76">
        <v>12960</v>
      </c>
      <c r="R253" s="76">
        <v>16630</v>
      </c>
      <c r="S253" s="77">
        <f t="shared" si="11"/>
        <v>16.63</v>
      </c>
      <c r="T253" s="76">
        <v>1</v>
      </c>
      <c r="U253" s="76">
        <v>1</v>
      </c>
      <c r="V253" s="76" t="s">
        <v>588</v>
      </c>
      <c r="W253" s="76"/>
      <c r="X253" s="76"/>
      <c r="Y253" s="76"/>
      <c r="Z253" s="78" t="s">
        <v>27</v>
      </c>
      <c r="AA253" s="78" t="s">
        <v>27</v>
      </c>
    </row>
    <row r="254" spans="1:27" x14ac:dyDescent="0.25">
      <c r="A254" s="2">
        <v>253</v>
      </c>
      <c r="B254" s="2">
        <f t="shared" si="9"/>
        <v>5</v>
      </c>
      <c r="C254" s="2">
        <f t="shared" si="10"/>
        <v>8</v>
      </c>
      <c r="D254" s="76" t="s">
        <v>589</v>
      </c>
      <c r="E254" s="76" t="s">
        <v>590</v>
      </c>
      <c r="F254" s="76">
        <v>413</v>
      </c>
      <c r="G254" s="76">
        <v>681</v>
      </c>
      <c r="H254" s="76" t="s">
        <v>59</v>
      </c>
      <c r="I254" s="76" t="s">
        <v>87</v>
      </c>
      <c r="J254" s="76" t="s">
        <v>23</v>
      </c>
      <c r="K254" s="76">
        <v>2161</v>
      </c>
      <c r="L254" s="76">
        <v>7777</v>
      </c>
      <c r="M254" s="76" t="s">
        <v>24</v>
      </c>
      <c r="N254" s="76" t="s">
        <v>31</v>
      </c>
      <c r="O254" s="76" t="s">
        <v>25</v>
      </c>
      <c r="P254" s="76">
        <v>16190</v>
      </c>
      <c r="Q254" s="76">
        <v>12060</v>
      </c>
      <c r="R254" s="76">
        <v>4130</v>
      </c>
      <c r="S254" s="77">
        <f t="shared" si="11"/>
        <v>4.13</v>
      </c>
      <c r="T254" s="76">
        <v>1</v>
      </c>
      <c r="U254" s="76">
        <v>1</v>
      </c>
      <c r="V254" s="76"/>
      <c r="W254" s="76"/>
      <c r="X254" s="76"/>
      <c r="Y254" s="76"/>
      <c r="Z254" s="78" t="s">
        <v>27</v>
      </c>
      <c r="AA254" s="78" t="s">
        <v>27</v>
      </c>
    </row>
    <row r="255" spans="1:27" x14ac:dyDescent="0.25">
      <c r="A255" s="2">
        <v>254</v>
      </c>
      <c r="B255" s="2">
        <f t="shared" si="9"/>
        <v>5</v>
      </c>
      <c r="C255" s="2">
        <f t="shared" si="10"/>
        <v>8</v>
      </c>
      <c r="D255" s="76" t="s">
        <v>591</v>
      </c>
      <c r="E255" s="76" t="s">
        <v>592</v>
      </c>
      <c r="F255" s="76">
        <v>479</v>
      </c>
      <c r="G255" s="76">
        <v>749</v>
      </c>
      <c r="H255" s="76" t="s">
        <v>38</v>
      </c>
      <c r="I255" s="76" t="s">
        <v>38</v>
      </c>
      <c r="J255" s="76" t="s">
        <v>23</v>
      </c>
      <c r="K255" s="76">
        <v>2161</v>
      </c>
      <c r="L255" s="76">
        <v>7777</v>
      </c>
      <c r="M255" s="76" t="s">
        <v>24</v>
      </c>
      <c r="N255" s="76" t="s">
        <v>31</v>
      </c>
      <c r="O255" s="76" t="s">
        <v>25</v>
      </c>
      <c r="P255" s="76">
        <v>25290</v>
      </c>
      <c r="Q255" s="76">
        <v>12160</v>
      </c>
      <c r="R255" s="76">
        <v>13130</v>
      </c>
      <c r="S255" s="77">
        <f t="shared" si="11"/>
        <v>13.13</v>
      </c>
      <c r="T255" s="76">
        <v>1</v>
      </c>
      <c r="U255" s="76">
        <v>1</v>
      </c>
      <c r="V255" s="76"/>
      <c r="W255" s="76"/>
      <c r="X255" s="76"/>
      <c r="Y255" s="76"/>
      <c r="Z255" s="78" t="s">
        <v>27</v>
      </c>
      <c r="AA255" s="78" t="s">
        <v>27</v>
      </c>
    </row>
    <row r="256" spans="1:27" x14ac:dyDescent="0.25">
      <c r="A256" s="2">
        <v>255</v>
      </c>
      <c r="B256" s="2">
        <f t="shared" si="9"/>
        <v>5</v>
      </c>
      <c r="C256" s="2">
        <f t="shared" si="10"/>
        <v>8</v>
      </c>
      <c r="D256" s="76" t="s">
        <v>593</v>
      </c>
      <c r="E256" s="76" t="s">
        <v>594</v>
      </c>
      <c r="F256" s="76">
        <v>505</v>
      </c>
      <c r="G256" s="76">
        <v>746</v>
      </c>
      <c r="H256" s="76" t="s">
        <v>53</v>
      </c>
      <c r="I256" s="76" t="s">
        <v>53</v>
      </c>
      <c r="J256" s="76" t="s">
        <v>23</v>
      </c>
      <c r="K256" s="76">
        <v>2161</v>
      </c>
      <c r="L256" s="76">
        <v>7777</v>
      </c>
      <c r="M256" s="76" t="s">
        <v>24</v>
      </c>
      <c r="N256" s="76" t="s">
        <v>31</v>
      </c>
      <c r="O256" s="76" t="s">
        <v>43</v>
      </c>
      <c r="P256" s="76">
        <v>30620</v>
      </c>
      <c r="Q256" s="76">
        <v>12150</v>
      </c>
      <c r="R256" s="76">
        <v>18470</v>
      </c>
      <c r="S256" s="77">
        <f t="shared" si="11"/>
        <v>18.47</v>
      </c>
      <c r="T256" s="76">
        <v>1</v>
      </c>
      <c r="U256" s="76">
        <v>1</v>
      </c>
      <c r="V256" s="76"/>
      <c r="W256" s="76"/>
      <c r="X256" s="76"/>
      <c r="Y256" s="76"/>
      <c r="Z256" s="78" t="s">
        <v>27</v>
      </c>
      <c r="AA256" s="78" t="s">
        <v>27</v>
      </c>
    </row>
    <row r="257" spans="1:27" x14ac:dyDescent="0.25">
      <c r="A257" s="2">
        <v>256</v>
      </c>
      <c r="B257" s="2">
        <f t="shared" si="9"/>
        <v>5</v>
      </c>
      <c r="C257" s="2">
        <f t="shared" si="10"/>
        <v>8</v>
      </c>
      <c r="D257" s="76" t="s">
        <v>595</v>
      </c>
      <c r="E257" s="76" t="s">
        <v>596</v>
      </c>
      <c r="F257" s="76">
        <v>511</v>
      </c>
      <c r="G257" s="76">
        <v>756</v>
      </c>
      <c r="H257" s="76" t="s">
        <v>46</v>
      </c>
      <c r="I257" s="76" t="s">
        <v>46</v>
      </c>
      <c r="J257" s="76" t="s">
        <v>23</v>
      </c>
      <c r="K257" s="76">
        <v>2161</v>
      </c>
      <c r="L257" s="76">
        <v>7777</v>
      </c>
      <c r="M257" s="76" t="s">
        <v>24</v>
      </c>
      <c r="N257" s="76" t="s">
        <v>31</v>
      </c>
      <c r="O257" s="76" t="s">
        <v>43</v>
      </c>
      <c r="P257" s="76">
        <v>31880</v>
      </c>
      <c r="Q257" s="76">
        <v>12140</v>
      </c>
      <c r="R257" s="76">
        <v>19740</v>
      </c>
      <c r="S257" s="77">
        <f t="shared" si="11"/>
        <v>19.739999999999998</v>
      </c>
      <c r="T257" s="76">
        <v>1</v>
      </c>
      <c r="U257" s="76">
        <v>1</v>
      </c>
      <c r="V257" s="76" t="s">
        <v>597</v>
      </c>
      <c r="W257" s="76" t="s">
        <v>83</v>
      </c>
      <c r="X257" s="76"/>
      <c r="Y257" s="76" t="s">
        <v>93</v>
      </c>
      <c r="Z257" s="78" t="s">
        <v>27</v>
      </c>
      <c r="AA257" s="78" t="s">
        <v>27</v>
      </c>
    </row>
    <row r="258" spans="1:27" x14ac:dyDescent="0.25">
      <c r="A258" s="2">
        <v>257</v>
      </c>
      <c r="B258" s="2">
        <f t="shared" si="9"/>
        <v>5</v>
      </c>
      <c r="C258" s="2">
        <f t="shared" si="10"/>
        <v>8</v>
      </c>
      <c r="D258" s="76" t="s">
        <v>598</v>
      </c>
      <c r="E258" s="76" t="s">
        <v>599</v>
      </c>
      <c r="F258" s="76">
        <v>516</v>
      </c>
      <c r="G258" s="76">
        <v>793</v>
      </c>
      <c r="H258" s="76" t="s">
        <v>76</v>
      </c>
      <c r="I258" s="76" t="s">
        <v>76</v>
      </c>
      <c r="J258" s="76" t="s">
        <v>23</v>
      </c>
      <c r="K258" s="76">
        <v>2161</v>
      </c>
      <c r="L258" s="76">
        <v>7777</v>
      </c>
      <c r="M258" s="76" t="s">
        <v>24</v>
      </c>
      <c r="N258" s="76" t="s">
        <v>31</v>
      </c>
      <c r="O258" s="76" t="s">
        <v>25</v>
      </c>
      <c r="P258" s="76">
        <v>22350</v>
      </c>
      <c r="Q258" s="76">
        <v>12270</v>
      </c>
      <c r="R258" s="76">
        <v>10080</v>
      </c>
      <c r="S258" s="77">
        <f t="shared" si="11"/>
        <v>10.08</v>
      </c>
      <c r="T258" s="76">
        <v>1</v>
      </c>
      <c r="U258" s="76">
        <v>1</v>
      </c>
      <c r="V258" s="76"/>
      <c r="W258" s="76"/>
      <c r="X258" s="76"/>
      <c r="Y258" s="76"/>
      <c r="Z258" s="78" t="s">
        <v>27</v>
      </c>
      <c r="AA258" s="78" t="s">
        <v>27</v>
      </c>
    </row>
    <row r="259" spans="1:27" x14ac:dyDescent="0.25">
      <c r="A259" s="2">
        <v>258</v>
      </c>
      <c r="B259" s="2">
        <f t="shared" ref="B259:B322" si="12">MONTH(D259)</f>
        <v>5</v>
      </c>
      <c r="C259" s="2">
        <f t="shared" ref="C259:C322" si="13">DAY(D259)</f>
        <v>8</v>
      </c>
      <c r="D259" s="76" t="s">
        <v>600</v>
      </c>
      <c r="E259" s="76" t="s">
        <v>601</v>
      </c>
      <c r="F259" s="76">
        <v>546</v>
      </c>
      <c r="G259" s="76">
        <v>796</v>
      </c>
      <c r="H259" s="76" t="s">
        <v>35</v>
      </c>
      <c r="I259" s="76" t="s">
        <v>35</v>
      </c>
      <c r="J259" s="76" t="s">
        <v>23</v>
      </c>
      <c r="K259" s="76">
        <v>2361</v>
      </c>
      <c r="L259" s="76">
        <v>7777</v>
      </c>
      <c r="M259" s="76" t="s">
        <v>24</v>
      </c>
      <c r="N259" s="76" t="s">
        <v>31</v>
      </c>
      <c r="O259" s="76" t="s">
        <v>43</v>
      </c>
      <c r="P259" s="76">
        <v>25580</v>
      </c>
      <c r="Q259" s="76">
        <v>13100</v>
      </c>
      <c r="R259" s="76">
        <v>12480</v>
      </c>
      <c r="S259" s="77">
        <f t="shared" ref="S259:S322" si="14">R259/1000</f>
        <v>12.48</v>
      </c>
      <c r="T259" s="76">
        <v>1</v>
      </c>
      <c r="U259" s="76">
        <v>1</v>
      </c>
      <c r="V259" s="76"/>
      <c r="W259" s="76" t="s">
        <v>602</v>
      </c>
      <c r="X259" s="76"/>
      <c r="Y259" s="76" t="s">
        <v>509</v>
      </c>
      <c r="Z259" s="78" t="s">
        <v>27</v>
      </c>
      <c r="AA259" s="78" t="s">
        <v>27</v>
      </c>
    </row>
    <row r="260" spans="1:27" x14ac:dyDescent="0.25">
      <c r="A260" s="2">
        <v>259</v>
      </c>
      <c r="B260" s="2">
        <f t="shared" si="12"/>
        <v>5</v>
      </c>
      <c r="C260" s="2">
        <f t="shared" si="13"/>
        <v>8</v>
      </c>
      <c r="D260" s="76" t="s">
        <v>603</v>
      </c>
      <c r="E260" s="76" t="s">
        <v>604</v>
      </c>
      <c r="F260" s="76">
        <v>548</v>
      </c>
      <c r="G260" s="76">
        <v>803</v>
      </c>
      <c r="H260" s="76" t="s">
        <v>30</v>
      </c>
      <c r="I260" s="76" t="s">
        <v>30</v>
      </c>
      <c r="J260" s="76" t="s">
        <v>23</v>
      </c>
      <c r="K260" s="76">
        <v>2161</v>
      </c>
      <c r="L260" s="76">
        <v>7777</v>
      </c>
      <c r="M260" s="76" t="s">
        <v>24</v>
      </c>
      <c r="N260" s="76" t="s">
        <v>31</v>
      </c>
      <c r="O260" s="76" t="s">
        <v>43</v>
      </c>
      <c r="P260" s="76">
        <v>32530</v>
      </c>
      <c r="Q260" s="76">
        <v>11940</v>
      </c>
      <c r="R260" s="76">
        <v>20590</v>
      </c>
      <c r="S260" s="77">
        <f t="shared" si="14"/>
        <v>20.59</v>
      </c>
      <c r="T260" s="76">
        <v>1</v>
      </c>
      <c r="U260" s="76">
        <v>1</v>
      </c>
      <c r="V260" s="76" t="s">
        <v>605</v>
      </c>
      <c r="W260" s="76"/>
      <c r="X260" s="76"/>
      <c r="Y260" s="76"/>
      <c r="Z260" s="78" t="s">
        <v>27</v>
      </c>
      <c r="AA260" s="78" t="s">
        <v>27</v>
      </c>
    </row>
    <row r="261" spans="1:27" x14ac:dyDescent="0.25">
      <c r="A261" s="2">
        <v>260</v>
      </c>
      <c r="B261" s="2">
        <f t="shared" si="12"/>
        <v>5</v>
      </c>
      <c r="C261" s="2">
        <f t="shared" si="13"/>
        <v>8</v>
      </c>
      <c r="D261" s="76" t="s">
        <v>607</v>
      </c>
      <c r="E261" s="76" t="s">
        <v>608</v>
      </c>
      <c r="F261" s="76">
        <v>617</v>
      </c>
      <c r="G261" s="76">
        <v>891</v>
      </c>
      <c r="H261" s="76" t="s">
        <v>76</v>
      </c>
      <c r="I261" s="76" t="s">
        <v>76</v>
      </c>
      <c r="J261" s="76" t="s">
        <v>23</v>
      </c>
      <c r="K261" s="76">
        <v>2361</v>
      </c>
      <c r="L261" s="76">
        <v>7777</v>
      </c>
      <c r="M261" s="76" t="s">
        <v>24</v>
      </c>
      <c r="N261" s="76" t="s">
        <v>31</v>
      </c>
      <c r="O261" s="76" t="s">
        <v>25</v>
      </c>
      <c r="P261" s="76">
        <v>33870</v>
      </c>
      <c r="Q261" s="76">
        <v>12350</v>
      </c>
      <c r="R261" s="76">
        <v>21520</v>
      </c>
      <c r="S261" s="77">
        <f t="shared" si="14"/>
        <v>21.52</v>
      </c>
      <c r="T261" s="76">
        <v>1</v>
      </c>
      <c r="U261" s="76">
        <v>1</v>
      </c>
      <c r="V261" s="76" t="s">
        <v>609</v>
      </c>
      <c r="W261" s="76"/>
      <c r="X261" s="76"/>
      <c r="Y261" s="76" t="s">
        <v>93</v>
      </c>
      <c r="Z261" s="78" t="s">
        <v>27</v>
      </c>
      <c r="AA261" s="78" t="s">
        <v>27</v>
      </c>
    </row>
    <row r="262" spans="1:27" x14ac:dyDescent="0.25">
      <c r="A262" s="2">
        <v>261</v>
      </c>
      <c r="B262" s="2">
        <f t="shared" si="12"/>
        <v>5</v>
      </c>
      <c r="C262" s="2">
        <f t="shared" si="13"/>
        <v>8</v>
      </c>
      <c r="D262" s="76" t="s">
        <v>610</v>
      </c>
      <c r="E262" s="76" t="s">
        <v>611</v>
      </c>
      <c r="F262" s="76">
        <v>629</v>
      </c>
      <c r="G262" s="76">
        <v>896</v>
      </c>
      <c r="H262" s="76" t="s">
        <v>110</v>
      </c>
      <c r="I262" s="76" t="s">
        <v>110</v>
      </c>
      <c r="J262" s="76" t="s">
        <v>23</v>
      </c>
      <c r="K262" s="76">
        <v>2161</v>
      </c>
      <c r="L262" s="76">
        <v>7777</v>
      </c>
      <c r="M262" s="76" t="s">
        <v>24</v>
      </c>
      <c r="N262" s="76" t="s">
        <v>31</v>
      </c>
      <c r="O262" s="76" t="s">
        <v>43</v>
      </c>
      <c r="P262" s="76">
        <v>21820</v>
      </c>
      <c r="Q262" s="76">
        <v>10630</v>
      </c>
      <c r="R262" s="76">
        <v>11190</v>
      </c>
      <c r="S262" s="77">
        <f t="shared" si="14"/>
        <v>11.19</v>
      </c>
      <c r="T262" s="76">
        <v>1</v>
      </c>
      <c r="U262" s="76">
        <v>1</v>
      </c>
      <c r="V262" s="76"/>
      <c r="W262" s="76"/>
      <c r="X262" s="76"/>
      <c r="Y262" s="76"/>
      <c r="Z262" s="78" t="s">
        <v>27</v>
      </c>
      <c r="AA262" s="78" t="s">
        <v>27</v>
      </c>
    </row>
    <row r="263" spans="1:27" x14ac:dyDescent="0.25">
      <c r="A263" s="2">
        <v>262</v>
      </c>
      <c r="B263" s="2">
        <f t="shared" si="12"/>
        <v>5</v>
      </c>
      <c r="C263" s="2">
        <f t="shared" si="13"/>
        <v>8</v>
      </c>
      <c r="D263" s="76" t="s">
        <v>612</v>
      </c>
      <c r="E263" s="76" t="s">
        <v>613</v>
      </c>
      <c r="F263" s="76">
        <v>644</v>
      </c>
      <c r="G263" s="76">
        <v>916</v>
      </c>
      <c r="H263" s="76" t="s">
        <v>38</v>
      </c>
      <c r="I263" s="76" t="s">
        <v>38</v>
      </c>
      <c r="J263" s="76" t="s">
        <v>23</v>
      </c>
      <c r="K263" s="76">
        <v>2361</v>
      </c>
      <c r="L263" s="76">
        <v>7777</v>
      </c>
      <c r="M263" s="76" t="s">
        <v>24</v>
      </c>
      <c r="N263" s="76" t="s">
        <v>31</v>
      </c>
      <c r="O263" s="76" t="s">
        <v>25</v>
      </c>
      <c r="P263" s="76">
        <v>31630</v>
      </c>
      <c r="Q263" s="76">
        <v>12270</v>
      </c>
      <c r="R263" s="76">
        <v>19360</v>
      </c>
      <c r="S263" s="77">
        <f t="shared" si="14"/>
        <v>19.36</v>
      </c>
      <c r="T263" s="76">
        <v>1</v>
      </c>
      <c r="U263" s="76">
        <v>1</v>
      </c>
      <c r="V263" s="76" t="s">
        <v>98</v>
      </c>
      <c r="W263" s="76"/>
      <c r="X263" s="76"/>
      <c r="Y263" s="76"/>
      <c r="Z263" s="78" t="s">
        <v>27</v>
      </c>
      <c r="AA263" s="78" t="s">
        <v>27</v>
      </c>
    </row>
    <row r="264" spans="1:27" x14ac:dyDescent="0.25">
      <c r="A264" s="2">
        <v>263</v>
      </c>
      <c r="B264" s="2">
        <f t="shared" si="12"/>
        <v>5</v>
      </c>
      <c r="C264" s="2">
        <f t="shared" si="13"/>
        <v>8</v>
      </c>
      <c r="D264" s="76" t="s">
        <v>614</v>
      </c>
      <c r="E264" s="76" t="s">
        <v>615</v>
      </c>
      <c r="F264" s="76">
        <v>672</v>
      </c>
      <c r="G264" s="76">
        <v>945</v>
      </c>
      <c r="H264" s="76" t="s">
        <v>53</v>
      </c>
      <c r="I264" s="76" t="s">
        <v>53</v>
      </c>
      <c r="J264" s="76" t="s">
        <v>23</v>
      </c>
      <c r="K264" s="76">
        <v>2361</v>
      </c>
      <c r="L264" s="76">
        <v>7777</v>
      </c>
      <c r="M264" s="76" t="s">
        <v>24</v>
      </c>
      <c r="N264" s="76" t="s">
        <v>31</v>
      </c>
      <c r="O264" s="76" t="s">
        <v>25</v>
      </c>
      <c r="P264" s="76">
        <v>17890</v>
      </c>
      <c r="Q264" s="76">
        <v>12170</v>
      </c>
      <c r="R264" s="76">
        <v>5720</v>
      </c>
      <c r="S264" s="77">
        <f t="shared" si="14"/>
        <v>5.72</v>
      </c>
      <c r="T264" s="76">
        <v>1</v>
      </c>
      <c r="U264" s="76">
        <v>1</v>
      </c>
      <c r="V264" s="76"/>
      <c r="W264" s="76"/>
      <c r="X264" s="76"/>
      <c r="Y264" s="76"/>
      <c r="Z264" s="78" t="s">
        <v>27</v>
      </c>
      <c r="AA264" s="78" t="s">
        <v>27</v>
      </c>
    </row>
    <row r="265" spans="1:27" x14ac:dyDescent="0.25">
      <c r="A265" s="2">
        <v>264</v>
      </c>
      <c r="B265" s="2">
        <f t="shared" si="12"/>
        <v>5</v>
      </c>
      <c r="C265" s="2">
        <f t="shared" si="13"/>
        <v>8</v>
      </c>
      <c r="D265" s="76" t="s">
        <v>616</v>
      </c>
      <c r="E265" s="76" t="s">
        <v>617</v>
      </c>
      <c r="F265" s="76">
        <v>679</v>
      </c>
      <c r="G265" s="76">
        <v>3</v>
      </c>
      <c r="H265" s="76" t="s">
        <v>59</v>
      </c>
      <c r="I265" s="76" t="s">
        <v>87</v>
      </c>
      <c r="J265" s="76" t="s">
        <v>23</v>
      </c>
      <c r="K265" s="76">
        <v>2161</v>
      </c>
      <c r="L265" s="76">
        <v>7777</v>
      </c>
      <c r="M265" s="76" t="s">
        <v>24</v>
      </c>
      <c r="N265" s="76" t="s">
        <v>31</v>
      </c>
      <c r="O265" s="76" t="s">
        <v>25</v>
      </c>
      <c r="P265" s="76">
        <v>21220</v>
      </c>
      <c r="Q265" s="76">
        <v>12060</v>
      </c>
      <c r="R265" s="76">
        <v>9160</v>
      </c>
      <c r="S265" s="77">
        <f t="shared" si="14"/>
        <v>9.16</v>
      </c>
      <c r="T265" s="76">
        <v>1</v>
      </c>
      <c r="U265" s="76">
        <v>1</v>
      </c>
      <c r="V265" s="76"/>
      <c r="W265" s="76"/>
      <c r="X265" s="76"/>
      <c r="Y265" s="76"/>
      <c r="Z265" s="78" t="s">
        <v>27</v>
      </c>
      <c r="AA265" s="78" t="s">
        <v>27</v>
      </c>
    </row>
    <row r="266" spans="1:27" x14ac:dyDescent="0.25">
      <c r="A266" s="2">
        <v>265</v>
      </c>
      <c r="B266" s="2">
        <f t="shared" si="12"/>
        <v>5</v>
      </c>
      <c r="C266" s="2">
        <f t="shared" si="13"/>
        <v>8</v>
      </c>
      <c r="D266" s="76" t="s">
        <v>618</v>
      </c>
      <c r="E266" s="76" t="s">
        <v>619</v>
      </c>
      <c r="F266" s="76">
        <v>690</v>
      </c>
      <c r="G266" s="76">
        <v>2</v>
      </c>
      <c r="H266" s="76" t="s">
        <v>42</v>
      </c>
      <c r="I266" s="76" t="s">
        <v>42</v>
      </c>
      <c r="J266" s="76" t="s">
        <v>23</v>
      </c>
      <c r="K266" s="76">
        <v>2361</v>
      </c>
      <c r="L266" s="76">
        <v>7777</v>
      </c>
      <c r="M266" s="76" t="s">
        <v>24</v>
      </c>
      <c r="N266" s="76" t="s">
        <v>31</v>
      </c>
      <c r="O266" s="76" t="s">
        <v>25</v>
      </c>
      <c r="P266" s="76">
        <v>24650</v>
      </c>
      <c r="Q266" s="76">
        <v>12260</v>
      </c>
      <c r="R266" s="76">
        <v>12390</v>
      </c>
      <c r="S266" s="77">
        <f t="shared" si="14"/>
        <v>12.39</v>
      </c>
      <c r="T266" s="76">
        <v>1</v>
      </c>
      <c r="U266" s="76">
        <v>1</v>
      </c>
      <c r="V266" s="76" t="s">
        <v>549</v>
      </c>
      <c r="W266" s="76"/>
      <c r="X266" s="76"/>
      <c r="Y266" s="76" t="s">
        <v>93</v>
      </c>
      <c r="Z266" s="78" t="s">
        <v>27</v>
      </c>
      <c r="AA266" s="78" t="s">
        <v>27</v>
      </c>
    </row>
    <row r="267" spans="1:27" x14ac:dyDescent="0.25">
      <c r="A267" s="2">
        <v>266</v>
      </c>
      <c r="B267" s="2">
        <f t="shared" si="12"/>
        <v>5</v>
      </c>
      <c r="C267" s="2">
        <f t="shared" si="13"/>
        <v>8</v>
      </c>
      <c r="D267" s="76" t="s">
        <v>620</v>
      </c>
      <c r="E267" s="76" t="s">
        <v>621</v>
      </c>
      <c r="F267" s="76">
        <v>700</v>
      </c>
      <c r="G267" s="76">
        <v>12</v>
      </c>
      <c r="H267" s="76" t="s">
        <v>62</v>
      </c>
      <c r="I267" s="76" t="s">
        <v>62</v>
      </c>
      <c r="J267" s="76" t="s">
        <v>23</v>
      </c>
      <c r="K267" s="76">
        <v>2361</v>
      </c>
      <c r="L267" s="76">
        <v>7777</v>
      </c>
      <c r="M267" s="76" t="s">
        <v>24</v>
      </c>
      <c r="N267" s="76" t="s">
        <v>31</v>
      </c>
      <c r="O267" s="76" t="s">
        <v>25</v>
      </c>
      <c r="P267" s="76">
        <v>19940</v>
      </c>
      <c r="Q267" s="76">
        <v>12240</v>
      </c>
      <c r="R267" s="76">
        <v>7700</v>
      </c>
      <c r="S267" s="77">
        <f t="shared" si="14"/>
        <v>7.7</v>
      </c>
      <c r="T267" s="76">
        <v>1</v>
      </c>
      <c r="U267" s="76">
        <v>1</v>
      </c>
      <c r="V267" s="76"/>
      <c r="W267" s="76"/>
      <c r="X267" s="76"/>
      <c r="Y267" s="76"/>
      <c r="Z267" s="78" t="s">
        <v>27</v>
      </c>
      <c r="AA267" s="78" t="s">
        <v>27</v>
      </c>
    </row>
    <row r="268" spans="1:27" x14ac:dyDescent="0.25">
      <c r="A268" s="2">
        <v>267</v>
      </c>
      <c r="B268" s="2">
        <f t="shared" si="12"/>
        <v>5</v>
      </c>
      <c r="C268" s="2">
        <f t="shared" si="13"/>
        <v>8</v>
      </c>
      <c r="D268" s="76" t="s">
        <v>622</v>
      </c>
      <c r="E268" s="76" t="s">
        <v>623</v>
      </c>
      <c r="F268" s="76">
        <v>740</v>
      </c>
      <c r="G268" s="76">
        <v>53</v>
      </c>
      <c r="H268" s="76" t="s">
        <v>76</v>
      </c>
      <c r="I268" s="76" t="s">
        <v>76</v>
      </c>
      <c r="J268" s="76" t="s">
        <v>23</v>
      </c>
      <c r="K268" s="76">
        <v>2361</v>
      </c>
      <c r="L268" s="76">
        <v>7777</v>
      </c>
      <c r="M268" s="76" t="s">
        <v>24</v>
      </c>
      <c r="N268" s="76" t="s">
        <v>31</v>
      </c>
      <c r="O268" s="76" t="s">
        <v>25</v>
      </c>
      <c r="P268" s="76">
        <v>20630</v>
      </c>
      <c r="Q268" s="76">
        <v>12350</v>
      </c>
      <c r="R268" s="76">
        <v>8280</v>
      </c>
      <c r="S268" s="77">
        <f t="shared" si="14"/>
        <v>8.2799999999999994</v>
      </c>
      <c r="T268" s="76">
        <v>1</v>
      </c>
      <c r="U268" s="76">
        <v>1</v>
      </c>
      <c r="V268" s="76"/>
      <c r="W268" s="76"/>
      <c r="X268" s="76"/>
      <c r="Y268" s="76" t="s">
        <v>93</v>
      </c>
      <c r="Z268" s="78" t="s">
        <v>27</v>
      </c>
      <c r="AA268" s="78" t="s">
        <v>27</v>
      </c>
    </row>
    <row r="269" spans="1:27" x14ac:dyDescent="0.25">
      <c r="A269" s="2">
        <v>268</v>
      </c>
      <c r="B269" s="2">
        <f t="shared" si="12"/>
        <v>5</v>
      </c>
      <c r="C269" s="2">
        <f t="shared" si="13"/>
        <v>9</v>
      </c>
      <c r="D269" s="76" t="s">
        <v>624</v>
      </c>
      <c r="E269" s="76" t="s">
        <v>625</v>
      </c>
      <c r="F269" s="76">
        <v>52</v>
      </c>
      <c r="G269" s="76">
        <v>78</v>
      </c>
      <c r="H269" s="76" t="s">
        <v>70</v>
      </c>
      <c r="I269" s="76" t="s">
        <v>70</v>
      </c>
      <c r="J269" s="76" t="s">
        <v>23</v>
      </c>
      <c r="K269" s="76">
        <v>2361</v>
      </c>
      <c r="L269" s="76">
        <v>7777</v>
      </c>
      <c r="M269" s="76" t="s">
        <v>24</v>
      </c>
      <c r="N269" s="76" t="s">
        <v>31</v>
      </c>
      <c r="O269" s="76" t="s">
        <v>43</v>
      </c>
      <c r="P269" s="76">
        <v>20010</v>
      </c>
      <c r="Q269" s="76">
        <v>10120</v>
      </c>
      <c r="R269" s="76">
        <v>9890</v>
      </c>
      <c r="S269" s="77">
        <f t="shared" si="14"/>
        <v>9.89</v>
      </c>
      <c r="T269" s="76">
        <v>1</v>
      </c>
      <c r="U269" s="76">
        <v>1</v>
      </c>
      <c r="V269" s="76"/>
      <c r="W269" s="76"/>
      <c r="X269" s="76"/>
      <c r="Y269" s="76"/>
      <c r="Z269" s="78" t="s">
        <v>27</v>
      </c>
      <c r="AA269" s="78" t="s">
        <v>27</v>
      </c>
    </row>
    <row r="270" spans="1:27" x14ac:dyDescent="0.25">
      <c r="A270" s="2">
        <v>269</v>
      </c>
      <c r="B270" s="2">
        <f t="shared" si="12"/>
        <v>5</v>
      </c>
      <c r="C270" s="2">
        <f t="shared" si="13"/>
        <v>9</v>
      </c>
      <c r="D270" s="76" t="s">
        <v>626</v>
      </c>
      <c r="E270" s="76" t="s">
        <v>627</v>
      </c>
      <c r="F270" s="76">
        <v>55</v>
      </c>
      <c r="G270" s="76">
        <v>115</v>
      </c>
      <c r="H270" s="76" t="s">
        <v>30</v>
      </c>
      <c r="I270" s="76" t="s">
        <v>30</v>
      </c>
      <c r="J270" s="76" t="s">
        <v>23</v>
      </c>
      <c r="K270" s="76">
        <v>2161</v>
      </c>
      <c r="L270" s="76">
        <v>7777</v>
      </c>
      <c r="M270" s="76" t="s">
        <v>24</v>
      </c>
      <c r="N270" s="76" t="s">
        <v>31</v>
      </c>
      <c r="O270" s="76" t="s">
        <v>25</v>
      </c>
      <c r="P270" s="76">
        <v>22330</v>
      </c>
      <c r="Q270" s="76">
        <v>11940</v>
      </c>
      <c r="R270" s="76">
        <v>10390</v>
      </c>
      <c r="S270" s="77">
        <f t="shared" si="14"/>
        <v>10.39</v>
      </c>
      <c r="T270" s="76">
        <v>1</v>
      </c>
      <c r="U270" s="76">
        <v>1</v>
      </c>
      <c r="V270" s="76"/>
      <c r="W270" s="76"/>
      <c r="X270" s="76"/>
      <c r="Y270" s="76" t="s">
        <v>140</v>
      </c>
      <c r="Z270" s="78" t="s">
        <v>27</v>
      </c>
      <c r="AA270" s="78" t="s">
        <v>27</v>
      </c>
    </row>
    <row r="271" spans="1:27" x14ac:dyDescent="0.25">
      <c r="A271" s="2">
        <v>270</v>
      </c>
      <c r="B271" s="2">
        <f t="shared" si="12"/>
        <v>5</v>
      </c>
      <c r="C271" s="2">
        <f t="shared" si="13"/>
        <v>9</v>
      </c>
      <c r="D271" s="76" t="s">
        <v>628</v>
      </c>
      <c r="E271" s="76" t="s">
        <v>629</v>
      </c>
      <c r="F271" s="76">
        <v>68</v>
      </c>
      <c r="G271" s="76">
        <v>136</v>
      </c>
      <c r="H271" s="76" t="s">
        <v>46</v>
      </c>
      <c r="I271" s="76" t="s">
        <v>46</v>
      </c>
      <c r="J271" s="76" t="s">
        <v>23</v>
      </c>
      <c r="K271" s="76">
        <v>2361</v>
      </c>
      <c r="L271" s="76">
        <v>7777</v>
      </c>
      <c r="M271" s="76" t="s">
        <v>24</v>
      </c>
      <c r="N271" s="76" t="s">
        <v>31</v>
      </c>
      <c r="O271" s="76" t="s">
        <v>25</v>
      </c>
      <c r="P271" s="76">
        <v>18030</v>
      </c>
      <c r="Q271" s="76">
        <v>12160</v>
      </c>
      <c r="R271" s="76">
        <v>5870</v>
      </c>
      <c r="S271" s="77">
        <f t="shared" si="14"/>
        <v>5.87</v>
      </c>
      <c r="T271" s="76">
        <v>1</v>
      </c>
      <c r="U271" s="76">
        <v>1</v>
      </c>
      <c r="V271" s="76"/>
      <c r="W271" s="76"/>
      <c r="X271" s="76"/>
      <c r="Y271" s="76" t="s">
        <v>140</v>
      </c>
      <c r="Z271" s="78" t="s">
        <v>27</v>
      </c>
      <c r="AA271" s="78" t="s">
        <v>27</v>
      </c>
    </row>
    <row r="272" spans="1:27" x14ac:dyDescent="0.25">
      <c r="A272" s="2">
        <v>271</v>
      </c>
      <c r="B272" s="2">
        <f t="shared" si="12"/>
        <v>5</v>
      </c>
      <c r="C272" s="2">
        <f t="shared" si="13"/>
        <v>9</v>
      </c>
      <c r="D272" s="76" t="s">
        <v>630</v>
      </c>
      <c r="E272" s="76" t="s">
        <v>631</v>
      </c>
      <c r="F272" s="76">
        <v>114</v>
      </c>
      <c r="G272" s="76">
        <v>177</v>
      </c>
      <c r="H272" s="76" t="s">
        <v>56</v>
      </c>
      <c r="I272" s="76">
        <v>1305</v>
      </c>
      <c r="J272" s="76" t="s">
        <v>23</v>
      </c>
      <c r="K272" s="76">
        <v>2361</v>
      </c>
      <c r="L272" s="76">
        <v>7777</v>
      </c>
      <c r="M272" s="76" t="s">
        <v>24</v>
      </c>
      <c r="N272" s="76" t="s">
        <v>31</v>
      </c>
      <c r="O272" s="76" t="s">
        <v>25</v>
      </c>
      <c r="P272" s="76">
        <v>16220</v>
      </c>
      <c r="Q272" s="76">
        <v>12460</v>
      </c>
      <c r="R272" s="76">
        <v>3760</v>
      </c>
      <c r="S272" s="77">
        <f t="shared" si="14"/>
        <v>3.76</v>
      </c>
      <c r="T272" s="76">
        <v>1</v>
      </c>
      <c r="U272" s="76">
        <v>1</v>
      </c>
      <c r="V272" s="76"/>
      <c r="W272" s="76"/>
      <c r="X272" s="76"/>
      <c r="Y272" s="76" t="s">
        <v>140</v>
      </c>
      <c r="Z272" s="78" t="s">
        <v>27</v>
      </c>
      <c r="AA272" s="78" t="s">
        <v>27</v>
      </c>
    </row>
    <row r="273" spans="1:27" x14ac:dyDescent="0.25">
      <c r="A273" s="2">
        <v>272</v>
      </c>
      <c r="B273" s="2">
        <f t="shared" si="12"/>
        <v>5</v>
      </c>
      <c r="C273" s="2">
        <f t="shared" si="13"/>
        <v>9</v>
      </c>
      <c r="D273" s="76" t="s">
        <v>632</v>
      </c>
      <c r="E273" s="76" t="s">
        <v>633</v>
      </c>
      <c r="F273" s="76">
        <v>119</v>
      </c>
      <c r="G273" s="76">
        <v>184</v>
      </c>
      <c r="H273" s="76" t="s">
        <v>42</v>
      </c>
      <c r="I273" s="76" t="s">
        <v>42</v>
      </c>
      <c r="J273" s="76" t="s">
        <v>23</v>
      </c>
      <c r="K273" s="76">
        <v>2361</v>
      </c>
      <c r="L273" s="76">
        <v>7777</v>
      </c>
      <c r="M273" s="76" t="s">
        <v>24</v>
      </c>
      <c r="N273" s="76" t="s">
        <v>31</v>
      </c>
      <c r="O273" s="76" t="s">
        <v>25</v>
      </c>
      <c r="P273" s="76">
        <v>22510</v>
      </c>
      <c r="Q273" s="76">
        <v>12270</v>
      </c>
      <c r="R273" s="76">
        <v>10240</v>
      </c>
      <c r="S273" s="77">
        <f t="shared" si="14"/>
        <v>10.24</v>
      </c>
      <c r="T273" s="76">
        <v>1</v>
      </c>
      <c r="U273" s="76">
        <v>1</v>
      </c>
      <c r="V273" s="76" t="s">
        <v>549</v>
      </c>
      <c r="W273" s="76" t="s">
        <v>83</v>
      </c>
      <c r="X273" s="76"/>
      <c r="Y273" s="76" t="s">
        <v>550</v>
      </c>
      <c r="Z273" s="78" t="s">
        <v>27</v>
      </c>
      <c r="AA273" s="78" t="s">
        <v>27</v>
      </c>
    </row>
    <row r="274" spans="1:27" x14ac:dyDescent="0.25">
      <c r="A274" s="2">
        <v>273</v>
      </c>
      <c r="B274" s="2">
        <f t="shared" si="12"/>
        <v>5</v>
      </c>
      <c r="C274" s="2">
        <f t="shared" si="13"/>
        <v>9</v>
      </c>
      <c r="D274" s="76" t="s">
        <v>634</v>
      </c>
      <c r="E274" s="76" t="s">
        <v>635</v>
      </c>
      <c r="F274" s="76">
        <v>120</v>
      </c>
      <c r="G274" s="76">
        <v>186</v>
      </c>
      <c r="H274" s="76" t="s">
        <v>62</v>
      </c>
      <c r="I274" s="76" t="s">
        <v>62</v>
      </c>
      <c r="J274" s="76" t="s">
        <v>23</v>
      </c>
      <c r="K274" s="76">
        <v>2361</v>
      </c>
      <c r="L274" s="76">
        <v>7777</v>
      </c>
      <c r="M274" s="76" t="s">
        <v>24</v>
      </c>
      <c r="N274" s="76" t="s">
        <v>31</v>
      </c>
      <c r="O274" s="76" t="s">
        <v>25</v>
      </c>
      <c r="P274" s="76">
        <v>20130</v>
      </c>
      <c r="Q274" s="76">
        <v>12150</v>
      </c>
      <c r="R274" s="76">
        <v>7980</v>
      </c>
      <c r="S274" s="77">
        <f t="shared" si="14"/>
        <v>7.98</v>
      </c>
      <c r="T274" s="76">
        <v>1</v>
      </c>
      <c r="U274" s="76">
        <v>1</v>
      </c>
      <c r="V274" s="76"/>
      <c r="W274" s="76"/>
      <c r="X274" s="76"/>
      <c r="Y274" s="76" t="s">
        <v>140</v>
      </c>
      <c r="Z274" s="78" t="s">
        <v>27</v>
      </c>
      <c r="AA274" s="78" t="s">
        <v>27</v>
      </c>
    </row>
    <row r="275" spans="1:27" x14ac:dyDescent="0.25">
      <c r="A275" s="2">
        <v>274</v>
      </c>
      <c r="B275" s="2">
        <f t="shared" si="12"/>
        <v>5</v>
      </c>
      <c r="C275" s="2">
        <f t="shared" si="13"/>
        <v>9</v>
      </c>
      <c r="D275" s="76" t="s">
        <v>636</v>
      </c>
      <c r="E275" s="76" t="s">
        <v>637</v>
      </c>
      <c r="F275" s="76">
        <v>126</v>
      </c>
      <c r="G275" s="76">
        <v>313</v>
      </c>
      <c r="H275" s="76" t="s">
        <v>35</v>
      </c>
      <c r="I275" s="76" t="s">
        <v>35</v>
      </c>
      <c r="J275" s="76" t="s">
        <v>23</v>
      </c>
      <c r="K275" s="76">
        <v>2361</v>
      </c>
      <c r="L275" s="76">
        <v>7777</v>
      </c>
      <c r="M275" s="76" t="s">
        <v>24</v>
      </c>
      <c r="N275" s="76" t="s">
        <v>31</v>
      </c>
      <c r="O275" s="76" t="s">
        <v>25</v>
      </c>
      <c r="P275" s="76">
        <v>24530</v>
      </c>
      <c r="Q275" s="76">
        <v>13080</v>
      </c>
      <c r="R275" s="76">
        <v>11450</v>
      </c>
      <c r="S275" s="77">
        <f t="shared" si="14"/>
        <v>11.45</v>
      </c>
      <c r="T275" s="76">
        <v>1</v>
      </c>
      <c r="U275" s="76">
        <v>1</v>
      </c>
      <c r="V275" s="76"/>
      <c r="W275" s="76" t="s">
        <v>638</v>
      </c>
      <c r="X275" s="76"/>
      <c r="Y275" s="76" t="s">
        <v>140</v>
      </c>
      <c r="Z275" s="78" t="s">
        <v>27</v>
      </c>
      <c r="AA275" s="78" t="s">
        <v>27</v>
      </c>
    </row>
    <row r="276" spans="1:27" x14ac:dyDescent="0.25">
      <c r="A276" s="2">
        <v>275</v>
      </c>
      <c r="B276" s="2">
        <f t="shared" si="12"/>
        <v>5</v>
      </c>
      <c r="C276" s="2">
        <f t="shared" si="13"/>
        <v>9</v>
      </c>
      <c r="D276" s="76" t="s">
        <v>639</v>
      </c>
      <c r="E276" s="76" t="s">
        <v>640</v>
      </c>
      <c r="F276" s="76">
        <v>141</v>
      </c>
      <c r="G276" s="76">
        <v>199</v>
      </c>
      <c r="H276" s="76" t="s">
        <v>65</v>
      </c>
      <c r="I276" s="76">
        <v>1304</v>
      </c>
      <c r="J276" s="76" t="s">
        <v>23</v>
      </c>
      <c r="K276" s="76">
        <v>2361</v>
      </c>
      <c r="L276" s="76">
        <v>7777</v>
      </c>
      <c r="M276" s="76" t="s">
        <v>24</v>
      </c>
      <c r="N276" s="76" t="s">
        <v>31</v>
      </c>
      <c r="O276" s="76" t="s">
        <v>25</v>
      </c>
      <c r="P276" s="76">
        <v>17710</v>
      </c>
      <c r="Q276" s="76">
        <v>12110</v>
      </c>
      <c r="R276" s="76">
        <v>5600</v>
      </c>
      <c r="S276" s="77">
        <f t="shared" si="14"/>
        <v>5.6</v>
      </c>
      <c r="T276" s="76">
        <v>1</v>
      </c>
      <c r="U276" s="76">
        <v>1</v>
      </c>
      <c r="V276" s="76"/>
      <c r="W276" s="76"/>
      <c r="X276" s="76"/>
      <c r="Y276" s="76" t="s">
        <v>140</v>
      </c>
      <c r="Z276" s="78" t="s">
        <v>27</v>
      </c>
      <c r="AA276" s="78" t="s">
        <v>27</v>
      </c>
    </row>
    <row r="277" spans="1:27" x14ac:dyDescent="0.25">
      <c r="A277" s="2">
        <v>276</v>
      </c>
      <c r="B277" s="2">
        <f t="shared" si="12"/>
        <v>5</v>
      </c>
      <c r="C277" s="2">
        <f t="shared" si="13"/>
        <v>9</v>
      </c>
      <c r="D277" s="76" t="s">
        <v>641</v>
      </c>
      <c r="E277" s="76" t="s">
        <v>642</v>
      </c>
      <c r="F277" s="76">
        <v>160</v>
      </c>
      <c r="G277" s="76">
        <v>224</v>
      </c>
      <c r="H277" s="76" t="s">
        <v>38</v>
      </c>
      <c r="I277" s="76" t="s">
        <v>38</v>
      </c>
      <c r="J277" s="76" t="s">
        <v>23</v>
      </c>
      <c r="K277" s="76">
        <v>2361</v>
      </c>
      <c r="L277" s="76">
        <v>7777</v>
      </c>
      <c r="M277" s="76" t="s">
        <v>24</v>
      </c>
      <c r="N277" s="76" t="s">
        <v>31</v>
      </c>
      <c r="O277" s="76" t="s">
        <v>25</v>
      </c>
      <c r="P277" s="76">
        <v>20230</v>
      </c>
      <c r="Q277" s="76">
        <v>12280</v>
      </c>
      <c r="R277" s="76">
        <v>7950</v>
      </c>
      <c r="S277" s="77">
        <f t="shared" si="14"/>
        <v>7.95</v>
      </c>
      <c r="T277" s="76">
        <v>1</v>
      </c>
      <c r="U277" s="76">
        <v>1</v>
      </c>
      <c r="V277" s="76"/>
      <c r="W277" s="76"/>
      <c r="X277" s="76"/>
      <c r="Y277" s="76" t="s">
        <v>140</v>
      </c>
      <c r="Z277" s="78" t="s">
        <v>27</v>
      </c>
      <c r="AA277" s="78" t="s">
        <v>27</v>
      </c>
    </row>
    <row r="278" spans="1:27" x14ac:dyDescent="0.25">
      <c r="A278" s="2">
        <v>277</v>
      </c>
      <c r="B278" s="2">
        <f t="shared" si="12"/>
        <v>5</v>
      </c>
      <c r="C278" s="2">
        <f t="shared" si="13"/>
        <v>9</v>
      </c>
      <c r="D278" s="76" t="s">
        <v>644</v>
      </c>
      <c r="E278" s="76" t="s">
        <v>645</v>
      </c>
      <c r="F278" s="76">
        <v>211</v>
      </c>
      <c r="G278" s="76">
        <v>275</v>
      </c>
      <c r="H278" s="76" t="s">
        <v>59</v>
      </c>
      <c r="I278" s="76" t="s">
        <v>87</v>
      </c>
      <c r="J278" s="76" t="s">
        <v>23</v>
      </c>
      <c r="K278" s="76">
        <v>2161</v>
      </c>
      <c r="L278" s="76">
        <v>7777</v>
      </c>
      <c r="M278" s="76" t="s">
        <v>24</v>
      </c>
      <c r="N278" s="76" t="s">
        <v>31</v>
      </c>
      <c r="O278" s="76" t="s">
        <v>25</v>
      </c>
      <c r="P278" s="76">
        <v>22370</v>
      </c>
      <c r="Q278" s="76">
        <v>12030</v>
      </c>
      <c r="R278" s="76">
        <v>10340</v>
      </c>
      <c r="S278" s="77">
        <f t="shared" si="14"/>
        <v>10.34</v>
      </c>
      <c r="T278" s="76">
        <v>1</v>
      </c>
      <c r="U278" s="76">
        <v>1</v>
      </c>
      <c r="V278" s="76"/>
      <c r="W278" s="76"/>
      <c r="X278" s="76"/>
      <c r="Y278" s="76" t="s">
        <v>140</v>
      </c>
      <c r="Z278" s="78" t="s">
        <v>27</v>
      </c>
      <c r="AA278" s="78" t="s">
        <v>27</v>
      </c>
    </row>
    <row r="279" spans="1:27" x14ac:dyDescent="0.25">
      <c r="A279" s="2">
        <v>278</v>
      </c>
      <c r="B279" s="2">
        <f t="shared" si="12"/>
        <v>5</v>
      </c>
      <c r="C279" s="2">
        <f t="shared" si="13"/>
        <v>9</v>
      </c>
      <c r="D279" s="76" t="s">
        <v>646</v>
      </c>
      <c r="E279" s="76" t="s">
        <v>647</v>
      </c>
      <c r="F279" s="76">
        <v>226</v>
      </c>
      <c r="G279" s="76">
        <v>289</v>
      </c>
      <c r="H279" s="76" t="s">
        <v>110</v>
      </c>
      <c r="I279" s="76" t="s">
        <v>110</v>
      </c>
      <c r="J279" s="76" t="s">
        <v>23</v>
      </c>
      <c r="K279" s="76">
        <v>2161</v>
      </c>
      <c r="L279" s="76">
        <v>7777</v>
      </c>
      <c r="M279" s="76" t="s">
        <v>24</v>
      </c>
      <c r="N279" s="76" t="s">
        <v>31</v>
      </c>
      <c r="O279" s="76" t="s">
        <v>25</v>
      </c>
      <c r="P279" s="76">
        <v>14770</v>
      </c>
      <c r="Q279" s="76">
        <v>10560</v>
      </c>
      <c r="R279" s="76">
        <v>4210</v>
      </c>
      <c r="S279" s="77">
        <f t="shared" si="14"/>
        <v>4.21</v>
      </c>
      <c r="T279" s="76">
        <v>1</v>
      </c>
      <c r="U279" s="76">
        <v>1</v>
      </c>
      <c r="V279" s="76"/>
      <c r="W279" s="76"/>
      <c r="X279" s="76"/>
      <c r="Y279" s="76" t="s">
        <v>140</v>
      </c>
      <c r="Z279" s="78" t="s">
        <v>27</v>
      </c>
      <c r="AA279" s="78" t="s">
        <v>27</v>
      </c>
    </row>
    <row r="280" spans="1:27" x14ac:dyDescent="0.25">
      <c r="A280" s="2">
        <v>279</v>
      </c>
      <c r="B280" s="2">
        <f t="shared" si="12"/>
        <v>5</v>
      </c>
      <c r="C280" s="2">
        <f t="shared" si="13"/>
        <v>9</v>
      </c>
      <c r="D280" s="76" t="s">
        <v>648</v>
      </c>
      <c r="E280" s="76" t="s">
        <v>649</v>
      </c>
      <c r="F280" s="76">
        <v>238</v>
      </c>
      <c r="G280" s="76">
        <v>306</v>
      </c>
      <c r="H280" s="76" t="s">
        <v>53</v>
      </c>
      <c r="I280" s="76" t="s">
        <v>53</v>
      </c>
      <c r="J280" s="76" t="s">
        <v>23</v>
      </c>
      <c r="K280" s="76">
        <v>2361</v>
      </c>
      <c r="L280" s="76">
        <v>7777</v>
      </c>
      <c r="M280" s="76" t="s">
        <v>24</v>
      </c>
      <c r="N280" s="76" t="s">
        <v>31</v>
      </c>
      <c r="O280" s="76" t="s">
        <v>25</v>
      </c>
      <c r="P280" s="76">
        <v>22970</v>
      </c>
      <c r="Q280" s="76">
        <v>12260</v>
      </c>
      <c r="R280" s="76">
        <v>10710</v>
      </c>
      <c r="S280" s="77">
        <f t="shared" si="14"/>
        <v>10.71</v>
      </c>
      <c r="T280" s="76">
        <v>1</v>
      </c>
      <c r="U280" s="76">
        <v>1</v>
      </c>
      <c r="V280" s="76"/>
      <c r="W280" s="76"/>
      <c r="X280" s="76"/>
      <c r="Y280" s="76" t="s">
        <v>140</v>
      </c>
      <c r="Z280" s="78" t="s">
        <v>27</v>
      </c>
      <c r="AA280" s="78" t="s">
        <v>27</v>
      </c>
    </row>
    <row r="281" spans="1:27" x14ac:dyDescent="0.25">
      <c r="A281" s="2">
        <v>280</v>
      </c>
      <c r="B281" s="2">
        <f t="shared" si="12"/>
        <v>5</v>
      </c>
      <c r="C281" s="2">
        <f t="shared" si="13"/>
        <v>9</v>
      </c>
      <c r="D281" s="76" t="s">
        <v>643</v>
      </c>
      <c r="E281" s="76" t="s">
        <v>650</v>
      </c>
      <c r="F281" s="76">
        <v>266</v>
      </c>
      <c r="G281" s="76">
        <v>294</v>
      </c>
      <c r="H281" s="76" t="s">
        <v>49</v>
      </c>
      <c r="I281" s="76" t="s">
        <v>49</v>
      </c>
      <c r="J281" s="76" t="s">
        <v>23</v>
      </c>
      <c r="K281" s="76">
        <v>2161</v>
      </c>
      <c r="L281" s="76">
        <v>7777</v>
      </c>
      <c r="M281" s="76" t="s">
        <v>24</v>
      </c>
      <c r="N281" s="76" t="s">
        <v>31</v>
      </c>
      <c r="O281" s="76" t="s">
        <v>43</v>
      </c>
      <c r="P281" s="76">
        <v>25270</v>
      </c>
      <c r="Q281" s="76">
        <v>12960</v>
      </c>
      <c r="R281" s="76">
        <v>12310</v>
      </c>
      <c r="S281" s="77">
        <f t="shared" si="14"/>
        <v>12.31</v>
      </c>
      <c r="T281" s="76">
        <v>1</v>
      </c>
      <c r="U281" s="76">
        <v>1</v>
      </c>
      <c r="V281" s="76"/>
      <c r="W281" s="76"/>
      <c r="X281" s="76"/>
      <c r="Y281" s="76"/>
      <c r="Z281" s="78" t="s">
        <v>27</v>
      </c>
      <c r="AA281" s="78" t="s">
        <v>27</v>
      </c>
    </row>
    <row r="282" spans="1:27" x14ac:dyDescent="0.25">
      <c r="A282" s="2">
        <v>281</v>
      </c>
      <c r="B282" s="2">
        <f t="shared" si="12"/>
        <v>5</v>
      </c>
      <c r="C282" s="2">
        <f t="shared" si="13"/>
        <v>9</v>
      </c>
      <c r="D282" s="76" t="s">
        <v>651</v>
      </c>
      <c r="E282" s="76" t="s">
        <v>652</v>
      </c>
      <c r="F282" s="76">
        <v>336</v>
      </c>
      <c r="G282" s="76">
        <v>415</v>
      </c>
      <c r="H282" s="76" t="s">
        <v>76</v>
      </c>
      <c r="I282" s="76" t="s">
        <v>76</v>
      </c>
      <c r="J282" s="76" t="s">
        <v>23</v>
      </c>
      <c r="K282" s="76">
        <v>2161</v>
      </c>
      <c r="L282" s="76">
        <v>7777</v>
      </c>
      <c r="M282" s="76" t="s">
        <v>24</v>
      </c>
      <c r="N282" s="76" t="s">
        <v>31</v>
      </c>
      <c r="O282" s="76" t="s">
        <v>25</v>
      </c>
      <c r="P282" s="76">
        <v>25400</v>
      </c>
      <c r="Q282" s="76">
        <v>12370</v>
      </c>
      <c r="R282" s="76">
        <v>13030</v>
      </c>
      <c r="S282" s="77">
        <f t="shared" si="14"/>
        <v>13.03</v>
      </c>
      <c r="T282" s="76">
        <v>1</v>
      </c>
      <c r="U282" s="76">
        <v>1</v>
      </c>
      <c r="V282" s="76"/>
      <c r="W282" s="76"/>
      <c r="X282" s="76"/>
      <c r="Y282" s="76" t="s">
        <v>140</v>
      </c>
      <c r="Z282" s="78" t="s">
        <v>27</v>
      </c>
      <c r="AA282" s="78" t="s">
        <v>27</v>
      </c>
    </row>
    <row r="283" spans="1:27" x14ac:dyDescent="0.25">
      <c r="A283" s="2">
        <v>282</v>
      </c>
      <c r="B283" s="2">
        <f t="shared" si="12"/>
        <v>5</v>
      </c>
      <c r="C283" s="2">
        <f t="shared" si="13"/>
        <v>9</v>
      </c>
      <c r="D283" s="76" t="s">
        <v>654</v>
      </c>
      <c r="E283" s="76" t="s">
        <v>655</v>
      </c>
      <c r="F283" s="76">
        <v>344</v>
      </c>
      <c r="G283" s="76">
        <v>432</v>
      </c>
      <c r="H283" s="76" t="s">
        <v>70</v>
      </c>
      <c r="I283" s="76" t="s">
        <v>70</v>
      </c>
      <c r="J283" s="76" t="s">
        <v>23</v>
      </c>
      <c r="K283" s="76">
        <v>2161</v>
      </c>
      <c r="L283" s="76">
        <v>7777</v>
      </c>
      <c r="M283" s="76" t="s">
        <v>24</v>
      </c>
      <c r="N283" s="76" t="s">
        <v>31</v>
      </c>
      <c r="O283" s="76" t="s">
        <v>25</v>
      </c>
      <c r="P283" s="76">
        <v>37310</v>
      </c>
      <c r="Q283" s="76">
        <v>10090</v>
      </c>
      <c r="R283" s="76">
        <v>27220</v>
      </c>
      <c r="S283" s="77">
        <f t="shared" si="14"/>
        <v>27.22</v>
      </c>
      <c r="T283" s="76">
        <v>1</v>
      </c>
      <c r="U283" s="76">
        <v>1</v>
      </c>
      <c r="V283" s="76"/>
      <c r="W283" s="76"/>
      <c r="X283" s="76"/>
      <c r="Y283" s="76"/>
      <c r="Z283" s="78" t="s">
        <v>27</v>
      </c>
      <c r="AA283" s="78" t="s">
        <v>27</v>
      </c>
    </row>
    <row r="284" spans="1:27" x14ac:dyDescent="0.25">
      <c r="A284" s="2">
        <v>283</v>
      </c>
      <c r="B284" s="2">
        <f t="shared" si="12"/>
        <v>5</v>
      </c>
      <c r="C284" s="2">
        <f t="shared" si="13"/>
        <v>9</v>
      </c>
      <c r="D284" s="76" t="s">
        <v>656</v>
      </c>
      <c r="E284" s="76" t="s">
        <v>657</v>
      </c>
      <c r="F284" s="76">
        <v>371</v>
      </c>
      <c r="G284" s="76">
        <v>443</v>
      </c>
      <c r="H284" s="76" t="s">
        <v>46</v>
      </c>
      <c r="I284" s="76" t="s">
        <v>46</v>
      </c>
      <c r="J284" s="76" t="s">
        <v>23</v>
      </c>
      <c r="K284" s="76">
        <v>2161</v>
      </c>
      <c r="L284" s="76">
        <v>7777</v>
      </c>
      <c r="M284" s="76" t="s">
        <v>24</v>
      </c>
      <c r="N284" s="76" t="s">
        <v>31</v>
      </c>
      <c r="O284" s="76" t="s">
        <v>25</v>
      </c>
      <c r="P284" s="76">
        <v>21310</v>
      </c>
      <c r="Q284" s="76">
        <v>12170</v>
      </c>
      <c r="R284" s="76">
        <v>9140</v>
      </c>
      <c r="S284" s="77">
        <f t="shared" si="14"/>
        <v>9.14</v>
      </c>
      <c r="T284" s="76">
        <v>1</v>
      </c>
      <c r="U284" s="76">
        <v>1</v>
      </c>
      <c r="V284" s="76"/>
      <c r="W284" s="76"/>
      <c r="X284" s="76"/>
      <c r="Y284" s="76" t="s">
        <v>140</v>
      </c>
      <c r="Z284" s="78" t="s">
        <v>27</v>
      </c>
      <c r="AA284" s="78" t="s">
        <v>27</v>
      </c>
    </row>
    <row r="285" spans="1:27" x14ac:dyDescent="0.25">
      <c r="A285" s="2">
        <v>284</v>
      </c>
      <c r="B285" s="2">
        <f t="shared" si="12"/>
        <v>5</v>
      </c>
      <c r="C285" s="2">
        <f t="shared" si="13"/>
        <v>9</v>
      </c>
      <c r="D285" s="76" t="s">
        <v>658</v>
      </c>
      <c r="E285" s="76" t="s">
        <v>659</v>
      </c>
      <c r="F285" s="76">
        <v>393</v>
      </c>
      <c r="G285" s="76">
        <v>464</v>
      </c>
      <c r="H285" s="76" t="s">
        <v>42</v>
      </c>
      <c r="I285" s="76" t="s">
        <v>42</v>
      </c>
      <c r="J285" s="76" t="s">
        <v>23</v>
      </c>
      <c r="K285" s="76">
        <v>2161</v>
      </c>
      <c r="L285" s="76">
        <v>7777</v>
      </c>
      <c r="M285" s="76" t="s">
        <v>24</v>
      </c>
      <c r="N285" s="76" t="s">
        <v>31</v>
      </c>
      <c r="O285" s="76" t="s">
        <v>25</v>
      </c>
      <c r="P285" s="76">
        <v>30330</v>
      </c>
      <c r="Q285" s="76">
        <v>12240</v>
      </c>
      <c r="R285" s="76">
        <v>18090</v>
      </c>
      <c r="S285" s="77">
        <f t="shared" si="14"/>
        <v>18.09</v>
      </c>
      <c r="T285" s="76">
        <v>1</v>
      </c>
      <c r="U285" s="76">
        <v>1</v>
      </c>
      <c r="V285" s="76"/>
      <c r="W285" s="76"/>
      <c r="X285" s="76"/>
      <c r="Y285" s="76" t="s">
        <v>140</v>
      </c>
      <c r="Z285" s="78" t="s">
        <v>27</v>
      </c>
      <c r="AA285" s="78" t="s">
        <v>27</v>
      </c>
    </row>
    <row r="286" spans="1:27" x14ac:dyDescent="0.25">
      <c r="A286" s="2">
        <v>285</v>
      </c>
      <c r="B286" s="2">
        <f t="shared" si="12"/>
        <v>5</v>
      </c>
      <c r="C286" s="2">
        <f t="shared" si="13"/>
        <v>9</v>
      </c>
      <c r="D286" s="76" t="s">
        <v>660</v>
      </c>
      <c r="E286" s="76" t="s">
        <v>661</v>
      </c>
      <c r="F286" s="76">
        <v>422</v>
      </c>
      <c r="G286" s="76">
        <v>497</v>
      </c>
      <c r="H286" s="76" t="s">
        <v>53</v>
      </c>
      <c r="I286" s="76" t="s">
        <v>53</v>
      </c>
      <c r="J286" s="76" t="s">
        <v>23</v>
      </c>
      <c r="K286" s="76">
        <v>2161</v>
      </c>
      <c r="L286" s="76">
        <v>7777</v>
      </c>
      <c r="M286" s="76" t="s">
        <v>24</v>
      </c>
      <c r="N286" s="76" t="s">
        <v>31</v>
      </c>
      <c r="O286" s="76" t="s">
        <v>25</v>
      </c>
      <c r="P286" s="76">
        <v>30260</v>
      </c>
      <c r="Q286" s="76">
        <v>12140</v>
      </c>
      <c r="R286" s="76">
        <v>18120</v>
      </c>
      <c r="S286" s="77">
        <f t="shared" si="14"/>
        <v>18.12</v>
      </c>
      <c r="T286" s="76">
        <v>1</v>
      </c>
      <c r="U286" s="76">
        <v>1</v>
      </c>
      <c r="V286" s="76"/>
      <c r="W286" s="76"/>
      <c r="X286" s="76"/>
      <c r="Y286" s="76"/>
      <c r="Z286" s="78" t="s">
        <v>27</v>
      </c>
      <c r="AA286" s="78" t="s">
        <v>27</v>
      </c>
    </row>
    <row r="287" spans="1:27" x14ac:dyDescent="0.25">
      <c r="A287" s="2">
        <v>286</v>
      </c>
      <c r="B287" s="2">
        <f t="shared" si="12"/>
        <v>5</v>
      </c>
      <c r="C287" s="2">
        <f t="shared" si="13"/>
        <v>9</v>
      </c>
      <c r="D287" s="76" t="s">
        <v>662</v>
      </c>
      <c r="E287" s="76" t="s">
        <v>663</v>
      </c>
      <c r="F287" s="76">
        <v>424</v>
      </c>
      <c r="G287" s="76">
        <v>468</v>
      </c>
      <c r="H287" s="76" t="s">
        <v>110</v>
      </c>
      <c r="I287" s="76" t="s">
        <v>110</v>
      </c>
      <c r="J287" s="76" t="s">
        <v>23</v>
      </c>
      <c r="K287" s="76">
        <v>2161</v>
      </c>
      <c r="L287" s="76">
        <v>7777</v>
      </c>
      <c r="M287" s="76" t="s">
        <v>24</v>
      </c>
      <c r="N287" s="76" t="s">
        <v>31</v>
      </c>
      <c r="O287" s="76" t="s">
        <v>43</v>
      </c>
      <c r="P287" s="76">
        <v>24980</v>
      </c>
      <c r="Q287" s="76">
        <v>10590</v>
      </c>
      <c r="R287" s="76">
        <v>14390</v>
      </c>
      <c r="S287" s="77">
        <f t="shared" si="14"/>
        <v>14.39</v>
      </c>
      <c r="T287" s="76">
        <v>1</v>
      </c>
      <c r="U287" s="76">
        <v>1</v>
      </c>
      <c r="V287" s="76"/>
      <c r="W287" s="76"/>
      <c r="X287" s="76"/>
      <c r="Y287" s="76"/>
      <c r="Z287" s="78" t="s">
        <v>27</v>
      </c>
      <c r="AA287" s="78" t="s">
        <v>27</v>
      </c>
    </row>
    <row r="288" spans="1:27" x14ac:dyDescent="0.25">
      <c r="A288" s="2">
        <v>287</v>
      </c>
      <c r="B288" s="2">
        <f t="shared" si="12"/>
        <v>5</v>
      </c>
      <c r="C288" s="2">
        <f t="shared" si="13"/>
        <v>9</v>
      </c>
      <c r="D288" s="76" t="s">
        <v>664</v>
      </c>
      <c r="E288" s="76" t="s">
        <v>665</v>
      </c>
      <c r="F288" s="76">
        <v>480</v>
      </c>
      <c r="G288" s="76">
        <v>584</v>
      </c>
      <c r="H288" s="76" t="s">
        <v>76</v>
      </c>
      <c r="I288" s="76" t="s">
        <v>76</v>
      </c>
      <c r="J288" s="76" t="s">
        <v>23</v>
      </c>
      <c r="K288" s="76">
        <v>2161</v>
      </c>
      <c r="L288" s="76">
        <v>7777</v>
      </c>
      <c r="M288" s="76" t="s">
        <v>24</v>
      </c>
      <c r="N288" s="76" t="s">
        <v>31</v>
      </c>
      <c r="O288" s="76" t="s">
        <v>25</v>
      </c>
      <c r="P288" s="76">
        <v>37440</v>
      </c>
      <c r="Q288" s="76">
        <v>12350</v>
      </c>
      <c r="R288" s="76">
        <v>25090</v>
      </c>
      <c r="S288" s="77">
        <f t="shared" si="14"/>
        <v>25.09</v>
      </c>
      <c r="T288" s="76">
        <v>1</v>
      </c>
      <c r="U288" s="76">
        <v>1</v>
      </c>
      <c r="V288" s="76"/>
      <c r="W288" s="76"/>
      <c r="X288" s="76"/>
      <c r="Y288" s="76"/>
      <c r="Z288" s="78" t="s">
        <v>27</v>
      </c>
      <c r="AA288" s="78" t="s">
        <v>27</v>
      </c>
    </row>
    <row r="289" spans="1:27" x14ac:dyDescent="0.25">
      <c r="A289" s="2">
        <v>288</v>
      </c>
      <c r="B289" s="2">
        <f t="shared" si="12"/>
        <v>5</v>
      </c>
      <c r="C289" s="2">
        <f t="shared" si="13"/>
        <v>9</v>
      </c>
      <c r="D289" s="76" t="s">
        <v>666</v>
      </c>
      <c r="E289" s="76" t="s">
        <v>667</v>
      </c>
      <c r="F289" s="76">
        <v>486</v>
      </c>
      <c r="G289" s="76">
        <v>564</v>
      </c>
      <c r="H289" s="76" t="s">
        <v>59</v>
      </c>
      <c r="I289" s="76" t="s">
        <v>87</v>
      </c>
      <c r="J289" s="76" t="s">
        <v>23</v>
      </c>
      <c r="K289" s="76">
        <v>2161</v>
      </c>
      <c r="L289" s="76">
        <v>7777</v>
      </c>
      <c r="M289" s="76" t="s">
        <v>24</v>
      </c>
      <c r="N289" s="76" t="s">
        <v>31</v>
      </c>
      <c r="O289" s="76" t="s">
        <v>25</v>
      </c>
      <c r="P289" s="76">
        <v>23820</v>
      </c>
      <c r="Q289" s="76">
        <v>12000</v>
      </c>
      <c r="R289" s="76">
        <v>11820</v>
      </c>
      <c r="S289" s="77">
        <f t="shared" si="14"/>
        <v>11.82</v>
      </c>
      <c r="T289" s="76">
        <v>1</v>
      </c>
      <c r="U289" s="76">
        <v>1</v>
      </c>
      <c r="V289" s="76"/>
      <c r="W289" s="76"/>
      <c r="X289" s="76"/>
      <c r="Y289" s="76" t="s">
        <v>140</v>
      </c>
      <c r="Z289" s="78" t="s">
        <v>27</v>
      </c>
      <c r="AA289" s="78" t="s">
        <v>27</v>
      </c>
    </row>
    <row r="290" spans="1:27" x14ac:dyDescent="0.25">
      <c r="A290" s="2">
        <v>289</v>
      </c>
      <c r="B290" s="2">
        <f t="shared" si="12"/>
        <v>5</v>
      </c>
      <c r="C290" s="2">
        <f t="shared" si="13"/>
        <v>9</v>
      </c>
      <c r="D290" s="76" t="s">
        <v>668</v>
      </c>
      <c r="E290" s="76" t="s">
        <v>669</v>
      </c>
      <c r="F290" s="76">
        <v>510</v>
      </c>
      <c r="G290" s="76">
        <v>526</v>
      </c>
      <c r="H290" s="76" t="s">
        <v>30</v>
      </c>
      <c r="I290" s="76" t="s">
        <v>30</v>
      </c>
      <c r="J290" s="76" t="s">
        <v>23</v>
      </c>
      <c r="K290" s="76">
        <v>2161</v>
      </c>
      <c r="L290" s="76">
        <v>7777</v>
      </c>
      <c r="M290" s="76" t="s">
        <v>24</v>
      </c>
      <c r="N290" s="76" t="s">
        <v>31</v>
      </c>
      <c r="O290" s="76" t="s">
        <v>43</v>
      </c>
      <c r="P290" s="76">
        <v>27360</v>
      </c>
      <c r="Q290" s="76">
        <v>11770</v>
      </c>
      <c r="R290" s="76">
        <v>15590</v>
      </c>
      <c r="S290" s="77">
        <f t="shared" si="14"/>
        <v>15.59</v>
      </c>
      <c r="T290" s="76">
        <v>1</v>
      </c>
      <c r="U290" s="76">
        <v>1</v>
      </c>
      <c r="V290" s="76"/>
      <c r="W290" s="76"/>
      <c r="X290" s="76"/>
      <c r="Y290" s="76"/>
      <c r="Z290" s="78" t="s">
        <v>27</v>
      </c>
      <c r="AA290" s="78" t="s">
        <v>27</v>
      </c>
    </row>
    <row r="291" spans="1:27" x14ac:dyDescent="0.25">
      <c r="A291" s="2">
        <v>290</v>
      </c>
      <c r="B291" s="2">
        <f t="shared" si="12"/>
        <v>5</v>
      </c>
      <c r="C291" s="2">
        <f t="shared" si="13"/>
        <v>9</v>
      </c>
      <c r="D291" s="76" t="s">
        <v>670</v>
      </c>
      <c r="E291" s="76" t="s">
        <v>671</v>
      </c>
      <c r="F291" s="76">
        <v>547</v>
      </c>
      <c r="G291" s="76">
        <v>651</v>
      </c>
      <c r="H291" s="76" t="s">
        <v>38</v>
      </c>
      <c r="I291" s="76" t="s">
        <v>38</v>
      </c>
      <c r="J291" s="76" t="s">
        <v>23</v>
      </c>
      <c r="K291" s="76">
        <v>2161</v>
      </c>
      <c r="L291" s="76">
        <v>7777</v>
      </c>
      <c r="M291" s="76" t="s">
        <v>24</v>
      </c>
      <c r="N291" s="76" t="s">
        <v>31</v>
      </c>
      <c r="O291" s="76" t="s">
        <v>25</v>
      </c>
      <c r="P291" s="76">
        <v>28270</v>
      </c>
      <c r="Q291" s="76">
        <v>12780</v>
      </c>
      <c r="R291" s="76">
        <v>15490</v>
      </c>
      <c r="S291" s="77">
        <f t="shared" si="14"/>
        <v>15.49</v>
      </c>
      <c r="T291" s="76">
        <v>1</v>
      </c>
      <c r="U291" s="76">
        <v>1</v>
      </c>
      <c r="V291" s="76"/>
      <c r="W291" s="76"/>
      <c r="X291" s="76"/>
      <c r="Y291" s="76"/>
      <c r="Z291" s="78" t="s">
        <v>27</v>
      </c>
      <c r="AA291" s="78" t="s">
        <v>27</v>
      </c>
    </row>
    <row r="292" spans="1:27" x14ac:dyDescent="0.25">
      <c r="A292" s="2">
        <v>291</v>
      </c>
      <c r="B292" s="2">
        <f t="shared" si="12"/>
        <v>5</v>
      </c>
      <c r="C292" s="2">
        <f t="shared" si="13"/>
        <v>9</v>
      </c>
      <c r="D292" s="76" t="s">
        <v>672</v>
      </c>
      <c r="E292" s="76" t="s">
        <v>673</v>
      </c>
      <c r="F292" s="76">
        <v>568</v>
      </c>
      <c r="G292" s="76">
        <v>672</v>
      </c>
      <c r="H292" s="76" t="s">
        <v>62</v>
      </c>
      <c r="I292" s="76" t="s">
        <v>62</v>
      </c>
      <c r="J292" s="76" t="s">
        <v>23</v>
      </c>
      <c r="K292" s="76">
        <v>2161</v>
      </c>
      <c r="L292" s="76">
        <v>7777</v>
      </c>
      <c r="M292" s="76" t="s">
        <v>24</v>
      </c>
      <c r="N292" s="76" t="s">
        <v>31</v>
      </c>
      <c r="O292" s="76" t="s">
        <v>25</v>
      </c>
      <c r="P292" s="76">
        <v>24380</v>
      </c>
      <c r="Q292" s="76">
        <v>12060</v>
      </c>
      <c r="R292" s="76">
        <v>12320</v>
      </c>
      <c r="S292" s="77">
        <f t="shared" si="14"/>
        <v>12.32</v>
      </c>
      <c r="T292" s="76">
        <v>1</v>
      </c>
      <c r="U292" s="76">
        <v>1</v>
      </c>
      <c r="V292" s="76"/>
      <c r="W292" s="76"/>
      <c r="X292" s="76"/>
      <c r="Y292" s="76" t="s">
        <v>140</v>
      </c>
      <c r="Z292" s="78" t="s">
        <v>27</v>
      </c>
      <c r="AA292" s="78" t="s">
        <v>27</v>
      </c>
    </row>
    <row r="293" spans="1:27" x14ac:dyDescent="0.25">
      <c r="A293" s="2">
        <v>292</v>
      </c>
      <c r="B293" s="2">
        <f t="shared" si="12"/>
        <v>5</v>
      </c>
      <c r="C293" s="2">
        <f t="shared" si="13"/>
        <v>9</v>
      </c>
      <c r="D293" s="76" t="s">
        <v>675</v>
      </c>
      <c r="E293" s="76" t="s">
        <v>676</v>
      </c>
      <c r="F293" s="76">
        <v>640</v>
      </c>
      <c r="G293" s="76">
        <v>724</v>
      </c>
      <c r="H293" s="76" t="s">
        <v>30</v>
      </c>
      <c r="I293" s="76" t="s">
        <v>30</v>
      </c>
      <c r="J293" s="76" t="s">
        <v>23</v>
      </c>
      <c r="K293" s="76">
        <v>2161</v>
      </c>
      <c r="L293" s="76">
        <v>7777</v>
      </c>
      <c r="M293" s="76" t="s">
        <v>24</v>
      </c>
      <c r="N293" s="76" t="s">
        <v>31</v>
      </c>
      <c r="O293" s="76" t="s">
        <v>25</v>
      </c>
      <c r="P293" s="76">
        <v>38690</v>
      </c>
      <c r="Q293" s="76">
        <v>11870</v>
      </c>
      <c r="R293" s="76">
        <v>26820</v>
      </c>
      <c r="S293" s="77">
        <f t="shared" si="14"/>
        <v>26.82</v>
      </c>
      <c r="T293" s="76">
        <v>1</v>
      </c>
      <c r="U293" s="76">
        <v>1</v>
      </c>
      <c r="V293" s="76" t="s">
        <v>677</v>
      </c>
      <c r="W293" s="76"/>
      <c r="X293" s="76"/>
      <c r="Y293" s="76"/>
      <c r="Z293" s="78" t="s">
        <v>27</v>
      </c>
      <c r="AA293" s="78" t="s">
        <v>27</v>
      </c>
    </row>
    <row r="294" spans="1:27" x14ac:dyDescent="0.25">
      <c r="A294" s="2">
        <v>293</v>
      </c>
      <c r="B294" s="2">
        <f t="shared" si="12"/>
        <v>5</v>
      </c>
      <c r="C294" s="2">
        <f t="shared" si="13"/>
        <v>9</v>
      </c>
      <c r="D294" s="76" t="s">
        <v>678</v>
      </c>
      <c r="E294" s="76" t="s">
        <v>679</v>
      </c>
      <c r="F294" s="76">
        <v>643</v>
      </c>
      <c r="G294" s="76">
        <v>646</v>
      </c>
      <c r="H294" s="76" t="s">
        <v>35</v>
      </c>
      <c r="I294" s="76" t="s">
        <v>35</v>
      </c>
      <c r="J294" s="76" t="s">
        <v>23</v>
      </c>
      <c r="K294" s="76">
        <v>2161</v>
      </c>
      <c r="L294" s="76">
        <v>7777</v>
      </c>
      <c r="M294" s="76" t="s">
        <v>24</v>
      </c>
      <c r="N294" s="76" t="s">
        <v>31</v>
      </c>
      <c r="O294" s="76" t="s">
        <v>43</v>
      </c>
      <c r="P294" s="76">
        <v>26280</v>
      </c>
      <c r="Q294" s="76">
        <v>13040</v>
      </c>
      <c r="R294" s="76">
        <v>13240</v>
      </c>
      <c r="S294" s="77">
        <f t="shared" si="14"/>
        <v>13.24</v>
      </c>
      <c r="T294" s="76">
        <v>1</v>
      </c>
      <c r="U294" s="76">
        <v>1</v>
      </c>
      <c r="V294" s="76"/>
      <c r="W294" s="76"/>
      <c r="X294" s="76"/>
      <c r="Y294" s="76"/>
      <c r="Z294" s="78" t="s">
        <v>27</v>
      </c>
      <c r="AA294" s="78" t="s">
        <v>27</v>
      </c>
    </row>
    <row r="295" spans="1:27" x14ac:dyDescent="0.25">
      <c r="A295" s="2">
        <v>294</v>
      </c>
      <c r="B295" s="2">
        <f t="shared" si="12"/>
        <v>5</v>
      </c>
      <c r="C295" s="2">
        <f t="shared" si="13"/>
        <v>9</v>
      </c>
      <c r="D295" s="76" t="s">
        <v>680</v>
      </c>
      <c r="E295" s="76" t="s">
        <v>681</v>
      </c>
      <c r="F295" s="76">
        <v>651</v>
      </c>
      <c r="G295" s="76">
        <v>730</v>
      </c>
      <c r="H295" s="76" t="s">
        <v>42</v>
      </c>
      <c r="I295" s="76" t="s">
        <v>42</v>
      </c>
      <c r="J295" s="76" t="s">
        <v>23</v>
      </c>
      <c r="K295" s="76">
        <v>2161</v>
      </c>
      <c r="L295" s="76">
        <v>7777</v>
      </c>
      <c r="M295" s="76" t="s">
        <v>24</v>
      </c>
      <c r="N295" s="76" t="s">
        <v>31</v>
      </c>
      <c r="O295" s="76" t="s">
        <v>25</v>
      </c>
      <c r="P295" s="76">
        <v>24340</v>
      </c>
      <c r="Q295" s="76">
        <v>12220</v>
      </c>
      <c r="R295" s="76">
        <v>12120</v>
      </c>
      <c r="S295" s="77">
        <f t="shared" si="14"/>
        <v>12.12</v>
      </c>
      <c r="T295" s="76">
        <v>1</v>
      </c>
      <c r="U295" s="76">
        <v>1</v>
      </c>
      <c r="V295" s="76"/>
      <c r="W295" s="76"/>
      <c r="X295" s="76"/>
      <c r="Y295" s="76" t="s">
        <v>140</v>
      </c>
      <c r="Z295" s="78" t="s">
        <v>27</v>
      </c>
      <c r="AA295" s="78" t="s">
        <v>27</v>
      </c>
    </row>
    <row r="296" spans="1:27" x14ac:dyDescent="0.25">
      <c r="A296" s="2">
        <v>295</v>
      </c>
      <c r="B296" s="2">
        <f t="shared" si="12"/>
        <v>5</v>
      </c>
      <c r="C296" s="2">
        <f t="shared" si="13"/>
        <v>9</v>
      </c>
      <c r="D296" s="76" t="s">
        <v>682</v>
      </c>
      <c r="E296" s="76" t="s">
        <v>683</v>
      </c>
      <c r="F296" s="76">
        <v>657</v>
      </c>
      <c r="G296" s="76">
        <v>687</v>
      </c>
      <c r="H296" s="76" t="s">
        <v>46</v>
      </c>
      <c r="I296" s="76" t="s">
        <v>46</v>
      </c>
      <c r="J296" s="76" t="s">
        <v>23</v>
      </c>
      <c r="K296" s="76">
        <v>2161</v>
      </c>
      <c r="L296" s="76">
        <v>7777</v>
      </c>
      <c r="M296" s="76" t="s">
        <v>24</v>
      </c>
      <c r="N296" s="76" t="s">
        <v>31</v>
      </c>
      <c r="O296" s="76" t="s">
        <v>43</v>
      </c>
      <c r="P296" s="76">
        <v>22570</v>
      </c>
      <c r="Q296" s="76">
        <v>12050</v>
      </c>
      <c r="R296" s="76">
        <v>10520</v>
      </c>
      <c r="S296" s="77">
        <f t="shared" si="14"/>
        <v>10.52</v>
      </c>
      <c r="T296" s="76">
        <v>1</v>
      </c>
      <c r="U296" s="76">
        <v>1</v>
      </c>
      <c r="V296" s="76"/>
      <c r="W296" s="76"/>
      <c r="X296" s="76"/>
      <c r="Y296" s="76"/>
      <c r="Z296" s="78" t="s">
        <v>27</v>
      </c>
      <c r="AA296" s="78" t="s">
        <v>27</v>
      </c>
    </row>
    <row r="297" spans="1:27" x14ac:dyDescent="0.25">
      <c r="A297" s="2">
        <v>296</v>
      </c>
      <c r="B297" s="2">
        <f t="shared" si="12"/>
        <v>5</v>
      </c>
      <c r="C297" s="2">
        <f t="shared" si="13"/>
        <v>9</v>
      </c>
      <c r="D297" s="76" t="s">
        <v>684</v>
      </c>
      <c r="E297" s="76" t="s">
        <v>685</v>
      </c>
      <c r="F297" s="76">
        <v>660</v>
      </c>
      <c r="G297" s="76">
        <v>696</v>
      </c>
      <c r="H297" s="76" t="s">
        <v>49</v>
      </c>
      <c r="I297" s="76" t="s">
        <v>49</v>
      </c>
      <c r="J297" s="76" t="s">
        <v>23</v>
      </c>
      <c r="K297" s="76">
        <v>2361</v>
      </c>
      <c r="L297" s="76">
        <v>7777</v>
      </c>
      <c r="M297" s="76" t="s">
        <v>24</v>
      </c>
      <c r="N297" s="76" t="s">
        <v>31</v>
      </c>
      <c r="O297" s="76" t="s">
        <v>43</v>
      </c>
      <c r="P297" s="76">
        <v>29080</v>
      </c>
      <c r="Q297" s="76">
        <v>12890</v>
      </c>
      <c r="R297" s="76">
        <v>16190</v>
      </c>
      <c r="S297" s="77">
        <f t="shared" si="14"/>
        <v>16.190000000000001</v>
      </c>
      <c r="T297" s="76">
        <v>1</v>
      </c>
      <c r="U297" s="76">
        <v>1</v>
      </c>
      <c r="V297" s="76" t="s">
        <v>686</v>
      </c>
      <c r="W297" s="76"/>
      <c r="X297" s="76"/>
      <c r="Y297" s="76"/>
      <c r="Z297" s="78" t="s">
        <v>27</v>
      </c>
      <c r="AA297" s="78" t="s">
        <v>27</v>
      </c>
    </row>
    <row r="298" spans="1:27" x14ac:dyDescent="0.25">
      <c r="A298" s="2">
        <v>297</v>
      </c>
      <c r="B298" s="2">
        <f t="shared" si="12"/>
        <v>5</v>
      </c>
      <c r="C298" s="2">
        <f t="shared" si="13"/>
        <v>9</v>
      </c>
      <c r="D298" s="76" t="s">
        <v>687</v>
      </c>
      <c r="E298" s="76" t="s">
        <v>688</v>
      </c>
      <c r="F298" s="76">
        <v>684</v>
      </c>
      <c r="G298" s="76">
        <v>758</v>
      </c>
      <c r="H298" s="76" t="s">
        <v>49</v>
      </c>
      <c r="I298" s="76" t="s">
        <v>49</v>
      </c>
      <c r="J298" s="76" t="s">
        <v>23</v>
      </c>
      <c r="K298" s="76">
        <v>2161</v>
      </c>
      <c r="L298" s="76">
        <v>7777</v>
      </c>
      <c r="M298" s="76" t="s">
        <v>24</v>
      </c>
      <c r="N298" s="76" t="s">
        <v>31</v>
      </c>
      <c r="O298" s="76" t="s">
        <v>25</v>
      </c>
      <c r="P298" s="76">
        <v>30120</v>
      </c>
      <c r="Q298" s="76">
        <v>12890</v>
      </c>
      <c r="R298" s="76">
        <v>17230</v>
      </c>
      <c r="S298" s="77">
        <f t="shared" si="14"/>
        <v>17.23</v>
      </c>
      <c r="T298" s="76">
        <v>1</v>
      </c>
      <c r="U298" s="76">
        <v>1</v>
      </c>
      <c r="V298" s="76"/>
      <c r="W298" s="76"/>
      <c r="X298" s="76"/>
      <c r="Y298" s="76"/>
      <c r="Z298" s="78" t="s">
        <v>27</v>
      </c>
      <c r="AA298" s="78" t="s">
        <v>27</v>
      </c>
    </row>
    <row r="299" spans="1:27" x14ac:dyDescent="0.25">
      <c r="A299" s="2">
        <v>298</v>
      </c>
      <c r="B299" s="2">
        <f t="shared" si="12"/>
        <v>5</v>
      </c>
      <c r="C299" s="2">
        <f t="shared" si="13"/>
        <v>9</v>
      </c>
      <c r="D299" s="76" t="s">
        <v>689</v>
      </c>
      <c r="E299" s="76" t="s">
        <v>690</v>
      </c>
      <c r="F299" s="76">
        <v>692</v>
      </c>
      <c r="G299" s="76">
        <v>777</v>
      </c>
      <c r="H299" s="76" t="s">
        <v>110</v>
      </c>
      <c r="I299" s="76" t="s">
        <v>110</v>
      </c>
      <c r="J299" s="76" t="s">
        <v>23</v>
      </c>
      <c r="K299" s="76">
        <v>2161</v>
      </c>
      <c r="L299" s="76">
        <v>7777</v>
      </c>
      <c r="M299" s="76" t="s">
        <v>24</v>
      </c>
      <c r="N299" s="76" t="s">
        <v>31</v>
      </c>
      <c r="O299" s="76" t="s">
        <v>25</v>
      </c>
      <c r="P299" s="76">
        <v>19600</v>
      </c>
      <c r="Q299" s="76">
        <v>10650</v>
      </c>
      <c r="R299" s="76">
        <v>8950</v>
      </c>
      <c r="S299" s="77">
        <f t="shared" si="14"/>
        <v>8.9499999999999993</v>
      </c>
      <c r="T299" s="76">
        <v>1</v>
      </c>
      <c r="U299" s="76">
        <v>1</v>
      </c>
      <c r="V299" s="76"/>
      <c r="W299" s="76"/>
      <c r="X299" s="76"/>
      <c r="Y299" s="76"/>
      <c r="Z299" s="78" t="s">
        <v>27</v>
      </c>
      <c r="AA299" s="78" t="s">
        <v>27</v>
      </c>
    </row>
    <row r="300" spans="1:27" x14ac:dyDescent="0.25">
      <c r="A300" s="2">
        <v>299</v>
      </c>
      <c r="B300" s="2">
        <f t="shared" si="12"/>
        <v>5</v>
      </c>
      <c r="C300" s="2">
        <f t="shared" si="13"/>
        <v>9</v>
      </c>
      <c r="D300" s="76" t="s">
        <v>691</v>
      </c>
      <c r="E300" s="76" t="s">
        <v>692</v>
      </c>
      <c r="F300" s="76">
        <v>715</v>
      </c>
      <c r="G300" s="76">
        <v>815</v>
      </c>
      <c r="H300" s="76" t="s">
        <v>62</v>
      </c>
      <c r="I300" s="76" t="s">
        <v>62</v>
      </c>
      <c r="J300" s="76" t="s">
        <v>23</v>
      </c>
      <c r="K300" s="76">
        <v>2361</v>
      </c>
      <c r="L300" s="76">
        <v>7777</v>
      </c>
      <c r="M300" s="76" t="s">
        <v>24</v>
      </c>
      <c r="N300" s="76" t="s">
        <v>31</v>
      </c>
      <c r="O300" s="76" t="s">
        <v>25</v>
      </c>
      <c r="P300" s="76">
        <v>16120</v>
      </c>
      <c r="Q300" s="76">
        <v>12140</v>
      </c>
      <c r="R300" s="76">
        <v>3980</v>
      </c>
      <c r="S300" s="77">
        <f t="shared" si="14"/>
        <v>3.98</v>
      </c>
      <c r="T300" s="76">
        <v>1</v>
      </c>
      <c r="U300" s="76">
        <v>1</v>
      </c>
      <c r="V300" s="76"/>
      <c r="W300" s="76" t="s">
        <v>693</v>
      </c>
      <c r="X300" s="76"/>
      <c r="Y300" s="76"/>
      <c r="Z300" s="78" t="s">
        <v>27</v>
      </c>
      <c r="AA300" s="78" t="s">
        <v>27</v>
      </c>
    </row>
    <row r="301" spans="1:27" x14ac:dyDescent="0.25">
      <c r="A301" s="2">
        <v>300</v>
      </c>
      <c r="B301" s="2">
        <f t="shared" si="12"/>
        <v>5</v>
      </c>
      <c r="C301" s="2">
        <f t="shared" si="13"/>
        <v>9</v>
      </c>
      <c r="D301" s="76" t="s">
        <v>694</v>
      </c>
      <c r="E301" s="76" t="s">
        <v>695</v>
      </c>
      <c r="F301" s="76">
        <v>744</v>
      </c>
      <c r="G301" s="76">
        <v>1</v>
      </c>
      <c r="H301" s="76" t="s">
        <v>46</v>
      </c>
      <c r="I301" s="76" t="s">
        <v>46</v>
      </c>
      <c r="J301" s="76" t="s">
        <v>23</v>
      </c>
      <c r="K301" s="76">
        <v>2161</v>
      </c>
      <c r="L301" s="76">
        <v>7777</v>
      </c>
      <c r="M301" s="76" t="s">
        <v>24</v>
      </c>
      <c r="N301" s="76" t="s">
        <v>31</v>
      </c>
      <c r="O301" s="76" t="s">
        <v>25</v>
      </c>
      <c r="P301" s="76">
        <v>18470</v>
      </c>
      <c r="Q301" s="76">
        <v>12260</v>
      </c>
      <c r="R301" s="76">
        <v>6210</v>
      </c>
      <c r="S301" s="77">
        <f t="shared" si="14"/>
        <v>6.21</v>
      </c>
      <c r="T301" s="76">
        <v>1</v>
      </c>
      <c r="U301" s="76">
        <v>1</v>
      </c>
      <c r="V301" s="76"/>
      <c r="W301" s="76"/>
      <c r="X301" s="76"/>
      <c r="Y301" s="76"/>
      <c r="Z301" s="78" t="s">
        <v>27</v>
      </c>
      <c r="AA301" s="78" t="s">
        <v>27</v>
      </c>
    </row>
    <row r="302" spans="1:27" x14ac:dyDescent="0.25">
      <c r="A302" s="2">
        <v>301</v>
      </c>
      <c r="B302" s="2">
        <f t="shared" si="12"/>
        <v>5</v>
      </c>
      <c r="C302" s="2">
        <f t="shared" si="13"/>
        <v>9</v>
      </c>
      <c r="D302" s="76" t="s">
        <v>696</v>
      </c>
      <c r="E302" s="76" t="s">
        <v>697</v>
      </c>
      <c r="F302" s="76">
        <v>746</v>
      </c>
      <c r="G302" s="76">
        <v>822</v>
      </c>
      <c r="H302" s="76" t="s">
        <v>35</v>
      </c>
      <c r="I302" s="76" t="s">
        <v>35</v>
      </c>
      <c r="J302" s="76" t="s">
        <v>23</v>
      </c>
      <c r="K302" s="76">
        <v>2361</v>
      </c>
      <c r="L302" s="76">
        <v>7777</v>
      </c>
      <c r="M302" s="76" t="s">
        <v>24</v>
      </c>
      <c r="N302" s="76" t="s">
        <v>31</v>
      </c>
      <c r="O302" s="76" t="s">
        <v>25</v>
      </c>
      <c r="P302" s="76">
        <v>20970</v>
      </c>
      <c r="Q302" s="76">
        <v>13030</v>
      </c>
      <c r="R302" s="76">
        <v>7940</v>
      </c>
      <c r="S302" s="77">
        <f t="shared" si="14"/>
        <v>7.94</v>
      </c>
      <c r="T302" s="76">
        <v>1</v>
      </c>
      <c r="U302" s="76">
        <v>1</v>
      </c>
      <c r="V302" s="76"/>
      <c r="W302" s="76"/>
      <c r="X302" s="76"/>
      <c r="Y302" s="76"/>
      <c r="Z302" s="78" t="s">
        <v>27</v>
      </c>
      <c r="AA302" s="78" t="s">
        <v>27</v>
      </c>
    </row>
    <row r="303" spans="1:27" x14ac:dyDescent="0.25">
      <c r="A303" s="2">
        <v>302</v>
      </c>
      <c r="B303" s="2">
        <f t="shared" si="12"/>
        <v>5</v>
      </c>
      <c r="C303" s="2">
        <f t="shared" si="13"/>
        <v>9</v>
      </c>
      <c r="D303" s="76" t="s">
        <v>698</v>
      </c>
      <c r="E303" s="76" t="s">
        <v>699</v>
      </c>
      <c r="F303" s="76">
        <v>765</v>
      </c>
      <c r="G303" s="76">
        <v>11</v>
      </c>
      <c r="H303" s="76" t="s">
        <v>38</v>
      </c>
      <c r="I303" s="76" t="s">
        <v>38</v>
      </c>
      <c r="J303" s="76" t="s">
        <v>23</v>
      </c>
      <c r="K303" s="76">
        <v>2361</v>
      </c>
      <c r="L303" s="76">
        <v>7777</v>
      </c>
      <c r="M303" s="76" t="s">
        <v>24</v>
      </c>
      <c r="N303" s="76" t="s">
        <v>31</v>
      </c>
      <c r="O303" s="76" t="s">
        <v>25</v>
      </c>
      <c r="P303" s="76">
        <v>15560</v>
      </c>
      <c r="Q303" s="76">
        <v>12550</v>
      </c>
      <c r="R303" s="76">
        <v>3010</v>
      </c>
      <c r="S303" s="77">
        <f t="shared" si="14"/>
        <v>3.01</v>
      </c>
      <c r="T303" s="76">
        <v>1</v>
      </c>
      <c r="U303" s="76">
        <v>1</v>
      </c>
      <c r="V303" s="76" t="s">
        <v>549</v>
      </c>
      <c r="W303" s="76"/>
      <c r="X303" s="76"/>
      <c r="Y303" s="76" t="s">
        <v>93</v>
      </c>
      <c r="Z303" s="78" t="s">
        <v>27</v>
      </c>
      <c r="AA303" s="78" t="s">
        <v>27</v>
      </c>
    </row>
    <row r="304" spans="1:27" x14ac:dyDescent="0.25">
      <c r="A304" s="2">
        <v>303</v>
      </c>
      <c r="B304" s="2">
        <f t="shared" si="12"/>
        <v>5</v>
      </c>
      <c r="C304" s="2">
        <f t="shared" si="13"/>
        <v>10</v>
      </c>
      <c r="D304" s="76" t="s">
        <v>700</v>
      </c>
      <c r="E304" s="76" t="s">
        <v>701</v>
      </c>
      <c r="F304" s="76">
        <v>18</v>
      </c>
      <c r="G304" s="76">
        <v>51</v>
      </c>
      <c r="H304" s="76" t="s">
        <v>59</v>
      </c>
      <c r="I304" s="76" t="s">
        <v>87</v>
      </c>
      <c r="J304" s="76" t="s">
        <v>23</v>
      </c>
      <c r="K304" s="76">
        <v>2161</v>
      </c>
      <c r="L304" s="76">
        <v>7777</v>
      </c>
      <c r="M304" s="76" t="s">
        <v>24</v>
      </c>
      <c r="N304" s="76" t="s">
        <v>31</v>
      </c>
      <c r="O304" s="76" t="s">
        <v>25</v>
      </c>
      <c r="P304" s="76">
        <v>20960</v>
      </c>
      <c r="Q304" s="76">
        <v>12180</v>
      </c>
      <c r="R304" s="76">
        <v>8780</v>
      </c>
      <c r="S304" s="77">
        <f t="shared" si="14"/>
        <v>8.7799999999999994</v>
      </c>
      <c r="T304" s="76">
        <v>1</v>
      </c>
      <c r="U304" s="76">
        <v>1</v>
      </c>
      <c r="V304" s="76"/>
      <c r="W304" s="76"/>
      <c r="X304" s="76"/>
      <c r="Y304" s="76"/>
      <c r="Z304" s="78" t="s">
        <v>27</v>
      </c>
      <c r="AA304" s="78" t="s">
        <v>27</v>
      </c>
    </row>
    <row r="305" spans="1:27" x14ac:dyDescent="0.25">
      <c r="A305" s="2">
        <v>304</v>
      </c>
      <c r="B305" s="2">
        <f t="shared" si="12"/>
        <v>5</v>
      </c>
      <c r="C305" s="2">
        <f t="shared" si="13"/>
        <v>10</v>
      </c>
      <c r="D305" s="76" t="s">
        <v>702</v>
      </c>
      <c r="E305" s="76" t="s">
        <v>703</v>
      </c>
      <c r="F305" s="76">
        <v>19</v>
      </c>
      <c r="G305" s="76">
        <v>52</v>
      </c>
      <c r="H305" s="76" t="s">
        <v>42</v>
      </c>
      <c r="I305" s="76" t="s">
        <v>42</v>
      </c>
      <c r="J305" s="76" t="s">
        <v>23</v>
      </c>
      <c r="K305" s="76">
        <v>2361</v>
      </c>
      <c r="L305" s="76">
        <v>7777</v>
      </c>
      <c r="M305" s="76" t="s">
        <v>24</v>
      </c>
      <c r="N305" s="76" t="s">
        <v>31</v>
      </c>
      <c r="O305" s="76" t="s">
        <v>25</v>
      </c>
      <c r="P305" s="76">
        <v>15930</v>
      </c>
      <c r="Q305" s="76">
        <v>12170</v>
      </c>
      <c r="R305" s="76">
        <v>3760</v>
      </c>
      <c r="S305" s="77">
        <f t="shared" si="14"/>
        <v>3.76</v>
      </c>
      <c r="T305" s="76">
        <v>1</v>
      </c>
      <c r="U305" s="76">
        <v>1</v>
      </c>
      <c r="V305" s="76" t="s">
        <v>549</v>
      </c>
      <c r="W305" s="76"/>
      <c r="X305" s="76"/>
      <c r="Y305" s="76" t="s">
        <v>93</v>
      </c>
      <c r="Z305" s="78" t="s">
        <v>27</v>
      </c>
      <c r="AA305" s="78" t="s">
        <v>27</v>
      </c>
    </row>
    <row r="306" spans="1:27" x14ac:dyDescent="0.25">
      <c r="A306" s="2">
        <v>305</v>
      </c>
      <c r="B306" s="2">
        <f t="shared" si="12"/>
        <v>5</v>
      </c>
      <c r="C306" s="2">
        <f t="shared" si="13"/>
        <v>10</v>
      </c>
      <c r="D306" s="76" t="s">
        <v>704</v>
      </c>
      <c r="E306" s="76" t="s">
        <v>705</v>
      </c>
      <c r="F306" s="76">
        <v>24</v>
      </c>
      <c r="G306" s="76">
        <v>63</v>
      </c>
      <c r="H306" s="76" t="s">
        <v>53</v>
      </c>
      <c r="I306" s="76" t="s">
        <v>53</v>
      </c>
      <c r="J306" s="76" t="s">
        <v>23</v>
      </c>
      <c r="K306" s="76">
        <v>2361</v>
      </c>
      <c r="L306" s="76">
        <v>7777</v>
      </c>
      <c r="M306" s="76" t="s">
        <v>24</v>
      </c>
      <c r="N306" s="76" t="s">
        <v>31</v>
      </c>
      <c r="O306" s="76" t="s">
        <v>25</v>
      </c>
      <c r="P306" s="76">
        <v>21070</v>
      </c>
      <c r="Q306" s="76">
        <v>12140</v>
      </c>
      <c r="R306" s="76">
        <v>8930</v>
      </c>
      <c r="S306" s="77">
        <f t="shared" si="14"/>
        <v>8.93</v>
      </c>
      <c r="T306" s="76">
        <v>1</v>
      </c>
      <c r="U306" s="76">
        <v>1</v>
      </c>
      <c r="V306" s="76"/>
      <c r="W306" s="76"/>
      <c r="X306" s="76"/>
      <c r="Y306" s="76"/>
      <c r="Z306" s="78" t="s">
        <v>27</v>
      </c>
      <c r="AA306" s="78" t="s">
        <v>27</v>
      </c>
    </row>
    <row r="307" spans="1:27" x14ac:dyDescent="0.25">
      <c r="A307" s="2">
        <v>306</v>
      </c>
      <c r="B307" s="2">
        <f t="shared" si="12"/>
        <v>5</v>
      </c>
      <c r="C307" s="2">
        <f t="shared" si="13"/>
        <v>10</v>
      </c>
      <c r="D307" s="76" t="s">
        <v>706</v>
      </c>
      <c r="E307" s="76" t="s">
        <v>707</v>
      </c>
      <c r="F307" s="76">
        <v>64</v>
      </c>
      <c r="G307" s="76">
        <v>100</v>
      </c>
      <c r="H307" s="76" t="s">
        <v>70</v>
      </c>
      <c r="I307" s="76" t="s">
        <v>70</v>
      </c>
      <c r="J307" s="76" t="s">
        <v>23</v>
      </c>
      <c r="K307" s="76">
        <v>2361</v>
      </c>
      <c r="L307" s="76">
        <v>7777</v>
      </c>
      <c r="M307" s="76" t="s">
        <v>24</v>
      </c>
      <c r="N307" s="76" t="s">
        <v>31</v>
      </c>
      <c r="O307" s="76" t="s">
        <v>25</v>
      </c>
      <c r="P307" s="76">
        <v>16300</v>
      </c>
      <c r="Q307" s="76">
        <v>10100</v>
      </c>
      <c r="R307" s="76">
        <v>6200</v>
      </c>
      <c r="S307" s="77">
        <f t="shared" si="14"/>
        <v>6.2</v>
      </c>
      <c r="T307" s="76">
        <v>1</v>
      </c>
      <c r="U307" s="76">
        <v>1</v>
      </c>
      <c r="V307" s="76"/>
      <c r="W307" s="76"/>
      <c r="X307" s="76"/>
      <c r="Y307" s="76" t="s">
        <v>140</v>
      </c>
      <c r="Z307" s="78" t="s">
        <v>27</v>
      </c>
      <c r="AA307" s="78" t="s">
        <v>27</v>
      </c>
    </row>
    <row r="308" spans="1:27" x14ac:dyDescent="0.25">
      <c r="A308" s="2">
        <v>307</v>
      </c>
      <c r="B308" s="2">
        <f t="shared" si="12"/>
        <v>5</v>
      </c>
      <c r="C308" s="2">
        <f t="shared" si="13"/>
        <v>10</v>
      </c>
      <c r="D308" s="76" t="s">
        <v>708</v>
      </c>
      <c r="E308" s="76" t="s">
        <v>709</v>
      </c>
      <c r="F308" s="76">
        <v>122</v>
      </c>
      <c r="G308" s="76">
        <v>28</v>
      </c>
      <c r="H308" s="76" t="s">
        <v>125</v>
      </c>
      <c r="I308" s="76">
        <v>1306</v>
      </c>
      <c r="J308" s="76" t="s">
        <v>23</v>
      </c>
      <c r="K308" s="76">
        <v>2361</v>
      </c>
      <c r="L308" s="76">
        <v>7777</v>
      </c>
      <c r="M308" s="76" t="s">
        <v>24</v>
      </c>
      <c r="N308" s="76" t="s">
        <v>31</v>
      </c>
      <c r="O308" s="76" t="s">
        <v>25</v>
      </c>
      <c r="P308" s="76">
        <v>14820</v>
      </c>
      <c r="Q308" s="76">
        <v>12070</v>
      </c>
      <c r="R308" s="76">
        <v>2750</v>
      </c>
      <c r="S308" s="77">
        <f t="shared" si="14"/>
        <v>2.75</v>
      </c>
      <c r="T308" s="76">
        <v>1</v>
      </c>
      <c r="U308" s="76">
        <v>1</v>
      </c>
      <c r="V308" s="76"/>
      <c r="W308" s="76"/>
      <c r="X308" s="76"/>
      <c r="Y308" s="76" t="s">
        <v>140</v>
      </c>
      <c r="Z308" s="78" t="s">
        <v>27</v>
      </c>
      <c r="AA308" s="78" t="s">
        <v>27</v>
      </c>
    </row>
    <row r="309" spans="1:27" x14ac:dyDescent="0.25">
      <c r="A309" s="2">
        <v>308</v>
      </c>
      <c r="B309" s="2">
        <f t="shared" si="12"/>
        <v>5</v>
      </c>
      <c r="C309" s="2">
        <f t="shared" si="13"/>
        <v>10</v>
      </c>
      <c r="D309" s="76" t="s">
        <v>710</v>
      </c>
      <c r="E309" s="76" t="s">
        <v>711</v>
      </c>
      <c r="F309" s="76">
        <v>152</v>
      </c>
      <c r="G309" s="76">
        <v>64</v>
      </c>
      <c r="H309" s="76" t="s">
        <v>46</v>
      </c>
      <c r="I309" s="76" t="s">
        <v>46</v>
      </c>
      <c r="J309" s="76" t="s">
        <v>23</v>
      </c>
      <c r="K309" s="76">
        <v>2161</v>
      </c>
      <c r="L309" s="76">
        <v>7777</v>
      </c>
      <c r="M309" s="76" t="s">
        <v>24</v>
      </c>
      <c r="N309" s="76" t="s">
        <v>31</v>
      </c>
      <c r="O309" s="76" t="s">
        <v>25</v>
      </c>
      <c r="P309" s="76">
        <v>15840</v>
      </c>
      <c r="Q309" s="76">
        <v>12300</v>
      </c>
      <c r="R309" s="76">
        <v>3540</v>
      </c>
      <c r="S309" s="77">
        <f t="shared" si="14"/>
        <v>3.54</v>
      </c>
      <c r="T309" s="76">
        <v>1</v>
      </c>
      <c r="U309" s="76">
        <v>1</v>
      </c>
      <c r="V309" s="76"/>
      <c r="W309" s="76"/>
      <c r="X309" s="76"/>
      <c r="Y309" s="76" t="s">
        <v>140</v>
      </c>
      <c r="Z309" s="78" t="s">
        <v>27</v>
      </c>
      <c r="AA309" s="78" t="s">
        <v>27</v>
      </c>
    </row>
    <row r="310" spans="1:27" x14ac:dyDescent="0.25">
      <c r="A310" s="2">
        <v>309</v>
      </c>
      <c r="B310" s="2">
        <f t="shared" si="12"/>
        <v>5</v>
      </c>
      <c r="C310" s="2">
        <f t="shared" si="13"/>
        <v>10</v>
      </c>
      <c r="D310" s="76" t="s">
        <v>712</v>
      </c>
      <c r="E310" s="76" t="s">
        <v>713</v>
      </c>
      <c r="F310" s="76">
        <v>169</v>
      </c>
      <c r="G310" s="76">
        <v>126</v>
      </c>
      <c r="H310" s="76" t="s">
        <v>62</v>
      </c>
      <c r="I310" s="76" t="s">
        <v>62</v>
      </c>
      <c r="J310" s="76" t="s">
        <v>23</v>
      </c>
      <c r="K310" s="76">
        <v>2361</v>
      </c>
      <c r="L310" s="76">
        <v>7777</v>
      </c>
      <c r="M310" s="76" t="s">
        <v>24</v>
      </c>
      <c r="N310" s="76" t="s">
        <v>31</v>
      </c>
      <c r="O310" s="76" t="s">
        <v>25</v>
      </c>
      <c r="P310" s="76">
        <v>27760</v>
      </c>
      <c r="Q310" s="76">
        <v>12050</v>
      </c>
      <c r="R310" s="76">
        <v>15710</v>
      </c>
      <c r="S310" s="77">
        <f t="shared" si="14"/>
        <v>15.71</v>
      </c>
      <c r="T310" s="76">
        <v>1</v>
      </c>
      <c r="U310" s="76">
        <v>1</v>
      </c>
      <c r="V310" s="76"/>
      <c r="W310" s="76" t="s">
        <v>714</v>
      </c>
      <c r="X310" s="76"/>
      <c r="Y310" s="76" t="s">
        <v>550</v>
      </c>
      <c r="Z310" s="78" t="s">
        <v>27</v>
      </c>
      <c r="AA310" s="78" t="s">
        <v>27</v>
      </c>
    </row>
    <row r="311" spans="1:27" x14ac:dyDescent="0.25">
      <c r="A311" s="2">
        <v>310</v>
      </c>
      <c r="B311" s="2">
        <f t="shared" si="12"/>
        <v>5</v>
      </c>
      <c r="C311" s="2">
        <f t="shared" si="13"/>
        <v>10</v>
      </c>
      <c r="D311" s="76" t="s">
        <v>715</v>
      </c>
      <c r="E311" s="76" t="s">
        <v>716</v>
      </c>
      <c r="F311" s="76">
        <v>176</v>
      </c>
      <c r="G311" s="76">
        <v>13</v>
      </c>
      <c r="H311" s="76" t="s">
        <v>35</v>
      </c>
      <c r="I311" s="76" t="s">
        <v>35</v>
      </c>
      <c r="J311" s="76" t="s">
        <v>23</v>
      </c>
      <c r="K311" s="76">
        <v>2361</v>
      </c>
      <c r="L311" s="76">
        <v>7777</v>
      </c>
      <c r="M311" s="76" t="s">
        <v>24</v>
      </c>
      <c r="N311" s="76" t="s">
        <v>31</v>
      </c>
      <c r="O311" s="76" t="s">
        <v>43</v>
      </c>
      <c r="P311" s="76">
        <v>27570</v>
      </c>
      <c r="Q311" s="76">
        <v>12980</v>
      </c>
      <c r="R311" s="76">
        <v>14590</v>
      </c>
      <c r="S311" s="77">
        <f t="shared" si="14"/>
        <v>14.59</v>
      </c>
      <c r="T311" s="76">
        <v>1</v>
      </c>
      <c r="U311" s="76">
        <v>1</v>
      </c>
      <c r="V311" s="76"/>
      <c r="W311" s="76"/>
      <c r="X311" s="76"/>
      <c r="Y311" s="76"/>
      <c r="Z311" s="78" t="s">
        <v>27</v>
      </c>
      <c r="AA311" s="78" t="s">
        <v>27</v>
      </c>
    </row>
    <row r="312" spans="1:27" x14ac:dyDescent="0.25">
      <c r="A312" s="2">
        <v>311</v>
      </c>
      <c r="B312" s="2">
        <f t="shared" si="12"/>
        <v>5</v>
      </c>
      <c r="C312" s="2">
        <f t="shared" si="13"/>
        <v>10</v>
      </c>
      <c r="D312" s="76" t="s">
        <v>717</v>
      </c>
      <c r="E312" s="76" t="s">
        <v>718</v>
      </c>
      <c r="F312" s="76">
        <v>186</v>
      </c>
      <c r="G312" s="76">
        <v>94</v>
      </c>
      <c r="H312" s="76" t="s">
        <v>38</v>
      </c>
      <c r="I312" s="76" t="s">
        <v>38</v>
      </c>
      <c r="J312" s="76" t="s">
        <v>23</v>
      </c>
      <c r="K312" s="76">
        <v>2361</v>
      </c>
      <c r="L312" s="76">
        <v>7777</v>
      </c>
      <c r="M312" s="76" t="s">
        <v>24</v>
      </c>
      <c r="N312" s="76" t="s">
        <v>31</v>
      </c>
      <c r="O312" s="76" t="s">
        <v>25</v>
      </c>
      <c r="P312" s="76">
        <v>17600</v>
      </c>
      <c r="Q312" s="76">
        <v>12540</v>
      </c>
      <c r="R312" s="76">
        <v>5060</v>
      </c>
      <c r="S312" s="77">
        <f t="shared" si="14"/>
        <v>5.0599999999999996</v>
      </c>
      <c r="T312" s="76">
        <v>1</v>
      </c>
      <c r="U312" s="76">
        <v>1</v>
      </c>
      <c r="V312" s="76"/>
      <c r="W312" s="76"/>
      <c r="X312" s="76"/>
      <c r="Y312" s="76" t="s">
        <v>140</v>
      </c>
      <c r="Z312" s="78" t="s">
        <v>27</v>
      </c>
      <c r="AA312" s="78" t="s">
        <v>27</v>
      </c>
    </row>
    <row r="313" spans="1:27" x14ac:dyDescent="0.25">
      <c r="A313" s="2">
        <v>312</v>
      </c>
      <c r="B313" s="2">
        <f t="shared" si="12"/>
        <v>5</v>
      </c>
      <c r="C313" s="2">
        <f t="shared" si="13"/>
        <v>10</v>
      </c>
      <c r="D313" s="76" t="s">
        <v>719</v>
      </c>
      <c r="E313" s="76" t="s">
        <v>720</v>
      </c>
      <c r="F313" s="76">
        <v>202</v>
      </c>
      <c r="G313" s="76">
        <v>115</v>
      </c>
      <c r="H313" s="76" t="s">
        <v>56</v>
      </c>
      <c r="I313" s="76">
        <v>1305</v>
      </c>
      <c r="J313" s="76" t="s">
        <v>23</v>
      </c>
      <c r="K313" s="76">
        <v>2361</v>
      </c>
      <c r="L313" s="76">
        <v>7777</v>
      </c>
      <c r="M313" s="76" t="s">
        <v>24</v>
      </c>
      <c r="N313" s="76" t="s">
        <v>31</v>
      </c>
      <c r="O313" s="76" t="s">
        <v>25</v>
      </c>
      <c r="P313" s="76">
        <v>16190</v>
      </c>
      <c r="Q313" s="76">
        <v>12270</v>
      </c>
      <c r="R313" s="76">
        <v>3920</v>
      </c>
      <c r="S313" s="77">
        <f t="shared" si="14"/>
        <v>3.92</v>
      </c>
      <c r="T313" s="76">
        <v>1</v>
      </c>
      <c r="U313" s="76">
        <v>1</v>
      </c>
      <c r="V313" s="76"/>
      <c r="W313" s="76"/>
      <c r="X313" s="76"/>
      <c r="Y313" s="76" t="s">
        <v>140</v>
      </c>
      <c r="Z313" s="78" t="s">
        <v>27</v>
      </c>
      <c r="AA313" s="78" t="s">
        <v>27</v>
      </c>
    </row>
    <row r="314" spans="1:27" x14ac:dyDescent="0.25">
      <c r="A314" s="2">
        <v>313</v>
      </c>
      <c r="B314" s="2">
        <f t="shared" si="12"/>
        <v>5</v>
      </c>
      <c r="C314" s="2">
        <f t="shared" si="13"/>
        <v>10</v>
      </c>
      <c r="D314" s="76" t="s">
        <v>721</v>
      </c>
      <c r="E314" s="76" t="s">
        <v>722</v>
      </c>
      <c r="F314" s="76">
        <v>205</v>
      </c>
      <c r="G314" s="76">
        <v>59</v>
      </c>
      <c r="H314" s="76" t="s">
        <v>42</v>
      </c>
      <c r="I314" s="76" t="s">
        <v>42</v>
      </c>
      <c r="J314" s="76" t="s">
        <v>23</v>
      </c>
      <c r="K314" s="76">
        <v>2361</v>
      </c>
      <c r="L314" s="76">
        <v>7777</v>
      </c>
      <c r="M314" s="76" t="s">
        <v>24</v>
      </c>
      <c r="N314" s="76" t="s">
        <v>31</v>
      </c>
      <c r="O314" s="76" t="s">
        <v>43</v>
      </c>
      <c r="P314" s="76">
        <v>32480</v>
      </c>
      <c r="Q314" s="76">
        <v>12190</v>
      </c>
      <c r="R314" s="76">
        <v>20290</v>
      </c>
      <c r="S314" s="77">
        <f t="shared" si="14"/>
        <v>20.29</v>
      </c>
      <c r="T314" s="76">
        <v>1</v>
      </c>
      <c r="U314" s="76">
        <v>1</v>
      </c>
      <c r="V314" s="76" t="s">
        <v>98</v>
      </c>
      <c r="W314" s="76"/>
      <c r="X314" s="76"/>
      <c r="Y314" s="76"/>
      <c r="Z314" s="78" t="s">
        <v>27</v>
      </c>
      <c r="AA314" s="78" t="s">
        <v>27</v>
      </c>
    </row>
    <row r="315" spans="1:27" x14ac:dyDescent="0.25">
      <c r="A315" s="2">
        <v>314</v>
      </c>
      <c r="B315" s="2">
        <f t="shared" si="12"/>
        <v>5</v>
      </c>
      <c r="C315" s="2">
        <f t="shared" si="13"/>
        <v>10</v>
      </c>
      <c r="D315" s="76" t="s">
        <v>723</v>
      </c>
      <c r="E315" s="76" t="s">
        <v>724</v>
      </c>
      <c r="F315" s="76">
        <v>228</v>
      </c>
      <c r="G315" s="76">
        <v>70</v>
      </c>
      <c r="H315" s="76" t="s">
        <v>30</v>
      </c>
      <c r="I315" s="76" t="s">
        <v>30</v>
      </c>
      <c r="J315" s="76" t="s">
        <v>23</v>
      </c>
      <c r="K315" s="76">
        <v>2361</v>
      </c>
      <c r="L315" s="76">
        <v>7777</v>
      </c>
      <c r="M315" s="76" t="s">
        <v>24</v>
      </c>
      <c r="N315" s="76" t="s">
        <v>31</v>
      </c>
      <c r="O315" s="76" t="s">
        <v>43</v>
      </c>
      <c r="P315" s="76">
        <v>21890</v>
      </c>
      <c r="Q315" s="76">
        <v>11840</v>
      </c>
      <c r="R315" s="76">
        <v>10050</v>
      </c>
      <c r="S315" s="77">
        <f t="shared" si="14"/>
        <v>10.050000000000001</v>
      </c>
      <c r="T315" s="76">
        <v>1</v>
      </c>
      <c r="U315" s="76">
        <v>1</v>
      </c>
      <c r="V315" s="76"/>
      <c r="W315" s="76"/>
      <c r="X315" s="76"/>
      <c r="Y315" s="76"/>
      <c r="Z315" s="78" t="s">
        <v>27</v>
      </c>
      <c r="AA315" s="78" t="s">
        <v>27</v>
      </c>
    </row>
    <row r="316" spans="1:27" x14ac:dyDescent="0.25">
      <c r="A316" s="2">
        <v>315</v>
      </c>
      <c r="B316" s="2">
        <f t="shared" si="12"/>
        <v>5</v>
      </c>
      <c r="C316" s="2">
        <f t="shared" si="13"/>
        <v>10</v>
      </c>
      <c r="D316" s="76" t="s">
        <v>725</v>
      </c>
      <c r="E316" s="76" t="s">
        <v>726</v>
      </c>
      <c r="F316" s="76">
        <v>235</v>
      </c>
      <c r="G316" s="76">
        <v>154</v>
      </c>
      <c r="H316" s="76" t="s">
        <v>59</v>
      </c>
      <c r="I316" s="76" t="s">
        <v>87</v>
      </c>
      <c r="J316" s="76" t="s">
        <v>23</v>
      </c>
      <c r="K316" s="76">
        <v>2161</v>
      </c>
      <c r="L316" s="76">
        <v>7777</v>
      </c>
      <c r="M316" s="76" t="s">
        <v>24</v>
      </c>
      <c r="N316" s="76" t="s">
        <v>31</v>
      </c>
      <c r="O316" s="76" t="s">
        <v>25</v>
      </c>
      <c r="P316" s="76">
        <v>19950</v>
      </c>
      <c r="Q316" s="76">
        <v>12160</v>
      </c>
      <c r="R316" s="76">
        <v>7790</v>
      </c>
      <c r="S316" s="77">
        <f t="shared" si="14"/>
        <v>7.79</v>
      </c>
      <c r="T316" s="76">
        <v>1</v>
      </c>
      <c r="U316" s="76">
        <v>1</v>
      </c>
      <c r="V316" s="76"/>
      <c r="W316" s="76" t="s">
        <v>83</v>
      </c>
      <c r="X316" s="76"/>
      <c r="Y316" s="76" t="s">
        <v>140</v>
      </c>
      <c r="Z316" s="78" t="s">
        <v>27</v>
      </c>
      <c r="AA316" s="78" t="s">
        <v>27</v>
      </c>
    </row>
    <row r="317" spans="1:27" x14ac:dyDescent="0.25">
      <c r="A317" s="2">
        <v>316</v>
      </c>
      <c r="B317" s="2">
        <f t="shared" si="12"/>
        <v>5</v>
      </c>
      <c r="C317" s="2">
        <f t="shared" si="13"/>
        <v>10</v>
      </c>
      <c r="D317" s="76" t="s">
        <v>727</v>
      </c>
      <c r="E317" s="76" t="s">
        <v>728</v>
      </c>
      <c r="F317" s="76">
        <v>237</v>
      </c>
      <c r="G317" s="76">
        <v>165</v>
      </c>
      <c r="H317" s="76" t="s">
        <v>70</v>
      </c>
      <c r="I317" s="76" t="s">
        <v>70</v>
      </c>
      <c r="J317" s="76" t="s">
        <v>23</v>
      </c>
      <c r="K317" s="76">
        <v>2361</v>
      </c>
      <c r="L317" s="76">
        <v>7777</v>
      </c>
      <c r="M317" s="76" t="s">
        <v>24</v>
      </c>
      <c r="N317" s="76" t="s">
        <v>31</v>
      </c>
      <c r="O317" s="76" t="s">
        <v>25</v>
      </c>
      <c r="P317" s="76">
        <v>14440</v>
      </c>
      <c r="Q317" s="76">
        <v>10080</v>
      </c>
      <c r="R317" s="76">
        <v>4360</v>
      </c>
      <c r="S317" s="77">
        <f t="shared" si="14"/>
        <v>4.3600000000000003</v>
      </c>
      <c r="T317" s="76">
        <v>1</v>
      </c>
      <c r="U317" s="76">
        <v>1</v>
      </c>
      <c r="V317" s="76"/>
      <c r="W317" s="76" t="s">
        <v>352</v>
      </c>
      <c r="X317" s="76"/>
      <c r="Y317" s="76"/>
      <c r="Z317" s="78" t="s">
        <v>27</v>
      </c>
      <c r="AA317" s="78" t="s">
        <v>27</v>
      </c>
    </row>
    <row r="318" spans="1:27" x14ac:dyDescent="0.25">
      <c r="A318" s="2">
        <v>317</v>
      </c>
      <c r="B318" s="2">
        <f t="shared" si="12"/>
        <v>5</v>
      </c>
      <c r="C318" s="2">
        <f t="shared" si="13"/>
        <v>10</v>
      </c>
      <c r="D318" s="76" t="s">
        <v>729</v>
      </c>
      <c r="E318" s="76" t="s">
        <v>730</v>
      </c>
      <c r="F318" s="76">
        <v>249</v>
      </c>
      <c r="G318" s="76">
        <v>151</v>
      </c>
      <c r="H318" s="76" t="s">
        <v>76</v>
      </c>
      <c r="I318" s="76" t="s">
        <v>76</v>
      </c>
      <c r="J318" s="76" t="s">
        <v>23</v>
      </c>
      <c r="K318" s="76">
        <v>2161</v>
      </c>
      <c r="L318" s="76">
        <v>7777</v>
      </c>
      <c r="M318" s="76" t="s">
        <v>24</v>
      </c>
      <c r="N318" s="76" t="s">
        <v>31</v>
      </c>
      <c r="O318" s="76" t="s">
        <v>25</v>
      </c>
      <c r="P318" s="76">
        <v>18460</v>
      </c>
      <c r="Q318" s="76">
        <v>12360</v>
      </c>
      <c r="R318" s="76">
        <v>6100</v>
      </c>
      <c r="S318" s="77">
        <f t="shared" si="14"/>
        <v>6.1</v>
      </c>
      <c r="T318" s="76">
        <v>1</v>
      </c>
      <c r="U318" s="76">
        <v>1</v>
      </c>
      <c r="V318" s="76"/>
      <c r="W318" s="76"/>
      <c r="X318" s="76"/>
      <c r="Y318" s="76"/>
      <c r="Z318" s="78" t="s">
        <v>27</v>
      </c>
      <c r="AA318" s="78" t="s">
        <v>27</v>
      </c>
    </row>
    <row r="319" spans="1:27" x14ac:dyDescent="0.25">
      <c r="A319" s="2">
        <v>318</v>
      </c>
      <c r="B319" s="2">
        <f t="shared" si="12"/>
        <v>5</v>
      </c>
      <c r="C319" s="2">
        <f t="shared" si="13"/>
        <v>10</v>
      </c>
      <c r="D319" s="76" t="s">
        <v>731</v>
      </c>
      <c r="E319" s="76" t="s">
        <v>732</v>
      </c>
      <c r="F319" s="76">
        <v>264</v>
      </c>
      <c r="G319" s="76">
        <v>176</v>
      </c>
      <c r="H319" s="76" t="s">
        <v>49</v>
      </c>
      <c r="I319" s="76" t="s">
        <v>49</v>
      </c>
      <c r="J319" s="76" t="s">
        <v>23</v>
      </c>
      <c r="K319" s="76">
        <v>2161</v>
      </c>
      <c r="L319" s="76">
        <v>7777</v>
      </c>
      <c r="M319" s="76" t="s">
        <v>24</v>
      </c>
      <c r="N319" s="76" t="s">
        <v>31</v>
      </c>
      <c r="O319" s="76" t="s">
        <v>25</v>
      </c>
      <c r="P319" s="76">
        <v>20330</v>
      </c>
      <c r="Q319" s="76">
        <v>12890</v>
      </c>
      <c r="R319" s="76">
        <v>7440</v>
      </c>
      <c r="S319" s="77">
        <f t="shared" si="14"/>
        <v>7.44</v>
      </c>
      <c r="T319" s="76">
        <v>1</v>
      </c>
      <c r="U319" s="76">
        <v>1</v>
      </c>
      <c r="V319" s="76"/>
      <c r="W319" s="76"/>
      <c r="X319" s="76"/>
      <c r="Y319" s="76"/>
      <c r="Z319" s="78" t="s">
        <v>27</v>
      </c>
      <c r="AA319" s="78" t="s">
        <v>27</v>
      </c>
    </row>
    <row r="320" spans="1:27" x14ac:dyDescent="0.25">
      <c r="A320" s="2">
        <v>319</v>
      </c>
      <c r="B320" s="2">
        <f t="shared" si="12"/>
        <v>5</v>
      </c>
      <c r="C320" s="2">
        <f t="shared" si="13"/>
        <v>10</v>
      </c>
      <c r="D320" s="76" t="s">
        <v>733</v>
      </c>
      <c r="E320" s="76" t="s">
        <v>734</v>
      </c>
      <c r="F320" s="76">
        <v>265</v>
      </c>
      <c r="G320" s="76">
        <v>175</v>
      </c>
      <c r="H320" s="76" t="s">
        <v>62</v>
      </c>
      <c r="I320" s="76" t="s">
        <v>62</v>
      </c>
      <c r="J320" s="76" t="s">
        <v>23</v>
      </c>
      <c r="K320" s="76">
        <v>2161</v>
      </c>
      <c r="L320" s="76">
        <v>7777</v>
      </c>
      <c r="M320" s="76" t="s">
        <v>24</v>
      </c>
      <c r="N320" s="76" t="s">
        <v>31</v>
      </c>
      <c r="O320" s="76" t="s">
        <v>43</v>
      </c>
      <c r="P320" s="76">
        <v>24080</v>
      </c>
      <c r="Q320" s="76">
        <v>12110</v>
      </c>
      <c r="R320" s="76">
        <v>11970</v>
      </c>
      <c r="S320" s="77">
        <f t="shared" si="14"/>
        <v>11.97</v>
      </c>
      <c r="T320" s="76">
        <v>1</v>
      </c>
      <c r="U320" s="76">
        <v>1</v>
      </c>
      <c r="V320" s="76"/>
      <c r="W320" s="76"/>
      <c r="X320" s="76"/>
      <c r="Y320" s="76"/>
      <c r="Z320" s="78" t="s">
        <v>27</v>
      </c>
      <c r="AA320" s="78" t="s">
        <v>27</v>
      </c>
    </row>
    <row r="321" spans="1:27" x14ac:dyDescent="0.25">
      <c r="A321" s="2">
        <v>320</v>
      </c>
      <c r="B321" s="2">
        <f t="shared" si="12"/>
        <v>5</v>
      </c>
      <c r="C321" s="2">
        <f t="shared" si="13"/>
        <v>10</v>
      </c>
      <c r="D321" s="76" t="s">
        <v>735</v>
      </c>
      <c r="E321" s="76" t="s">
        <v>736</v>
      </c>
      <c r="F321" s="76">
        <v>296</v>
      </c>
      <c r="G321" s="76">
        <v>211</v>
      </c>
      <c r="H321" s="76" t="s">
        <v>110</v>
      </c>
      <c r="I321" s="76" t="s">
        <v>110</v>
      </c>
      <c r="J321" s="76" t="s">
        <v>23</v>
      </c>
      <c r="K321" s="76">
        <v>2161</v>
      </c>
      <c r="L321" s="76">
        <v>7777</v>
      </c>
      <c r="M321" s="76" t="s">
        <v>24</v>
      </c>
      <c r="N321" s="76" t="s">
        <v>31</v>
      </c>
      <c r="O321" s="76" t="s">
        <v>25</v>
      </c>
      <c r="P321" s="76">
        <v>26850</v>
      </c>
      <c r="Q321" s="76">
        <v>10570</v>
      </c>
      <c r="R321" s="76">
        <v>16280</v>
      </c>
      <c r="S321" s="77">
        <f t="shared" si="14"/>
        <v>16.28</v>
      </c>
      <c r="T321" s="76">
        <v>1</v>
      </c>
      <c r="U321" s="76">
        <v>1</v>
      </c>
      <c r="V321" s="76"/>
      <c r="W321" s="76"/>
      <c r="X321" s="76"/>
      <c r="Y321" s="76"/>
      <c r="Z321" s="78" t="s">
        <v>27</v>
      </c>
      <c r="AA321" s="78" t="s">
        <v>27</v>
      </c>
    </row>
    <row r="322" spans="1:27" x14ac:dyDescent="0.25">
      <c r="A322" s="2">
        <v>321</v>
      </c>
      <c r="B322" s="2">
        <f t="shared" si="12"/>
        <v>5</v>
      </c>
      <c r="C322" s="2">
        <f t="shared" si="13"/>
        <v>10</v>
      </c>
      <c r="D322" s="76" t="s">
        <v>737</v>
      </c>
      <c r="E322" s="76" t="s">
        <v>738</v>
      </c>
      <c r="F322" s="76">
        <v>320</v>
      </c>
      <c r="G322" s="76">
        <v>252</v>
      </c>
      <c r="H322" s="76" t="s">
        <v>35</v>
      </c>
      <c r="I322" s="76" t="s">
        <v>35</v>
      </c>
      <c r="J322" s="76" t="s">
        <v>23</v>
      </c>
      <c r="K322" s="76">
        <v>2161</v>
      </c>
      <c r="L322" s="76">
        <v>7777</v>
      </c>
      <c r="M322" s="76" t="s">
        <v>24</v>
      </c>
      <c r="N322" s="76" t="s">
        <v>31</v>
      </c>
      <c r="O322" s="76" t="s">
        <v>25</v>
      </c>
      <c r="P322" s="76">
        <v>26020</v>
      </c>
      <c r="Q322" s="76">
        <v>13000</v>
      </c>
      <c r="R322" s="76">
        <v>13020</v>
      </c>
      <c r="S322" s="77">
        <f t="shared" si="14"/>
        <v>13.02</v>
      </c>
      <c r="T322" s="76">
        <v>1</v>
      </c>
      <c r="U322" s="76">
        <v>1</v>
      </c>
      <c r="V322" s="76"/>
      <c r="W322" s="76"/>
      <c r="X322" s="76"/>
      <c r="Y322" s="76"/>
      <c r="Z322" s="78" t="s">
        <v>27</v>
      </c>
      <c r="AA322" s="78" t="s">
        <v>27</v>
      </c>
    </row>
    <row r="323" spans="1:27" x14ac:dyDescent="0.25">
      <c r="A323" s="2">
        <v>322</v>
      </c>
      <c r="B323" s="2">
        <f t="shared" ref="B323:B386" si="15">MONTH(D323)</f>
        <v>5</v>
      </c>
      <c r="C323" s="2">
        <f t="shared" ref="C323:C386" si="16">DAY(D323)</f>
        <v>10</v>
      </c>
      <c r="D323" s="76" t="s">
        <v>739</v>
      </c>
      <c r="E323" s="76" t="s">
        <v>740</v>
      </c>
      <c r="F323" s="76">
        <v>321</v>
      </c>
      <c r="G323" s="76">
        <v>246</v>
      </c>
      <c r="H323" s="76" t="s">
        <v>38</v>
      </c>
      <c r="I323" s="76" t="s">
        <v>38</v>
      </c>
      <c r="J323" s="76" t="s">
        <v>23</v>
      </c>
      <c r="K323" s="76">
        <v>2161</v>
      </c>
      <c r="L323" s="76">
        <v>7777</v>
      </c>
      <c r="M323" s="76" t="s">
        <v>24</v>
      </c>
      <c r="N323" s="76" t="s">
        <v>31</v>
      </c>
      <c r="O323" s="76" t="s">
        <v>25</v>
      </c>
      <c r="P323" s="76">
        <v>24660</v>
      </c>
      <c r="Q323" s="76">
        <v>12560</v>
      </c>
      <c r="R323" s="76">
        <v>12100</v>
      </c>
      <c r="S323" s="77">
        <f t="shared" ref="S323:S386" si="17">R323/1000</f>
        <v>12.1</v>
      </c>
      <c r="T323" s="76">
        <v>1</v>
      </c>
      <c r="U323" s="76">
        <v>1</v>
      </c>
      <c r="V323" s="76"/>
      <c r="W323" s="76"/>
      <c r="X323" s="76"/>
      <c r="Y323" s="76"/>
      <c r="Z323" s="78" t="s">
        <v>27</v>
      </c>
      <c r="AA323" s="78" t="s">
        <v>27</v>
      </c>
    </row>
    <row r="324" spans="1:27" x14ac:dyDescent="0.25">
      <c r="A324" s="2">
        <v>323</v>
      </c>
      <c r="B324" s="2">
        <f t="shared" si="15"/>
        <v>5</v>
      </c>
      <c r="C324" s="2">
        <f t="shared" si="16"/>
        <v>10</v>
      </c>
      <c r="D324" s="76" t="s">
        <v>741</v>
      </c>
      <c r="E324" s="76" t="s">
        <v>742</v>
      </c>
      <c r="F324" s="76">
        <v>327</v>
      </c>
      <c r="G324" s="76">
        <v>302</v>
      </c>
      <c r="H324" s="76" t="s">
        <v>70</v>
      </c>
      <c r="I324" s="76" t="s">
        <v>70</v>
      </c>
      <c r="J324" s="76" t="s">
        <v>23</v>
      </c>
      <c r="K324" s="76">
        <v>2161</v>
      </c>
      <c r="L324" s="76">
        <v>7777</v>
      </c>
      <c r="M324" s="76" t="s">
        <v>24</v>
      </c>
      <c r="N324" s="76" t="s">
        <v>31</v>
      </c>
      <c r="O324" s="76" t="s">
        <v>25</v>
      </c>
      <c r="P324" s="76">
        <v>33550</v>
      </c>
      <c r="Q324" s="76">
        <v>10420</v>
      </c>
      <c r="R324" s="76">
        <v>23130</v>
      </c>
      <c r="S324" s="77">
        <f t="shared" si="17"/>
        <v>23.13</v>
      </c>
      <c r="T324" s="76">
        <v>1</v>
      </c>
      <c r="U324" s="76">
        <v>1</v>
      </c>
      <c r="V324" s="76"/>
      <c r="W324" s="76" t="s">
        <v>743</v>
      </c>
      <c r="X324" s="76"/>
      <c r="Y324" s="76"/>
      <c r="Z324" s="78" t="s">
        <v>27</v>
      </c>
      <c r="AA324" s="78" t="s">
        <v>27</v>
      </c>
    </row>
    <row r="325" spans="1:27" x14ac:dyDescent="0.25">
      <c r="A325" s="2">
        <v>324</v>
      </c>
      <c r="B325" s="2">
        <f t="shared" si="15"/>
        <v>5</v>
      </c>
      <c r="C325" s="2">
        <f t="shared" si="16"/>
        <v>10</v>
      </c>
      <c r="D325" s="76" t="s">
        <v>744</v>
      </c>
      <c r="E325" s="76" t="s">
        <v>745</v>
      </c>
      <c r="F325" s="76">
        <v>379</v>
      </c>
      <c r="G325" s="76">
        <v>304</v>
      </c>
      <c r="H325" s="76" t="s">
        <v>42</v>
      </c>
      <c r="I325" s="76" t="s">
        <v>42</v>
      </c>
      <c r="J325" s="76" t="s">
        <v>23</v>
      </c>
      <c r="K325" s="76">
        <v>2161</v>
      </c>
      <c r="L325" s="76">
        <v>7777</v>
      </c>
      <c r="M325" s="76" t="s">
        <v>24</v>
      </c>
      <c r="N325" s="76" t="s">
        <v>31</v>
      </c>
      <c r="O325" s="76" t="s">
        <v>25</v>
      </c>
      <c r="P325" s="76">
        <v>28270</v>
      </c>
      <c r="Q325" s="76">
        <v>12170</v>
      </c>
      <c r="R325" s="76">
        <v>16100</v>
      </c>
      <c r="S325" s="77">
        <f t="shared" si="17"/>
        <v>16.100000000000001</v>
      </c>
      <c r="T325" s="76">
        <v>1</v>
      </c>
      <c r="U325" s="76">
        <v>1</v>
      </c>
      <c r="V325" s="76"/>
      <c r="W325" s="76"/>
      <c r="X325" s="76"/>
      <c r="Y325" s="76"/>
      <c r="Z325" s="78" t="s">
        <v>27</v>
      </c>
      <c r="AA325" s="78" t="s">
        <v>27</v>
      </c>
    </row>
    <row r="326" spans="1:27" x14ac:dyDescent="0.25">
      <c r="A326" s="2">
        <v>325</v>
      </c>
      <c r="B326" s="2">
        <f t="shared" si="15"/>
        <v>5</v>
      </c>
      <c r="C326" s="2">
        <f t="shared" si="16"/>
        <v>10</v>
      </c>
      <c r="D326" s="76" t="s">
        <v>746</v>
      </c>
      <c r="E326" s="76" t="s">
        <v>747</v>
      </c>
      <c r="F326" s="76">
        <v>419</v>
      </c>
      <c r="G326" s="76">
        <v>346</v>
      </c>
      <c r="H326" s="76" t="s">
        <v>110</v>
      </c>
      <c r="I326" s="76" t="s">
        <v>110</v>
      </c>
      <c r="J326" s="76" t="s">
        <v>23</v>
      </c>
      <c r="K326" s="76">
        <v>2161</v>
      </c>
      <c r="L326" s="76">
        <v>7777</v>
      </c>
      <c r="M326" s="76" t="s">
        <v>24</v>
      </c>
      <c r="N326" s="76" t="s">
        <v>31</v>
      </c>
      <c r="O326" s="76" t="s">
        <v>25</v>
      </c>
      <c r="P326" s="76">
        <v>28100</v>
      </c>
      <c r="Q326" s="76">
        <v>10550</v>
      </c>
      <c r="R326" s="76">
        <v>17550</v>
      </c>
      <c r="S326" s="77">
        <f t="shared" si="17"/>
        <v>17.55</v>
      </c>
      <c r="T326" s="76">
        <v>1</v>
      </c>
      <c r="U326" s="76">
        <v>1</v>
      </c>
      <c r="V326" s="76"/>
      <c r="W326" s="76" t="s">
        <v>748</v>
      </c>
      <c r="X326" s="76"/>
      <c r="Y326" s="76"/>
      <c r="Z326" s="78" t="s">
        <v>27</v>
      </c>
      <c r="AA326" s="78" t="s">
        <v>27</v>
      </c>
    </row>
    <row r="327" spans="1:27" x14ac:dyDescent="0.25">
      <c r="A327" s="2">
        <v>326</v>
      </c>
      <c r="B327" s="2">
        <f t="shared" si="15"/>
        <v>5</v>
      </c>
      <c r="C327" s="2">
        <f t="shared" si="16"/>
        <v>10</v>
      </c>
      <c r="D327" s="76" t="s">
        <v>749</v>
      </c>
      <c r="E327" s="76" t="s">
        <v>750</v>
      </c>
      <c r="F327" s="76">
        <v>422</v>
      </c>
      <c r="G327" s="76">
        <v>330</v>
      </c>
      <c r="H327" s="76" t="s">
        <v>76</v>
      </c>
      <c r="I327" s="76" t="s">
        <v>76</v>
      </c>
      <c r="J327" s="76" t="s">
        <v>23</v>
      </c>
      <c r="K327" s="76">
        <v>2161</v>
      </c>
      <c r="L327" s="76">
        <v>7777</v>
      </c>
      <c r="M327" s="76" t="s">
        <v>24</v>
      </c>
      <c r="N327" s="76" t="s">
        <v>31</v>
      </c>
      <c r="O327" s="76" t="s">
        <v>25</v>
      </c>
      <c r="P327" s="76">
        <v>25660</v>
      </c>
      <c r="Q327" s="76">
        <v>12260</v>
      </c>
      <c r="R327" s="76">
        <v>13400</v>
      </c>
      <c r="S327" s="77">
        <f t="shared" si="17"/>
        <v>13.4</v>
      </c>
      <c r="T327" s="76">
        <v>1</v>
      </c>
      <c r="U327" s="76">
        <v>1</v>
      </c>
      <c r="V327" s="76"/>
      <c r="W327" s="76"/>
      <c r="X327" s="76"/>
      <c r="Y327" s="76"/>
      <c r="Z327" s="78" t="s">
        <v>27</v>
      </c>
      <c r="AA327" s="78" t="s">
        <v>27</v>
      </c>
    </row>
    <row r="328" spans="1:27" x14ac:dyDescent="0.25">
      <c r="A328" s="2">
        <v>327</v>
      </c>
      <c r="B328" s="2">
        <f t="shared" si="15"/>
        <v>5</v>
      </c>
      <c r="C328" s="2">
        <f t="shared" si="16"/>
        <v>10</v>
      </c>
      <c r="D328" s="76" t="s">
        <v>751</v>
      </c>
      <c r="E328" s="76" t="s">
        <v>752</v>
      </c>
      <c r="F328" s="76">
        <v>474</v>
      </c>
      <c r="G328" s="76">
        <v>390</v>
      </c>
      <c r="H328" s="76" t="s">
        <v>38</v>
      </c>
      <c r="I328" s="76" t="s">
        <v>38</v>
      </c>
      <c r="J328" s="76" t="s">
        <v>23</v>
      </c>
      <c r="K328" s="76">
        <v>2161</v>
      </c>
      <c r="L328" s="76">
        <v>7777</v>
      </c>
      <c r="M328" s="76" t="s">
        <v>24</v>
      </c>
      <c r="N328" s="76" t="s">
        <v>31</v>
      </c>
      <c r="O328" s="76" t="s">
        <v>25</v>
      </c>
      <c r="P328" s="76">
        <v>36770</v>
      </c>
      <c r="Q328" s="76">
        <v>12530</v>
      </c>
      <c r="R328" s="76">
        <v>24240</v>
      </c>
      <c r="S328" s="77">
        <f t="shared" si="17"/>
        <v>24.24</v>
      </c>
      <c r="T328" s="76">
        <v>1</v>
      </c>
      <c r="U328" s="76">
        <v>1</v>
      </c>
      <c r="V328" s="76"/>
      <c r="W328" s="76"/>
      <c r="X328" s="76"/>
      <c r="Y328" s="76"/>
      <c r="Z328" s="78" t="s">
        <v>27</v>
      </c>
      <c r="AA328" s="78" t="s">
        <v>27</v>
      </c>
    </row>
    <row r="329" spans="1:27" x14ac:dyDescent="0.25">
      <c r="A329" s="2">
        <v>328</v>
      </c>
      <c r="B329" s="2">
        <f t="shared" si="15"/>
        <v>5</v>
      </c>
      <c r="C329" s="2">
        <f t="shared" si="16"/>
        <v>10</v>
      </c>
      <c r="D329" s="76" t="s">
        <v>753</v>
      </c>
      <c r="E329" s="76" t="s">
        <v>754</v>
      </c>
      <c r="F329" s="76">
        <v>496</v>
      </c>
      <c r="G329" s="76">
        <v>408</v>
      </c>
      <c r="H329" s="76" t="s">
        <v>53</v>
      </c>
      <c r="I329" s="76" t="s">
        <v>53</v>
      </c>
      <c r="J329" s="76" t="s">
        <v>23</v>
      </c>
      <c r="K329" s="76">
        <v>2161</v>
      </c>
      <c r="L329" s="76">
        <v>7777</v>
      </c>
      <c r="M329" s="76" t="s">
        <v>24</v>
      </c>
      <c r="N329" s="76" t="s">
        <v>31</v>
      </c>
      <c r="O329" s="76" t="s">
        <v>25</v>
      </c>
      <c r="P329" s="76">
        <v>29260</v>
      </c>
      <c r="Q329" s="76">
        <v>12040</v>
      </c>
      <c r="R329" s="76">
        <v>17220</v>
      </c>
      <c r="S329" s="77">
        <f t="shared" si="17"/>
        <v>17.22</v>
      </c>
      <c r="T329" s="76">
        <v>1</v>
      </c>
      <c r="U329" s="76">
        <v>1</v>
      </c>
      <c r="V329" s="76"/>
      <c r="W329" s="76"/>
      <c r="X329" s="76"/>
      <c r="Y329" s="76"/>
      <c r="Z329" s="78" t="s">
        <v>27</v>
      </c>
      <c r="AA329" s="78" t="s">
        <v>27</v>
      </c>
    </row>
    <row r="330" spans="1:27" x14ac:dyDescent="0.25">
      <c r="A330" s="2">
        <v>329</v>
      </c>
      <c r="B330" s="2">
        <f t="shared" si="15"/>
        <v>5</v>
      </c>
      <c r="C330" s="2">
        <f t="shared" si="16"/>
        <v>10</v>
      </c>
      <c r="D330" s="76" t="s">
        <v>755</v>
      </c>
      <c r="E330" s="76" t="s">
        <v>756</v>
      </c>
      <c r="F330" s="76">
        <v>535</v>
      </c>
      <c r="G330" s="76">
        <v>447</v>
      </c>
      <c r="H330" s="76" t="s">
        <v>35</v>
      </c>
      <c r="I330" s="76" t="s">
        <v>35</v>
      </c>
      <c r="J330" s="76" t="s">
        <v>23</v>
      </c>
      <c r="K330" s="76">
        <v>2161</v>
      </c>
      <c r="L330" s="76">
        <v>7777</v>
      </c>
      <c r="M330" s="76" t="s">
        <v>24</v>
      </c>
      <c r="N330" s="76" t="s">
        <v>31</v>
      </c>
      <c r="O330" s="76" t="s">
        <v>25</v>
      </c>
      <c r="P330" s="76">
        <v>37720</v>
      </c>
      <c r="Q330" s="76">
        <v>12910</v>
      </c>
      <c r="R330" s="76">
        <v>24810</v>
      </c>
      <c r="S330" s="77">
        <f t="shared" si="17"/>
        <v>24.81</v>
      </c>
      <c r="T330" s="76">
        <v>1</v>
      </c>
      <c r="U330" s="76">
        <v>1</v>
      </c>
      <c r="V330" s="76" t="s">
        <v>757</v>
      </c>
      <c r="W330" s="76" t="s">
        <v>83</v>
      </c>
      <c r="X330" s="76"/>
      <c r="Y330" s="76" t="s">
        <v>93</v>
      </c>
      <c r="Z330" s="78" t="s">
        <v>27</v>
      </c>
      <c r="AA330" s="78" t="s">
        <v>27</v>
      </c>
    </row>
    <row r="331" spans="1:27" x14ac:dyDescent="0.25">
      <c r="A331" s="2">
        <v>330</v>
      </c>
      <c r="B331" s="2">
        <f t="shared" si="15"/>
        <v>5</v>
      </c>
      <c r="C331" s="2">
        <f t="shared" si="16"/>
        <v>10</v>
      </c>
      <c r="D331" s="76" t="s">
        <v>758</v>
      </c>
      <c r="E331" s="76" t="s">
        <v>759</v>
      </c>
      <c r="F331" s="76">
        <v>541</v>
      </c>
      <c r="G331" s="76">
        <v>427</v>
      </c>
      <c r="H331" s="76" t="s">
        <v>49</v>
      </c>
      <c r="I331" s="76" t="s">
        <v>49</v>
      </c>
      <c r="J331" s="76" t="s">
        <v>23</v>
      </c>
      <c r="K331" s="76">
        <v>2361</v>
      </c>
      <c r="L331" s="76">
        <v>7777</v>
      </c>
      <c r="M331" s="76" t="s">
        <v>24</v>
      </c>
      <c r="N331" s="76" t="s">
        <v>31</v>
      </c>
      <c r="O331" s="76" t="s">
        <v>43</v>
      </c>
      <c r="P331" s="76">
        <v>25500</v>
      </c>
      <c r="Q331" s="76">
        <v>12980</v>
      </c>
      <c r="R331" s="76">
        <v>12520</v>
      </c>
      <c r="S331" s="77">
        <f t="shared" si="17"/>
        <v>12.52</v>
      </c>
      <c r="T331" s="76">
        <v>1</v>
      </c>
      <c r="U331" s="76">
        <v>1</v>
      </c>
      <c r="V331" s="76"/>
      <c r="W331" s="76"/>
      <c r="X331" s="76"/>
      <c r="Y331" s="76"/>
      <c r="Z331" s="78" t="s">
        <v>27</v>
      </c>
      <c r="AA331" s="78" t="s">
        <v>27</v>
      </c>
    </row>
    <row r="332" spans="1:27" x14ac:dyDescent="0.25">
      <c r="A332" s="2">
        <v>331</v>
      </c>
      <c r="B332" s="2">
        <f t="shared" si="15"/>
        <v>5</v>
      </c>
      <c r="C332" s="2">
        <f t="shared" si="16"/>
        <v>10</v>
      </c>
      <c r="D332" s="76" t="s">
        <v>760</v>
      </c>
      <c r="E332" s="76" t="s">
        <v>761</v>
      </c>
      <c r="F332" s="76">
        <v>593</v>
      </c>
      <c r="G332" s="76">
        <v>510</v>
      </c>
      <c r="H332" s="76" t="s">
        <v>59</v>
      </c>
      <c r="I332" s="76" t="s">
        <v>87</v>
      </c>
      <c r="J332" s="76" t="s">
        <v>23</v>
      </c>
      <c r="K332" s="76">
        <v>2161</v>
      </c>
      <c r="L332" s="76">
        <v>7777</v>
      </c>
      <c r="M332" s="76" t="s">
        <v>24</v>
      </c>
      <c r="N332" s="76" t="s">
        <v>31</v>
      </c>
      <c r="O332" s="76" t="s">
        <v>25</v>
      </c>
      <c r="P332" s="76">
        <v>23430</v>
      </c>
      <c r="Q332" s="76">
        <v>12170</v>
      </c>
      <c r="R332" s="76">
        <v>11260</v>
      </c>
      <c r="S332" s="77">
        <f t="shared" si="17"/>
        <v>11.26</v>
      </c>
      <c r="T332" s="76">
        <v>1</v>
      </c>
      <c r="U332" s="76">
        <v>1</v>
      </c>
      <c r="V332" s="76"/>
      <c r="W332" s="76"/>
      <c r="X332" s="76"/>
      <c r="Y332" s="76"/>
      <c r="Z332" s="78" t="s">
        <v>27</v>
      </c>
      <c r="AA332" s="78" t="s">
        <v>27</v>
      </c>
    </row>
    <row r="333" spans="1:27" x14ac:dyDescent="0.25">
      <c r="A333" s="2">
        <v>332</v>
      </c>
      <c r="B333" s="2">
        <f t="shared" si="15"/>
        <v>5</v>
      </c>
      <c r="C333" s="2">
        <f t="shared" si="16"/>
        <v>10</v>
      </c>
      <c r="D333" s="76" t="s">
        <v>762</v>
      </c>
      <c r="E333" s="76" t="s">
        <v>763</v>
      </c>
      <c r="F333" s="76">
        <v>600</v>
      </c>
      <c r="G333" s="76">
        <v>525</v>
      </c>
      <c r="H333" s="76" t="s">
        <v>110</v>
      </c>
      <c r="I333" s="76" t="s">
        <v>110</v>
      </c>
      <c r="J333" s="76" t="s">
        <v>23</v>
      </c>
      <c r="K333" s="76">
        <v>2161</v>
      </c>
      <c r="L333" s="76">
        <v>7777</v>
      </c>
      <c r="M333" s="76" t="s">
        <v>24</v>
      </c>
      <c r="N333" s="76" t="s">
        <v>31</v>
      </c>
      <c r="O333" s="76" t="s">
        <v>25</v>
      </c>
      <c r="P333" s="76">
        <v>31530</v>
      </c>
      <c r="Q333" s="76">
        <v>10550</v>
      </c>
      <c r="R333" s="76">
        <v>20980</v>
      </c>
      <c r="S333" s="77">
        <f t="shared" si="17"/>
        <v>20.98</v>
      </c>
      <c r="T333" s="76">
        <v>1</v>
      </c>
      <c r="U333" s="76">
        <v>1</v>
      </c>
      <c r="V333" s="76"/>
      <c r="W333" s="76"/>
      <c r="X333" s="76"/>
      <c r="Y333" s="76"/>
      <c r="Z333" s="78" t="s">
        <v>27</v>
      </c>
      <c r="AA333" s="78" t="s">
        <v>27</v>
      </c>
    </row>
    <row r="334" spans="1:27" x14ac:dyDescent="0.25">
      <c r="A334" s="2">
        <v>333</v>
      </c>
      <c r="B334" s="2">
        <f t="shared" si="15"/>
        <v>5</v>
      </c>
      <c r="C334" s="2">
        <f t="shared" si="16"/>
        <v>10</v>
      </c>
      <c r="D334" s="76" t="s">
        <v>764</v>
      </c>
      <c r="E334" s="76" t="s">
        <v>765</v>
      </c>
      <c r="F334" s="76">
        <v>601</v>
      </c>
      <c r="G334" s="76">
        <v>524</v>
      </c>
      <c r="H334" s="76" t="s">
        <v>30</v>
      </c>
      <c r="I334" s="76" t="s">
        <v>30</v>
      </c>
      <c r="J334" s="76" t="s">
        <v>23</v>
      </c>
      <c r="K334" s="76">
        <v>2161</v>
      </c>
      <c r="L334" s="76">
        <v>7777</v>
      </c>
      <c r="M334" s="76" t="s">
        <v>24</v>
      </c>
      <c r="N334" s="76" t="s">
        <v>31</v>
      </c>
      <c r="O334" s="76" t="s">
        <v>25</v>
      </c>
      <c r="P334" s="76">
        <v>33220</v>
      </c>
      <c r="Q334" s="76">
        <v>11750</v>
      </c>
      <c r="R334" s="76">
        <v>21470</v>
      </c>
      <c r="S334" s="77">
        <f t="shared" si="17"/>
        <v>21.47</v>
      </c>
      <c r="T334" s="76">
        <v>1</v>
      </c>
      <c r="U334" s="76">
        <v>1</v>
      </c>
      <c r="V334" s="76" t="s">
        <v>766</v>
      </c>
      <c r="W334" s="76"/>
      <c r="X334" s="76"/>
      <c r="Y334" s="76"/>
      <c r="Z334" s="78" t="s">
        <v>27</v>
      </c>
      <c r="AA334" s="78" t="s">
        <v>27</v>
      </c>
    </row>
    <row r="335" spans="1:27" x14ac:dyDescent="0.25">
      <c r="A335" s="2">
        <v>334</v>
      </c>
      <c r="B335" s="2">
        <f t="shared" si="15"/>
        <v>5</v>
      </c>
      <c r="C335" s="2">
        <f t="shared" si="16"/>
        <v>10</v>
      </c>
      <c r="D335" s="76" t="s">
        <v>767</v>
      </c>
      <c r="E335" s="76" t="s">
        <v>768</v>
      </c>
      <c r="F335" s="76">
        <v>618</v>
      </c>
      <c r="G335" s="76">
        <v>533</v>
      </c>
      <c r="H335" s="76" t="s">
        <v>46</v>
      </c>
      <c r="I335" s="76" t="s">
        <v>46</v>
      </c>
      <c r="J335" s="76" t="s">
        <v>23</v>
      </c>
      <c r="K335" s="76">
        <v>2161</v>
      </c>
      <c r="L335" s="76">
        <v>7777</v>
      </c>
      <c r="M335" s="76" t="s">
        <v>24</v>
      </c>
      <c r="N335" s="76" t="s">
        <v>31</v>
      </c>
      <c r="O335" s="76" t="s">
        <v>43</v>
      </c>
      <c r="P335" s="76">
        <v>23470</v>
      </c>
      <c r="Q335" s="76">
        <v>12210</v>
      </c>
      <c r="R335" s="76">
        <v>11260</v>
      </c>
      <c r="S335" s="77">
        <f t="shared" si="17"/>
        <v>11.26</v>
      </c>
      <c r="T335" s="76">
        <v>1</v>
      </c>
      <c r="U335" s="76">
        <v>1</v>
      </c>
      <c r="V335" s="76"/>
      <c r="W335" s="76"/>
      <c r="X335" s="76"/>
      <c r="Y335" s="76"/>
      <c r="Z335" s="78" t="s">
        <v>27</v>
      </c>
      <c r="AA335" s="78" t="s">
        <v>27</v>
      </c>
    </row>
    <row r="336" spans="1:27" x14ac:dyDescent="0.25">
      <c r="A336" s="2">
        <v>335</v>
      </c>
      <c r="B336" s="2">
        <f t="shared" si="15"/>
        <v>5</v>
      </c>
      <c r="C336" s="2">
        <f t="shared" si="16"/>
        <v>10</v>
      </c>
      <c r="D336" s="76" t="s">
        <v>769</v>
      </c>
      <c r="E336" s="76" t="s">
        <v>770</v>
      </c>
      <c r="F336" s="76">
        <v>648</v>
      </c>
      <c r="G336" s="76">
        <v>567</v>
      </c>
      <c r="H336" s="76" t="s">
        <v>76</v>
      </c>
      <c r="I336" s="76" t="s">
        <v>76</v>
      </c>
      <c r="J336" s="76" t="s">
        <v>23</v>
      </c>
      <c r="K336" s="76">
        <v>2361</v>
      </c>
      <c r="L336" s="76">
        <v>7777</v>
      </c>
      <c r="M336" s="76" t="s">
        <v>24</v>
      </c>
      <c r="N336" s="76" t="s">
        <v>31</v>
      </c>
      <c r="O336" s="76" t="s">
        <v>25</v>
      </c>
      <c r="P336" s="76">
        <v>31440</v>
      </c>
      <c r="Q336" s="76">
        <v>12240</v>
      </c>
      <c r="R336" s="76">
        <v>19200</v>
      </c>
      <c r="S336" s="77">
        <f t="shared" si="17"/>
        <v>19.2</v>
      </c>
      <c r="T336" s="76">
        <v>1</v>
      </c>
      <c r="U336" s="76">
        <v>1</v>
      </c>
      <c r="V336" s="76" t="s">
        <v>771</v>
      </c>
      <c r="W336" s="76"/>
      <c r="X336" s="76"/>
      <c r="Y336" s="76"/>
      <c r="Z336" s="78" t="s">
        <v>27</v>
      </c>
      <c r="AA336" s="78" t="s">
        <v>27</v>
      </c>
    </row>
    <row r="337" spans="1:27" x14ac:dyDescent="0.25">
      <c r="A337" s="2">
        <v>336</v>
      </c>
      <c r="B337" s="2">
        <f t="shared" si="15"/>
        <v>5</v>
      </c>
      <c r="C337" s="2">
        <f t="shared" si="16"/>
        <v>10</v>
      </c>
      <c r="D337" s="76" t="s">
        <v>772</v>
      </c>
      <c r="E337" s="76" t="s">
        <v>773</v>
      </c>
      <c r="F337" s="76">
        <v>659</v>
      </c>
      <c r="G337" s="76">
        <v>579</v>
      </c>
      <c r="H337" s="76" t="s">
        <v>62</v>
      </c>
      <c r="I337" s="76" t="s">
        <v>62</v>
      </c>
      <c r="J337" s="76" t="s">
        <v>23</v>
      </c>
      <c r="K337" s="76">
        <v>2361</v>
      </c>
      <c r="L337" s="76">
        <v>7777</v>
      </c>
      <c r="M337" s="76" t="s">
        <v>24</v>
      </c>
      <c r="N337" s="76" t="s">
        <v>31</v>
      </c>
      <c r="O337" s="76" t="s">
        <v>43</v>
      </c>
      <c r="P337" s="76">
        <v>24790</v>
      </c>
      <c r="Q337" s="76">
        <v>11980</v>
      </c>
      <c r="R337" s="76">
        <v>12810</v>
      </c>
      <c r="S337" s="77">
        <f t="shared" si="17"/>
        <v>12.81</v>
      </c>
      <c r="T337" s="76">
        <v>1</v>
      </c>
      <c r="U337" s="76">
        <v>1</v>
      </c>
      <c r="V337" s="76"/>
      <c r="W337" s="76"/>
      <c r="X337" s="76"/>
      <c r="Y337" s="76"/>
      <c r="Z337" s="78" t="s">
        <v>27</v>
      </c>
      <c r="AA337" s="78" t="s">
        <v>27</v>
      </c>
    </row>
    <row r="338" spans="1:27" x14ac:dyDescent="0.25">
      <c r="A338" s="2">
        <v>337</v>
      </c>
      <c r="B338" s="2">
        <f t="shared" si="15"/>
        <v>5</v>
      </c>
      <c r="C338" s="2">
        <f t="shared" si="16"/>
        <v>10</v>
      </c>
      <c r="D338" s="76" t="s">
        <v>774</v>
      </c>
      <c r="E338" s="76" t="s">
        <v>775</v>
      </c>
      <c r="F338" s="76">
        <v>667</v>
      </c>
      <c r="G338" s="76">
        <v>583</v>
      </c>
      <c r="H338" s="76" t="s">
        <v>53</v>
      </c>
      <c r="I338" s="76" t="s">
        <v>53</v>
      </c>
      <c r="J338" s="76" t="s">
        <v>23</v>
      </c>
      <c r="K338" s="76">
        <v>2361</v>
      </c>
      <c r="L338" s="76">
        <v>7777</v>
      </c>
      <c r="M338" s="76" t="s">
        <v>24</v>
      </c>
      <c r="N338" s="76" t="s">
        <v>31</v>
      </c>
      <c r="O338" s="76" t="s">
        <v>25</v>
      </c>
      <c r="P338" s="76">
        <v>20430</v>
      </c>
      <c r="Q338" s="76">
        <v>12050</v>
      </c>
      <c r="R338" s="76">
        <v>8380</v>
      </c>
      <c r="S338" s="77">
        <f t="shared" si="17"/>
        <v>8.3800000000000008</v>
      </c>
      <c r="T338" s="76">
        <v>1</v>
      </c>
      <c r="U338" s="76">
        <v>1</v>
      </c>
      <c r="V338" s="76"/>
      <c r="W338" s="76"/>
      <c r="X338" s="76"/>
      <c r="Y338" s="76"/>
      <c r="Z338" s="78" t="s">
        <v>27</v>
      </c>
      <c r="AA338" s="78" t="s">
        <v>27</v>
      </c>
    </row>
    <row r="339" spans="1:27" x14ac:dyDescent="0.25">
      <c r="A339" s="2">
        <v>338</v>
      </c>
      <c r="B339" s="2">
        <f t="shared" si="15"/>
        <v>5</v>
      </c>
      <c r="C339" s="2">
        <f t="shared" si="16"/>
        <v>10</v>
      </c>
      <c r="D339" s="76" t="s">
        <v>776</v>
      </c>
      <c r="E339" s="76" t="s">
        <v>777</v>
      </c>
      <c r="F339" s="76">
        <v>671</v>
      </c>
      <c r="G339" s="76">
        <v>585</v>
      </c>
      <c r="H339" s="76" t="s">
        <v>49</v>
      </c>
      <c r="I339" s="76" t="s">
        <v>49</v>
      </c>
      <c r="J339" s="76" t="s">
        <v>23</v>
      </c>
      <c r="K339" s="76">
        <v>2361</v>
      </c>
      <c r="L339" s="76">
        <v>7777</v>
      </c>
      <c r="M339" s="76" t="s">
        <v>24</v>
      </c>
      <c r="N339" s="76" t="s">
        <v>31</v>
      </c>
      <c r="O339" s="76" t="s">
        <v>43</v>
      </c>
      <c r="P339" s="76">
        <v>27940</v>
      </c>
      <c r="Q339" s="76">
        <v>12980</v>
      </c>
      <c r="R339" s="76">
        <v>14960</v>
      </c>
      <c r="S339" s="77">
        <f t="shared" si="17"/>
        <v>14.96</v>
      </c>
      <c r="T339" s="76">
        <v>1</v>
      </c>
      <c r="U339" s="76">
        <v>1</v>
      </c>
      <c r="V339" s="76"/>
      <c r="W339" s="76"/>
      <c r="X339" s="76"/>
      <c r="Y339" s="76"/>
      <c r="Z339" s="78" t="s">
        <v>27</v>
      </c>
      <c r="AA339" s="78" t="s">
        <v>27</v>
      </c>
    </row>
    <row r="340" spans="1:27" x14ac:dyDescent="0.25">
      <c r="A340" s="2">
        <v>339</v>
      </c>
      <c r="B340" s="2">
        <f t="shared" si="15"/>
        <v>5</v>
      </c>
      <c r="C340" s="2">
        <f t="shared" si="16"/>
        <v>10</v>
      </c>
      <c r="D340" s="76" t="s">
        <v>778</v>
      </c>
      <c r="E340" s="76" t="s">
        <v>779</v>
      </c>
      <c r="F340" s="76">
        <v>700</v>
      </c>
      <c r="G340" s="76">
        <v>615</v>
      </c>
      <c r="H340" s="76" t="s">
        <v>38</v>
      </c>
      <c r="I340" s="76" t="s">
        <v>38</v>
      </c>
      <c r="J340" s="76" t="s">
        <v>23</v>
      </c>
      <c r="K340" s="76">
        <v>2361</v>
      </c>
      <c r="L340" s="76">
        <v>7777</v>
      </c>
      <c r="M340" s="76" t="s">
        <v>24</v>
      </c>
      <c r="N340" s="76" t="s">
        <v>31</v>
      </c>
      <c r="O340" s="76" t="s">
        <v>43</v>
      </c>
      <c r="P340" s="76">
        <v>29300</v>
      </c>
      <c r="Q340" s="76">
        <v>12460</v>
      </c>
      <c r="R340" s="76">
        <v>16840</v>
      </c>
      <c r="S340" s="77">
        <f t="shared" si="17"/>
        <v>16.84</v>
      </c>
      <c r="T340" s="76">
        <v>1</v>
      </c>
      <c r="U340" s="76">
        <v>1</v>
      </c>
      <c r="V340" s="76"/>
      <c r="W340" s="76"/>
      <c r="X340" s="76"/>
      <c r="Y340" s="76"/>
      <c r="Z340" s="78" t="s">
        <v>27</v>
      </c>
      <c r="AA340" s="78" t="s">
        <v>27</v>
      </c>
    </row>
    <row r="341" spans="1:27" x14ac:dyDescent="0.25">
      <c r="A341" s="2">
        <v>340</v>
      </c>
      <c r="B341" s="2">
        <f t="shared" si="15"/>
        <v>5</v>
      </c>
      <c r="C341" s="2">
        <f t="shared" si="16"/>
        <v>10</v>
      </c>
      <c r="D341" s="76" t="s">
        <v>780</v>
      </c>
      <c r="E341" s="76" t="s">
        <v>781</v>
      </c>
      <c r="F341" s="76">
        <v>711</v>
      </c>
      <c r="G341" s="76">
        <v>630</v>
      </c>
      <c r="H341" s="76" t="s">
        <v>35</v>
      </c>
      <c r="I341" s="76" t="s">
        <v>35</v>
      </c>
      <c r="J341" s="76" t="s">
        <v>23</v>
      </c>
      <c r="K341" s="76">
        <v>2361</v>
      </c>
      <c r="L341" s="76">
        <v>7777</v>
      </c>
      <c r="M341" s="76" t="s">
        <v>24</v>
      </c>
      <c r="N341" s="76" t="s">
        <v>31</v>
      </c>
      <c r="O341" s="76" t="s">
        <v>25</v>
      </c>
      <c r="P341" s="76">
        <v>27180</v>
      </c>
      <c r="Q341" s="76">
        <v>12910</v>
      </c>
      <c r="R341" s="76">
        <v>14270</v>
      </c>
      <c r="S341" s="77">
        <f t="shared" si="17"/>
        <v>14.27</v>
      </c>
      <c r="T341" s="76">
        <v>1</v>
      </c>
      <c r="U341" s="76">
        <v>1</v>
      </c>
      <c r="V341" s="76"/>
      <c r="W341" s="76"/>
      <c r="X341" s="76"/>
      <c r="Y341" s="76"/>
      <c r="Z341" s="78" t="s">
        <v>27</v>
      </c>
      <c r="AA341" s="78" t="s">
        <v>27</v>
      </c>
    </row>
    <row r="342" spans="1:27" x14ac:dyDescent="0.25">
      <c r="A342" s="2">
        <v>341</v>
      </c>
      <c r="B342" s="2">
        <f t="shared" si="15"/>
        <v>5</v>
      </c>
      <c r="C342" s="2">
        <f t="shared" si="16"/>
        <v>10</v>
      </c>
      <c r="D342" s="76" t="s">
        <v>782</v>
      </c>
      <c r="E342" s="76" t="s">
        <v>783</v>
      </c>
      <c r="F342" s="76">
        <v>716</v>
      </c>
      <c r="G342" s="76">
        <v>637</v>
      </c>
      <c r="H342" s="76" t="s">
        <v>30</v>
      </c>
      <c r="I342" s="76" t="s">
        <v>30</v>
      </c>
      <c r="J342" s="76" t="s">
        <v>23</v>
      </c>
      <c r="K342" s="76">
        <v>2361</v>
      </c>
      <c r="L342" s="76">
        <v>7777</v>
      </c>
      <c r="M342" s="76" t="s">
        <v>24</v>
      </c>
      <c r="N342" s="76" t="s">
        <v>31</v>
      </c>
      <c r="O342" s="76" t="s">
        <v>25</v>
      </c>
      <c r="P342" s="76">
        <v>23200</v>
      </c>
      <c r="Q342" s="76">
        <v>11840</v>
      </c>
      <c r="R342" s="76">
        <v>11360</v>
      </c>
      <c r="S342" s="77">
        <f t="shared" si="17"/>
        <v>11.36</v>
      </c>
      <c r="T342" s="76">
        <v>1</v>
      </c>
      <c r="U342" s="76">
        <v>1</v>
      </c>
      <c r="V342" s="76"/>
      <c r="W342" s="76"/>
      <c r="X342" s="76"/>
      <c r="Y342" s="76"/>
      <c r="Z342" s="78" t="s">
        <v>27</v>
      </c>
      <c r="AA342" s="78" t="s">
        <v>27</v>
      </c>
    </row>
    <row r="343" spans="1:27" x14ac:dyDescent="0.25">
      <c r="A343" s="2">
        <v>342</v>
      </c>
      <c r="B343" s="2">
        <f t="shared" si="15"/>
        <v>5</v>
      </c>
      <c r="C343" s="2">
        <f t="shared" si="16"/>
        <v>10</v>
      </c>
      <c r="D343" s="76" t="s">
        <v>784</v>
      </c>
      <c r="E343" s="76" t="s">
        <v>785</v>
      </c>
      <c r="F343" s="76">
        <v>731</v>
      </c>
      <c r="G343" s="76">
        <v>652</v>
      </c>
      <c r="H343" s="76" t="s">
        <v>59</v>
      </c>
      <c r="I343" s="76" t="s">
        <v>87</v>
      </c>
      <c r="J343" s="76" t="s">
        <v>23</v>
      </c>
      <c r="K343" s="76">
        <v>2161</v>
      </c>
      <c r="L343" s="76">
        <v>7777</v>
      </c>
      <c r="M343" s="76" t="s">
        <v>24</v>
      </c>
      <c r="N343" s="76" t="s">
        <v>31</v>
      </c>
      <c r="O343" s="76" t="s">
        <v>25</v>
      </c>
      <c r="P343" s="76">
        <v>20240</v>
      </c>
      <c r="Q343" s="76">
        <v>12130</v>
      </c>
      <c r="R343" s="76">
        <v>8110</v>
      </c>
      <c r="S343" s="77">
        <f t="shared" si="17"/>
        <v>8.11</v>
      </c>
      <c r="T343" s="76">
        <v>1</v>
      </c>
      <c r="U343" s="76">
        <v>1</v>
      </c>
      <c r="V343" s="76"/>
      <c r="W343" s="76"/>
      <c r="X343" s="76"/>
      <c r="Y343" s="76"/>
      <c r="Z343" s="78" t="s">
        <v>27</v>
      </c>
      <c r="AA343" s="78" t="s">
        <v>27</v>
      </c>
    </row>
    <row r="344" spans="1:27" x14ac:dyDescent="0.25">
      <c r="A344" s="2">
        <v>343</v>
      </c>
      <c r="B344" s="2">
        <f t="shared" si="15"/>
        <v>5</v>
      </c>
      <c r="C344" s="2">
        <f t="shared" si="16"/>
        <v>11</v>
      </c>
      <c r="D344" s="76" t="s">
        <v>786</v>
      </c>
      <c r="E344" s="76" t="s">
        <v>787</v>
      </c>
      <c r="F344" s="76">
        <v>60</v>
      </c>
      <c r="G344" s="76">
        <v>98</v>
      </c>
      <c r="H344" s="76" t="s">
        <v>35</v>
      </c>
      <c r="I344" s="76" t="s">
        <v>35</v>
      </c>
      <c r="J344" s="76" t="s">
        <v>23</v>
      </c>
      <c r="K344" s="76">
        <v>2361</v>
      </c>
      <c r="L344" s="76">
        <v>7777</v>
      </c>
      <c r="M344" s="76" t="s">
        <v>24</v>
      </c>
      <c r="N344" s="76" t="s">
        <v>31</v>
      </c>
      <c r="O344" s="76" t="s">
        <v>25</v>
      </c>
      <c r="P344" s="76">
        <v>24880</v>
      </c>
      <c r="Q344" s="76">
        <v>12950</v>
      </c>
      <c r="R344" s="76">
        <v>11930</v>
      </c>
      <c r="S344" s="77">
        <f t="shared" si="17"/>
        <v>11.93</v>
      </c>
      <c r="T344" s="76">
        <v>1</v>
      </c>
      <c r="U344" s="76">
        <v>1</v>
      </c>
      <c r="V344" s="76"/>
      <c r="W344" s="76"/>
      <c r="X344" s="76"/>
      <c r="Y344" s="76" t="s">
        <v>140</v>
      </c>
      <c r="Z344" s="78" t="s">
        <v>27</v>
      </c>
      <c r="AA344" s="78" t="s">
        <v>27</v>
      </c>
    </row>
    <row r="345" spans="1:27" x14ac:dyDescent="0.25">
      <c r="A345" s="2">
        <v>344</v>
      </c>
      <c r="B345" s="2">
        <f t="shared" si="15"/>
        <v>5</v>
      </c>
      <c r="C345" s="2">
        <f t="shared" si="16"/>
        <v>11</v>
      </c>
      <c r="D345" s="76" t="s">
        <v>788</v>
      </c>
      <c r="E345" s="76" t="s">
        <v>789</v>
      </c>
      <c r="F345" s="76">
        <v>62</v>
      </c>
      <c r="G345" s="76">
        <v>100</v>
      </c>
      <c r="H345" s="76" t="s">
        <v>42</v>
      </c>
      <c r="I345" s="76" t="s">
        <v>42</v>
      </c>
      <c r="J345" s="76" t="s">
        <v>23</v>
      </c>
      <c r="K345" s="76">
        <v>2361</v>
      </c>
      <c r="L345" s="76">
        <v>7777</v>
      </c>
      <c r="M345" s="76" t="s">
        <v>24</v>
      </c>
      <c r="N345" s="76" t="s">
        <v>31</v>
      </c>
      <c r="O345" s="76" t="s">
        <v>25</v>
      </c>
      <c r="P345" s="76">
        <v>18620</v>
      </c>
      <c r="Q345" s="76">
        <v>12150</v>
      </c>
      <c r="R345" s="76">
        <v>6470</v>
      </c>
      <c r="S345" s="77">
        <f t="shared" si="17"/>
        <v>6.47</v>
      </c>
      <c r="T345" s="76">
        <v>1</v>
      </c>
      <c r="U345" s="76">
        <v>1</v>
      </c>
      <c r="V345" s="76" t="s">
        <v>790</v>
      </c>
      <c r="W345" s="76" t="s">
        <v>83</v>
      </c>
      <c r="X345" s="76"/>
      <c r="Y345" s="76" t="s">
        <v>550</v>
      </c>
      <c r="Z345" s="78" t="s">
        <v>27</v>
      </c>
      <c r="AA345" s="78" t="s">
        <v>27</v>
      </c>
    </row>
    <row r="346" spans="1:27" x14ac:dyDescent="0.25">
      <c r="A346" s="2">
        <v>345</v>
      </c>
      <c r="B346" s="2">
        <f t="shared" si="15"/>
        <v>5</v>
      </c>
      <c r="C346" s="2">
        <f t="shared" si="16"/>
        <v>11</v>
      </c>
      <c r="D346" s="76" t="s">
        <v>791</v>
      </c>
      <c r="E346" s="76" t="s">
        <v>792</v>
      </c>
      <c r="F346" s="76">
        <v>64</v>
      </c>
      <c r="G346" s="76">
        <v>101</v>
      </c>
      <c r="H346" s="76" t="s">
        <v>53</v>
      </c>
      <c r="I346" s="76" t="s">
        <v>53</v>
      </c>
      <c r="J346" s="76" t="s">
        <v>23</v>
      </c>
      <c r="K346" s="76">
        <v>2161</v>
      </c>
      <c r="L346" s="76">
        <v>7777</v>
      </c>
      <c r="M346" s="76" t="s">
        <v>24</v>
      </c>
      <c r="N346" s="76" t="s">
        <v>31</v>
      </c>
      <c r="O346" s="76" t="s">
        <v>25</v>
      </c>
      <c r="P346" s="76">
        <v>18950</v>
      </c>
      <c r="Q346" s="76">
        <v>12050</v>
      </c>
      <c r="R346" s="76">
        <v>6900</v>
      </c>
      <c r="S346" s="77">
        <f t="shared" si="17"/>
        <v>6.9</v>
      </c>
      <c r="T346" s="76">
        <v>1</v>
      </c>
      <c r="U346" s="76">
        <v>1</v>
      </c>
      <c r="V346" s="76"/>
      <c r="W346" s="76"/>
      <c r="X346" s="76"/>
      <c r="Y346" s="76" t="s">
        <v>140</v>
      </c>
      <c r="Z346" s="78" t="s">
        <v>27</v>
      </c>
      <c r="AA346" s="78" t="s">
        <v>27</v>
      </c>
    </row>
    <row r="347" spans="1:27" x14ac:dyDescent="0.25">
      <c r="A347" s="2">
        <v>346</v>
      </c>
      <c r="B347" s="2">
        <f t="shared" si="15"/>
        <v>5</v>
      </c>
      <c r="C347" s="2">
        <f t="shared" si="16"/>
        <v>11</v>
      </c>
      <c r="D347" s="76" t="s">
        <v>793</v>
      </c>
      <c r="E347" s="76" t="s">
        <v>794</v>
      </c>
      <c r="F347" s="76">
        <v>79</v>
      </c>
      <c r="G347" s="76">
        <v>114</v>
      </c>
      <c r="H347" s="76" t="s">
        <v>38</v>
      </c>
      <c r="I347" s="76" t="s">
        <v>38</v>
      </c>
      <c r="J347" s="76" t="s">
        <v>23</v>
      </c>
      <c r="K347" s="76">
        <v>2361</v>
      </c>
      <c r="L347" s="76">
        <v>7777</v>
      </c>
      <c r="M347" s="76" t="s">
        <v>24</v>
      </c>
      <c r="N347" s="76" t="s">
        <v>31</v>
      </c>
      <c r="O347" s="76" t="s">
        <v>25</v>
      </c>
      <c r="P347" s="76">
        <v>20190</v>
      </c>
      <c r="Q347" s="76">
        <v>12380</v>
      </c>
      <c r="R347" s="76">
        <v>7810</v>
      </c>
      <c r="S347" s="77">
        <f t="shared" si="17"/>
        <v>7.81</v>
      </c>
      <c r="T347" s="76">
        <v>1</v>
      </c>
      <c r="U347" s="76">
        <v>1</v>
      </c>
      <c r="V347" s="76"/>
      <c r="W347" s="76"/>
      <c r="X347" s="76"/>
      <c r="Y347" s="76" t="s">
        <v>140</v>
      </c>
      <c r="Z347" s="78" t="s">
        <v>27</v>
      </c>
      <c r="AA347" s="78" t="s">
        <v>27</v>
      </c>
    </row>
    <row r="348" spans="1:27" x14ac:dyDescent="0.25">
      <c r="A348" s="2">
        <v>347</v>
      </c>
      <c r="B348" s="2">
        <f t="shared" si="15"/>
        <v>5</v>
      </c>
      <c r="C348" s="2">
        <f t="shared" si="16"/>
        <v>11</v>
      </c>
      <c r="D348" s="76" t="s">
        <v>795</v>
      </c>
      <c r="E348" s="76" t="s">
        <v>796</v>
      </c>
      <c r="F348" s="76">
        <v>91</v>
      </c>
      <c r="G348" s="76">
        <v>82</v>
      </c>
      <c r="H348" s="76" t="s">
        <v>62</v>
      </c>
      <c r="I348" s="76" t="s">
        <v>62</v>
      </c>
      <c r="J348" s="76" t="s">
        <v>23</v>
      </c>
      <c r="K348" s="76">
        <v>2361</v>
      </c>
      <c r="L348" s="76">
        <v>7777</v>
      </c>
      <c r="M348" s="76" t="s">
        <v>24</v>
      </c>
      <c r="N348" s="76" t="s">
        <v>31</v>
      </c>
      <c r="O348" s="76" t="s">
        <v>25</v>
      </c>
      <c r="P348" s="76">
        <v>21060</v>
      </c>
      <c r="Q348" s="76">
        <v>12050</v>
      </c>
      <c r="R348" s="76">
        <v>9010</v>
      </c>
      <c r="S348" s="77">
        <f t="shared" si="17"/>
        <v>9.01</v>
      </c>
      <c r="T348" s="76">
        <v>1</v>
      </c>
      <c r="U348" s="76">
        <v>1</v>
      </c>
      <c r="V348" s="76"/>
      <c r="W348" s="76"/>
      <c r="X348" s="76"/>
      <c r="Y348" s="76"/>
      <c r="Z348" s="78" t="s">
        <v>27</v>
      </c>
      <c r="AA348" s="78" t="s">
        <v>27</v>
      </c>
    </row>
    <row r="349" spans="1:27" x14ac:dyDescent="0.25">
      <c r="A349" s="2">
        <v>348</v>
      </c>
      <c r="B349" s="2">
        <f t="shared" si="15"/>
        <v>5</v>
      </c>
      <c r="C349" s="2">
        <f t="shared" si="16"/>
        <v>11</v>
      </c>
      <c r="D349" s="76" t="s">
        <v>797</v>
      </c>
      <c r="E349" s="76" t="s">
        <v>798</v>
      </c>
      <c r="F349" s="76">
        <v>127</v>
      </c>
      <c r="G349" s="76">
        <v>192</v>
      </c>
      <c r="H349" s="76" t="s">
        <v>59</v>
      </c>
      <c r="I349" s="76" t="s">
        <v>87</v>
      </c>
      <c r="J349" s="76" t="s">
        <v>23</v>
      </c>
      <c r="K349" s="76">
        <v>2161</v>
      </c>
      <c r="L349" s="76">
        <v>7777</v>
      </c>
      <c r="M349" s="76" t="s">
        <v>24</v>
      </c>
      <c r="N349" s="76" t="s">
        <v>31</v>
      </c>
      <c r="O349" s="76" t="s">
        <v>25</v>
      </c>
      <c r="P349" s="76">
        <v>23110</v>
      </c>
      <c r="Q349" s="76">
        <v>12180</v>
      </c>
      <c r="R349" s="76">
        <v>10930</v>
      </c>
      <c r="S349" s="77">
        <f t="shared" si="17"/>
        <v>10.93</v>
      </c>
      <c r="T349" s="76">
        <v>1</v>
      </c>
      <c r="U349" s="76">
        <v>1</v>
      </c>
      <c r="V349" s="76"/>
      <c r="W349" s="76" t="s">
        <v>799</v>
      </c>
      <c r="X349" s="76"/>
      <c r="Y349" s="76" t="s">
        <v>140</v>
      </c>
      <c r="Z349" s="78" t="s">
        <v>27</v>
      </c>
      <c r="AA349" s="78" t="s">
        <v>27</v>
      </c>
    </row>
    <row r="350" spans="1:27" x14ac:dyDescent="0.25">
      <c r="A350" s="2">
        <v>349</v>
      </c>
      <c r="B350" s="2">
        <f t="shared" si="15"/>
        <v>5</v>
      </c>
      <c r="C350" s="2">
        <f t="shared" si="16"/>
        <v>11</v>
      </c>
      <c r="D350" s="76" t="s">
        <v>800</v>
      </c>
      <c r="E350" s="76" t="s">
        <v>801</v>
      </c>
      <c r="F350" s="76">
        <v>207</v>
      </c>
      <c r="G350" s="76">
        <v>239</v>
      </c>
      <c r="H350" s="76" t="s">
        <v>111</v>
      </c>
      <c r="I350" s="76">
        <v>1307</v>
      </c>
      <c r="J350" s="76" t="s">
        <v>23</v>
      </c>
      <c r="K350" s="76">
        <v>2361</v>
      </c>
      <c r="L350" s="76">
        <v>7777</v>
      </c>
      <c r="M350" s="76" t="s">
        <v>24</v>
      </c>
      <c r="N350" s="76" t="s">
        <v>31</v>
      </c>
      <c r="O350" s="76" t="s">
        <v>25</v>
      </c>
      <c r="P350" s="76">
        <v>15030</v>
      </c>
      <c r="Q350" s="76">
        <v>12630</v>
      </c>
      <c r="R350" s="76">
        <v>2400</v>
      </c>
      <c r="S350" s="77">
        <f t="shared" si="17"/>
        <v>2.4</v>
      </c>
      <c r="T350" s="76">
        <v>1</v>
      </c>
      <c r="U350" s="76">
        <v>1</v>
      </c>
      <c r="V350" s="76"/>
      <c r="W350" s="76"/>
      <c r="X350" s="76"/>
      <c r="Y350" s="76" t="s">
        <v>140</v>
      </c>
      <c r="Z350" s="78" t="s">
        <v>27</v>
      </c>
      <c r="AA350" s="78" t="s">
        <v>27</v>
      </c>
    </row>
    <row r="351" spans="1:27" x14ac:dyDescent="0.25">
      <c r="A351" s="2">
        <v>350</v>
      </c>
      <c r="B351" s="2">
        <f t="shared" si="15"/>
        <v>5</v>
      </c>
      <c r="C351" s="2">
        <f t="shared" si="16"/>
        <v>11</v>
      </c>
      <c r="D351" s="76" t="s">
        <v>802</v>
      </c>
      <c r="E351" s="76" t="s">
        <v>803</v>
      </c>
      <c r="F351" s="76">
        <v>211</v>
      </c>
      <c r="G351" s="76">
        <v>247</v>
      </c>
      <c r="H351" s="76" t="s">
        <v>56</v>
      </c>
      <c r="I351" s="76">
        <v>1305</v>
      </c>
      <c r="J351" s="76" t="s">
        <v>23</v>
      </c>
      <c r="K351" s="76">
        <v>2361</v>
      </c>
      <c r="L351" s="76">
        <v>7777</v>
      </c>
      <c r="M351" s="76" t="s">
        <v>24</v>
      </c>
      <c r="N351" s="76" t="s">
        <v>31</v>
      </c>
      <c r="O351" s="76" t="s">
        <v>25</v>
      </c>
      <c r="P351" s="76">
        <v>20300</v>
      </c>
      <c r="Q351" s="76">
        <v>12400</v>
      </c>
      <c r="R351" s="76">
        <v>7900</v>
      </c>
      <c r="S351" s="77">
        <f t="shared" si="17"/>
        <v>7.9</v>
      </c>
      <c r="T351" s="76">
        <v>1</v>
      </c>
      <c r="U351" s="76">
        <v>1</v>
      </c>
      <c r="V351" s="76"/>
      <c r="W351" s="76"/>
      <c r="X351" s="76"/>
      <c r="Y351" s="76"/>
      <c r="Z351" s="78" t="s">
        <v>27</v>
      </c>
      <c r="AA351" s="78" t="s">
        <v>27</v>
      </c>
    </row>
    <row r="352" spans="1:27" x14ac:dyDescent="0.25">
      <c r="A352" s="2">
        <v>351</v>
      </c>
      <c r="B352" s="2">
        <f t="shared" si="15"/>
        <v>5</v>
      </c>
      <c r="C352" s="2">
        <f t="shared" si="16"/>
        <v>11</v>
      </c>
      <c r="D352" s="76" t="s">
        <v>804</v>
      </c>
      <c r="E352" s="76" t="s">
        <v>805</v>
      </c>
      <c r="F352" s="76">
        <v>214</v>
      </c>
      <c r="G352" s="76">
        <v>250</v>
      </c>
      <c r="H352" s="76" t="s">
        <v>46</v>
      </c>
      <c r="I352" s="76" t="s">
        <v>46</v>
      </c>
      <c r="J352" s="76" t="s">
        <v>23</v>
      </c>
      <c r="K352" s="76">
        <v>2361</v>
      </c>
      <c r="L352" s="76">
        <v>7777</v>
      </c>
      <c r="M352" s="76" t="s">
        <v>24</v>
      </c>
      <c r="N352" s="76" t="s">
        <v>31</v>
      </c>
      <c r="O352" s="76" t="s">
        <v>25</v>
      </c>
      <c r="P352" s="76">
        <v>20370</v>
      </c>
      <c r="Q352" s="76">
        <v>12280</v>
      </c>
      <c r="R352" s="76">
        <v>8090</v>
      </c>
      <c r="S352" s="77">
        <f t="shared" si="17"/>
        <v>8.09</v>
      </c>
      <c r="T352" s="76">
        <v>1</v>
      </c>
      <c r="U352" s="76">
        <v>1</v>
      </c>
      <c r="V352" s="76"/>
      <c r="W352" s="76"/>
      <c r="X352" s="76"/>
      <c r="Y352" s="76" t="s">
        <v>140</v>
      </c>
      <c r="Z352" s="78" t="s">
        <v>27</v>
      </c>
      <c r="AA352" s="78" t="s">
        <v>27</v>
      </c>
    </row>
    <row r="353" spans="1:27" x14ac:dyDescent="0.25">
      <c r="A353" s="2">
        <v>352</v>
      </c>
      <c r="B353" s="2">
        <f t="shared" si="15"/>
        <v>5</v>
      </c>
      <c r="C353" s="2">
        <f t="shared" si="16"/>
        <v>11</v>
      </c>
      <c r="D353" s="76" t="s">
        <v>806</v>
      </c>
      <c r="E353" s="76" t="s">
        <v>807</v>
      </c>
      <c r="F353" s="76">
        <v>216</v>
      </c>
      <c r="G353" s="76">
        <v>249</v>
      </c>
      <c r="H353" s="76" t="s">
        <v>110</v>
      </c>
      <c r="I353" s="76" t="s">
        <v>110</v>
      </c>
      <c r="J353" s="76" t="s">
        <v>23</v>
      </c>
      <c r="K353" s="76">
        <v>2161</v>
      </c>
      <c r="L353" s="76">
        <v>7777</v>
      </c>
      <c r="M353" s="76" t="s">
        <v>24</v>
      </c>
      <c r="N353" s="76" t="s">
        <v>31</v>
      </c>
      <c r="O353" s="76" t="s">
        <v>25</v>
      </c>
      <c r="P353" s="76">
        <v>21190</v>
      </c>
      <c r="Q353" s="76">
        <v>10580</v>
      </c>
      <c r="R353" s="76">
        <v>10610</v>
      </c>
      <c r="S353" s="77">
        <f t="shared" si="17"/>
        <v>10.61</v>
      </c>
      <c r="T353" s="76">
        <v>1</v>
      </c>
      <c r="U353" s="76">
        <v>1</v>
      </c>
      <c r="V353" s="76"/>
      <c r="W353" s="76"/>
      <c r="X353" s="76"/>
      <c r="Y353" s="76" t="s">
        <v>140</v>
      </c>
      <c r="Z353" s="78" t="s">
        <v>27</v>
      </c>
      <c r="AA353" s="78" t="s">
        <v>27</v>
      </c>
    </row>
    <row r="354" spans="1:27" x14ac:dyDescent="0.25">
      <c r="A354" s="2">
        <v>353</v>
      </c>
      <c r="B354" s="2">
        <f t="shared" si="15"/>
        <v>5</v>
      </c>
      <c r="C354" s="2">
        <f t="shared" si="16"/>
        <v>11</v>
      </c>
      <c r="D354" s="76" t="s">
        <v>808</v>
      </c>
      <c r="E354" s="76" t="s">
        <v>809</v>
      </c>
      <c r="F354" s="76">
        <v>228</v>
      </c>
      <c r="G354" s="76">
        <v>265</v>
      </c>
      <c r="H354" s="76" t="s">
        <v>49</v>
      </c>
      <c r="I354" s="76" t="s">
        <v>49</v>
      </c>
      <c r="J354" s="76" t="s">
        <v>23</v>
      </c>
      <c r="K354" s="76">
        <v>2361</v>
      </c>
      <c r="L354" s="76">
        <v>7777</v>
      </c>
      <c r="M354" s="76" t="s">
        <v>24</v>
      </c>
      <c r="N354" s="76" t="s">
        <v>31</v>
      </c>
      <c r="O354" s="76" t="s">
        <v>25</v>
      </c>
      <c r="P354" s="76">
        <v>23460</v>
      </c>
      <c r="Q354" s="76">
        <v>13010</v>
      </c>
      <c r="R354" s="76">
        <v>10450</v>
      </c>
      <c r="S354" s="77">
        <f t="shared" si="17"/>
        <v>10.45</v>
      </c>
      <c r="T354" s="76">
        <v>1</v>
      </c>
      <c r="U354" s="76">
        <v>1</v>
      </c>
      <c r="V354" s="76"/>
      <c r="W354" s="76"/>
      <c r="X354" s="76"/>
      <c r="Y354" s="76"/>
      <c r="Z354" s="78" t="s">
        <v>27</v>
      </c>
      <c r="AA354" s="78" t="s">
        <v>27</v>
      </c>
    </row>
    <row r="355" spans="1:27" x14ac:dyDescent="0.25">
      <c r="A355" s="2">
        <v>354</v>
      </c>
      <c r="B355" s="2">
        <f t="shared" si="15"/>
        <v>5</v>
      </c>
      <c r="C355" s="2">
        <f t="shared" si="16"/>
        <v>11</v>
      </c>
      <c r="D355" s="76" t="s">
        <v>810</v>
      </c>
      <c r="E355" s="76" t="s">
        <v>811</v>
      </c>
      <c r="F355" s="76">
        <v>304</v>
      </c>
      <c r="G355" s="76">
        <v>344</v>
      </c>
      <c r="H355" s="76" t="s">
        <v>38</v>
      </c>
      <c r="I355" s="76" t="s">
        <v>38</v>
      </c>
      <c r="J355" s="76" t="s">
        <v>23</v>
      </c>
      <c r="K355" s="76">
        <v>2161</v>
      </c>
      <c r="L355" s="76">
        <v>7777</v>
      </c>
      <c r="M355" s="76" t="s">
        <v>24</v>
      </c>
      <c r="N355" s="76" t="s">
        <v>31</v>
      </c>
      <c r="O355" s="76" t="s">
        <v>25</v>
      </c>
      <c r="P355" s="76">
        <v>18340</v>
      </c>
      <c r="Q355" s="76">
        <v>12350</v>
      </c>
      <c r="R355" s="76">
        <v>5990</v>
      </c>
      <c r="S355" s="77">
        <f t="shared" si="17"/>
        <v>5.99</v>
      </c>
      <c r="T355" s="76">
        <v>1</v>
      </c>
      <c r="U355" s="76">
        <v>1</v>
      </c>
      <c r="V355" s="76"/>
      <c r="W355" s="76"/>
      <c r="X355" s="76"/>
      <c r="Y355" s="76"/>
      <c r="Z355" s="78" t="s">
        <v>27</v>
      </c>
      <c r="AA355" s="78" t="s">
        <v>27</v>
      </c>
    </row>
    <row r="356" spans="1:27" x14ac:dyDescent="0.25">
      <c r="A356" s="2">
        <v>355</v>
      </c>
      <c r="B356" s="2">
        <f t="shared" si="15"/>
        <v>5</v>
      </c>
      <c r="C356" s="2">
        <f t="shared" si="16"/>
        <v>11</v>
      </c>
      <c r="D356" s="76" t="s">
        <v>812</v>
      </c>
      <c r="E356" s="76" t="s">
        <v>813</v>
      </c>
      <c r="F356" s="76">
        <v>320</v>
      </c>
      <c r="G356" s="76">
        <v>365</v>
      </c>
      <c r="H356" s="76" t="s">
        <v>53</v>
      </c>
      <c r="I356" s="76" t="s">
        <v>53</v>
      </c>
      <c r="J356" s="76" t="s">
        <v>23</v>
      </c>
      <c r="K356" s="76">
        <v>2361</v>
      </c>
      <c r="L356" s="76">
        <v>7777</v>
      </c>
      <c r="M356" s="76" t="s">
        <v>24</v>
      </c>
      <c r="N356" s="76" t="s">
        <v>31</v>
      </c>
      <c r="O356" s="76" t="s">
        <v>25</v>
      </c>
      <c r="P356" s="76">
        <v>16570</v>
      </c>
      <c r="Q356" s="76">
        <v>11900</v>
      </c>
      <c r="R356" s="76">
        <v>4670</v>
      </c>
      <c r="S356" s="77">
        <f t="shared" si="17"/>
        <v>4.67</v>
      </c>
      <c r="T356" s="76">
        <v>1</v>
      </c>
      <c r="U356" s="76">
        <v>1</v>
      </c>
      <c r="V356" s="76"/>
      <c r="W356" s="76"/>
      <c r="X356" s="76"/>
      <c r="Y356" s="76"/>
      <c r="Z356" s="78" t="s">
        <v>27</v>
      </c>
      <c r="AA356" s="78" t="s">
        <v>27</v>
      </c>
    </row>
    <row r="357" spans="1:27" x14ac:dyDescent="0.25">
      <c r="A357" s="2">
        <v>356</v>
      </c>
      <c r="B357" s="2">
        <f t="shared" si="15"/>
        <v>5</v>
      </c>
      <c r="C357" s="2">
        <f t="shared" si="16"/>
        <v>11</v>
      </c>
      <c r="D357" s="76" t="s">
        <v>814</v>
      </c>
      <c r="E357" s="76" t="s">
        <v>815</v>
      </c>
      <c r="F357" s="76">
        <v>328</v>
      </c>
      <c r="G357" s="76">
        <v>367</v>
      </c>
      <c r="H357" s="76" t="s">
        <v>42</v>
      </c>
      <c r="I357" s="76" t="s">
        <v>42</v>
      </c>
      <c r="J357" s="76" t="s">
        <v>23</v>
      </c>
      <c r="K357" s="76">
        <v>2161</v>
      </c>
      <c r="L357" s="76">
        <v>7777</v>
      </c>
      <c r="M357" s="76" t="s">
        <v>24</v>
      </c>
      <c r="N357" s="76" t="s">
        <v>31</v>
      </c>
      <c r="O357" s="76" t="s">
        <v>25</v>
      </c>
      <c r="P357" s="76">
        <v>23310</v>
      </c>
      <c r="Q357" s="76">
        <v>12290</v>
      </c>
      <c r="R357" s="76">
        <v>11020</v>
      </c>
      <c r="S357" s="77">
        <f t="shared" si="17"/>
        <v>11.02</v>
      </c>
      <c r="T357" s="76">
        <v>1</v>
      </c>
      <c r="U357" s="76">
        <v>1</v>
      </c>
      <c r="V357" s="76"/>
      <c r="W357" s="76"/>
      <c r="X357" s="76"/>
      <c r="Y357" s="76"/>
      <c r="Z357" s="78" t="s">
        <v>27</v>
      </c>
      <c r="AA357" s="78" t="s">
        <v>27</v>
      </c>
    </row>
    <row r="358" spans="1:27" x14ac:dyDescent="0.25">
      <c r="A358" s="2">
        <v>357</v>
      </c>
      <c r="B358" s="2">
        <f t="shared" si="15"/>
        <v>5</v>
      </c>
      <c r="C358" s="2">
        <f t="shared" si="16"/>
        <v>11</v>
      </c>
      <c r="D358" s="76" t="s">
        <v>816</v>
      </c>
      <c r="E358" s="76" t="s">
        <v>817</v>
      </c>
      <c r="F358" s="76">
        <v>334</v>
      </c>
      <c r="G358" s="76">
        <v>371</v>
      </c>
      <c r="H358" s="76" t="s">
        <v>76</v>
      </c>
      <c r="I358" s="76" t="s">
        <v>76</v>
      </c>
      <c r="J358" s="76" t="s">
        <v>23</v>
      </c>
      <c r="K358" s="76">
        <v>2161</v>
      </c>
      <c r="L358" s="76">
        <v>7777</v>
      </c>
      <c r="M358" s="76" t="s">
        <v>24</v>
      </c>
      <c r="N358" s="76" t="s">
        <v>31</v>
      </c>
      <c r="O358" s="76" t="s">
        <v>25</v>
      </c>
      <c r="P358" s="76">
        <v>24860</v>
      </c>
      <c r="Q358" s="76">
        <v>12390</v>
      </c>
      <c r="R358" s="76">
        <v>12470</v>
      </c>
      <c r="S358" s="77">
        <f t="shared" si="17"/>
        <v>12.47</v>
      </c>
      <c r="T358" s="76">
        <v>1</v>
      </c>
      <c r="U358" s="76">
        <v>1</v>
      </c>
      <c r="V358" s="76"/>
      <c r="W358" s="76"/>
      <c r="X358" s="76"/>
      <c r="Y358" s="76"/>
      <c r="Z358" s="78" t="s">
        <v>27</v>
      </c>
      <c r="AA358" s="78" t="s">
        <v>27</v>
      </c>
    </row>
    <row r="359" spans="1:27" x14ac:dyDescent="0.25">
      <c r="A359" s="2">
        <v>358</v>
      </c>
      <c r="B359" s="2">
        <f t="shared" si="15"/>
        <v>5</v>
      </c>
      <c r="C359" s="2">
        <f t="shared" si="16"/>
        <v>11</v>
      </c>
      <c r="D359" s="76" t="s">
        <v>818</v>
      </c>
      <c r="E359" s="76" t="s">
        <v>819</v>
      </c>
      <c r="F359" s="76">
        <v>350</v>
      </c>
      <c r="G359" s="76">
        <v>401</v>
      </c>
      <c r="H359" s="76" t="s">
        <v>59</v>
      </c>
      <c r="I359" s="76" t="s">
        <v>87</v>
      </c>
      <c r="J359" s="76" t="s">
        <v>23</v>
      </c>
      <c r="K359" s="76">
        <v>2161</v>
      </c>
      <c r="L359" s="76">
        <v>7777</v>
      </c>
      <c r="M359" s="76" t="s">
        <v>24</v>
      </c>
      <c r="N359" s="76" t="s">
        <v>31</v>
      </c>
      <c r="O359" s="76" t="s">
        <v>25</v>
      </c>
      <c r="P359" s="76">
        <v>25570</v>
      </c>
      <c r="Q359" s="76">
        <v>12110</v>
      </c>
      <c r="R359" s="76">
        <v>13460</v>
      </c>
      <c r="S359" s="77">
        <f t="shared" si="17"/>
        <v>13.46</v>
      </c>
      <c r="T359" s="76">
        <v>1</v>
      </c>
      <c r="U359" s="76">
        <v>1</v>
      </c>
      <c r="V359" s="76"/>
      <c r="W359" s="76"/>
      <c r="X359" s="76"/>
      <c r="Y359" s="76"/>
      <c r="Z359" s="78" t="s">
        <v>27</v>
      </c>
      <c r="AA359" s="78" t="s">
        <v>27</v>
      </c>
    </row>
    <row r="360" spans="1:27" x14ac:dyDescent="0.25">
      <c r="A360" s="2">
        <v>359</v>
      </c>
      <c r="B360" s="2">
        <f t="shared" si="15"/>
        <v>5</v>
      </c>
      <c r="C360" s="2">
        <f t="shared" si="16"/>
        <v>11</v>
      </c>
      <c r="D360" s="76" t="s">
        <v>820</v>
      </c>
      <c r="E360" s="76" t="s">
        <v>821</v>
      </c>
      <c r="F360" s="76">
        <v>382</v>
      </c>
      <c r="G360" s="76">
        <v>418</v>
      </c>
      <c r="H360" s="76" t="s">
        <v>35</v>
      </c>
      <c r="I360" s="76" t="s">
        <v>35</v>
      </c>
      <c r="J360" s="76" t="s">
        <v>23</v>
      </c>
      <c r="K360" s="76">
        <v>2161</v>
      </c>
      <c r="L360" s="76">
        <v>7777</v>
      </c>
      <c r="M360" s="76" t="s">
        <v>24</v>
      </c>
      <c r="N360" s="76" t="s">
        <v>31</v>
      </c>
      <c r="O360" s="76" t="s">
        <v>25</v>
      </c>
      <c r="P360" s="76">
        <v>37710</v>
      </c>
      <c r="Q360" s="76">
        <v>13130</v>
      </c>
      <c r="R360" s="76">
        <v>24580</v>
      </c>
      <c r="S360" s="77">
        <f t="shared" si="17"/>
        <v>24.58</v>
      </c>
      <c r="T360" s="76">
        <v>1</v>
      </c>
      <c r="U360" s="76">
        <v>1</v>
      </c>
      <c r="V360" s="76"/>
      <c r="W360" s="76"/>
      <c r="X360" s="76"/>
      <c r="Y360" s="76"/>
      <c r="Z360" s="78" t="s">
        <v>27</v>
      </c>
      <c r="AA360" s="78" t="s">
        <v>27</v>
      </c>
    </row>
    <row r="361" spans="1:27" x14ac:dyDescent="0.25">
      <c r="A361" s="2">
        <v>360</v>
      </c>
      <c r="B361" s="2">
        <f t="shared" si="15"/>
        <v>5</v>
      </c>
      <c r="C361" s="2">
        <f t="shared" si="16"/>
        <v>11</v>
      </c>
      <c r="D361" s="76" t="s">
        <v>822</v>
      </c>
      <c r="E361" s="76" t="s">
        <v>823</v>
      </c>
      <c r="F361" s="76">
        <v>456</v>
      </c>
      <c r="G361" s="76">
        <v>501</v>
      </c>
      <c r="H361" s="76" t="s">
        <v>62</v>
      </c>
      <c r="I361" s="76" t="s">
        <v>62</v>
      </c>
      <c r="J361" s="76" t="s">
        <v>23</v>
      </c>
      <c r="K361" s="76">
        <v>2161</v>
      </c>
      <c r="L361" s="76">
        <v>7777</v>
      </c>
      <c r="M361" s="76" t="s">
        <v>24</v>
      </c>
      <c r="N361" s="76" t="s">
        <v>31</v>
      </c>
      <c r="O361" s="76" t="s">
        <v>25</v>
      </c>
      <c r="P361" s="76">
        <v>32850</v>
      </c>
      <c r="Q361" s="76">
        <v>12350</v>
      </c>
      <c r="R361" s="76">
        <v>20500</v>
      </c>
      <c r="S361" s="77">
        <f t="shared" si="17"/>
        <v>20.5</v>
      </c>
      <c r="T361" s="76">
        <v>1</v>
      </c>
      <c r="U361" s="76">
        <v>1</v>
      </c>
      <c r="V361" s="76"/>
      <c r="W361" s="76"/>
      <c r="X361" s="76"/>
      <c r="Y361" s="76"/>
      <c r="Z361" s="78" t="s">
        <v>27</v>
      </c>
      <c r="AA361" s="78" t="s">
        <v>27</v>
      </c>
    </row>
    <row r="362" spans="1:27" x14ac:dyDescent="0.25">
      <c r="A362" s="2">
        <v>361</v>
      </c>
      <c r="B362" s="2">
        <f t="shared" si="15"/>
        <v>5</v>
      </c>
      <c r="C362" s="2">
        <f t="shared" si="16"/>
        <v>11</v>
      </c>
      <c r="D362" s="76" t="s">
        <v>824</v>
      </c>
      <c r="E362" s="76" t="s">
        <v>825</v>
      </c>
      <c r="F362" s="76">
        <v>473</v>
      </c>
      <c r="G362" s="76">
        <v>517</v>
      </c>
      <c r="H362" s="76" t="s">
        <v>46</v>
      </c>
      <c r="I362" s="76" t="s">
        <v>46</v>
      </c>
      <c r="J362" s="76" t="s">
        <v>23</v>
      </c>
      <c r="K362" s="76">
        <v>2161</v>
      </c>
      <c r="L362" s="76">
        <v>7777</v>
      </c>
      <c r="M362" s="76" t="s">
        <v>24</v>
      </c>
      <c r="N362" s="76" t="s">
        <v>31</v>
      </c>
      <c r="O362" s="76" t="s">
        <v>25</v>
      </c>
      <c r="P362" s="76">
        <v>22680</v>
      </c>
      <c r="Q362" s="76">
        <v>12230</v>
      </c>
      <c r="R362" s="76">
        <v>10450</v>
      </c>
      <c r="S362" s="77">
        <f t="shared" si="17"/>
        <v>10.45</v>
      </c>
      <c r="T362" s="76">
        <v>1</v>
      </c>
      <c r="U362" s="76">
        <v>1</v>
      </c>
      <c r="V362" s="76"/>
      <c r="W362" s="76"/>
      <c r="X362" s="76"/>
      <c r="Y362" s="76"/>
      <c r="Z362" s="78" t="s">
        <v>27</v>
      </c>
      <c r="AA362" s="78" t="s">
        <v>27</v>
      </c>
    </row>
    <row r="363" spans="1:27" x14ac:dyDescent="0.25">
      <c r="A363" s="2">
        <v>362</v>
      </c>
      <c r="B363" s="2">
        <f t="shared" si="15"/>
        <v>5</v>
      </c>
      <c r="C363" s="2">
        <f t="shared" si="16"/>
        <v>11</v>
      </c>
      <c r="D363" s="76" t="s">
        <v>826</v>
      </c>
      <c r="E363" s="76" t="s">
        <v>827</v>
      </c>
      <c r="F363" s="76">
        <v>495</v>
      </c>
      <c r="G363" s="76">
        <v>512</v>
      </c>
      <c r="H363" s="76" t="s">
        <v>38</v>
      </c>
      <c r="I363" s="76" t="s">
        <v>38</v>
      </c>
      <c r="J363" s="76" t="s">
        <v>23</v>
      </c>
      <c r="K363" s="76">
        <v>2161</v>
      </c>
      <c r="L363" s="76">
        <v>7777</v>
      </c>
      <c r="M363" s="76" t="s">
        <v>24</v>
      </c>
      <c r="N363" s="76" t="s">
        <v>31</v>
      </c>
      <c r="O363" s="76" t="s">
        <v>43</v>
      </c>
      <c r="P363" s="76">
        <v>28120</v>
      </c>
      <c r="Q363" s="76">
        <v>12430</v>
      </c>
      <c r="R363" s="76">
        <v>15690</v>
      </c>
      <c r="S363" s="77">
        <f t="shared" si="17"/>
        <v>15.69</v>
      </c>
      <c r="T363" s="76">
        <v>1</v>
      </c>
      <c r="U363" s="76">
        <v>1</v>
      </c>
      <c r="V363" s="76"/>
      <c r="W363" s="76"/>
      <c r="X363" s="76"/>
      <c r="Y363" s="76"/>
      <c r="Z363" s="78" t="s">
        <v>27</v>
      </c>
      <c r="AA363" s="78" t="s">
        <v>27</v>
      </c>
    </row>
    <row r="364" spans="1:27" x14ac:dyDescent="0.25">
      <c r="A364" s="2">
        <v>363</v>
      </c>
      <c r="B364" s="2">
        <f t="shared" si="15"/>
        <v>5</v>
      </c>
      <c r="C364" s="2">
        <f t="shared" si="16"/>
        <v>11</v>
      </c>
      <c r="D364" s="76" t="s">
        <v>828</v>
      </c>
      <c r="E364" s="76" t="s">
        <v>829</v>
      </c>
      <c r="F364" s="76">
        <v>510</v>
      </c>
      <c r="G364" s="76">
        <v>535</v>
      </c>
      <c r="H364" s="76" t="s">
        <v>30</v>
      </c>
      <c r="I364" s="76" t="s">
        <v>30</v>
      </c>
      <c r="J364" s="76" t="s">
        <v>23</v>
      </c>
      <c r="K364" s="76">
        <v>2161</v>
      </c>
      <c r="L364" s="76">
        <v>7777</v>
      </c>
      <c r="M364" s="76" t="s">
        <v>24</v>
      </c>
      <c r="N364" s="76" t="s">
        <v>31</v>
      </c>
      <c r="O364" s="76" t="s">
        <v>43</v>
      </c>
      <c r="P364" s="76">
        <v>21900</v>
      </c>
      <c r="Q364" s="76">
        <v>11970</v>
      </c>
      <c r="R364" s="76">
        <v>9930</v>
      </c>
      <c r="S364" s="77">
        <f t="shared" si="17"/>
        <v>9.93</v>
      </c>
      <c r="T364" s="76">
        <v>1</v>
      </c>
      <c r="U364" s="76">
        <v>1</v>
      </c>
      <c r="V364" s="76"/>
      <c r="W364" s="76"/>
      <c r="X364" s="76"/>
      <c r="Y364" s="76"/>
      <c r="Z364" s="78" t="s">
        <v>27</v>
      </c>
      <c r="AA364" s="78" t="s">
        <v>27</v>
      </c>
    </row>
    <row r="365" spans="1:27" x14ac:dyDescent="0.25">
      <c r="A365" s="2">
        <v>364</v>
      </c>
      <c r="B365" s="2">
        <f t="shared" si="15"/>
        <v>5</v>
      </c>
      <c r="C365" s="2">
        <f t="shared" si="16"/>
        <v>11</v>
      </c>
      <c r="D365" s="76" t="s">
        <v>830</v>
      </c>
      <c r="E365" s="76" t="s">
        <v>831</v>
      </c>
      <c r="F365" s="76">
        <v>514</v>
      </c>
      <c r="G365" s="76">
        <v>548</v>
      </c>
      <c r="H365" s="76" t="s">
        <v>42</v>
      </c>
      <c r="I365" s="76" t="s">
        <v>42</v>
      </c>
      <c r="J365" s="76" t="s">
        <v>23</v>
      </c>
      <c r="K365" s="76">
        <v>2161</v>
      </c>
      <c r="L365" s="76">
        <v>7777</v>
      </c>
      <c r="M365" s="76" t="s">
        <v>24</v>
      </c>
      <c r="N365" s="76" t="s">
        <v>31</v>
      </c>
      <c r="O365" s="76" t="s">
        <v>25</v>
      </c>
      <c r="P365" s="76">
        <v>29550</v>
      </c>
      <c r="Q365" s="76">
        <v>12300</v>
      </c>
      <c r="R365" s="76">
        <v>17250</v>
      </c>
      <c r="S365" s="77">
        <f t="shared" si="17"/>
        <v>17.25</v>
      </c>
      <c r="T365" s="76">
        <v>1</v>
      </c>
      <c r="U365" s="76">
        <v>1</v>
      </c>
      <c r="V365" s="76"/>
      <c r="W365" s="76"/>
      <c r="X365" s="76"/>
      <c r="Y365" s="76"/>
      <c r="Z365" s="78" t="s">
        <v>27</v>
      </c>
      <c r="AA365" s="78" t="s">
        <v>27</v>
      </c>
    </row>
    <row r="366" spans="1:27" x14ac:dyDescent="0.25">
      <c r="A366" s="2">
        <v>365</v>
      </c>
      <c r="B366" s="2">
        <f t="shared" si="15"/>
        <v>5</v>
      </c>
      <c r="C366" s="2">
        <f t="shared" si="16"/>
        <v>11</v>
      </c>
      <c r="D366" s="76" t="s">
        <v>832</v>
      </c>
      <c r="E366" s="76" t="s">
        <v>833</v>
      </c>
      <c r="F366" s="76">
        <v>515</v>
      </c>
      <c r="G366" s="76">
        <v>555</v>
      </c>
      <c r="H366" s="76" t="s">
        <v>49</v>
      </c>
      <c r="I366" s="76" t="s">
        <v>49</v>
      </c>
      <c r="J366" s="76" t="s">
        <v>23</v>
      </c>
      <c r="K366" s="76">
        <v>2361</v>
      </c>
      <c r="L366" s="76">
        <v>7777</v>
      </c>
      <c r="M366" s="76" t="s">
        <v>24</v>
      </c>
      <c r="N366" s="76" t="s">
        <v>31</v>
      </c>
      <c r="O366" s="76" t="s">
        <v>25</v>
      </c>
      <c r="P366" s="76">
        <v>25370</v>
      </c>
      <c r="Q366" s="76">
        <v>12940</v>
      </c>
      <c r="R366" s="76">
        <v>12430</v>
      </c>
      <c r="S366" s="77">
        <f t="shared" si="17"/>
        <v>12.43</v>
      </c>
      <c r="T366" s="76">
        <v>1</v>
      </c>
      <c r="U366" s="76">
        <v>1</v>
      </c>
      <c r="V366" s="76" t="s">
        <v>520</v>
      </c>
      <c r="W366" s="76"/>
      <c r="X366" s="76"/>
      <c r="Y366" s="76"/>
      <c r="Z366" s="78" t="s">
        <v>27</v>
      </c>
      <c r="AA366" s="78" t="s">
        <v>27</v>
      </c>
    </row>
    <row r="367" spans="1:27" x14ac:dyDescent="0.25">
      <c r="A367" s="2">
        <v>366</v>
      </c>
      <c r="B367" s="2">
        <f t="shared" si="15"/>
        <v>5</v>
      </c>
      <c r="C367" s="2">
        <f t="shared" si="16"/>
        <v>11</v>
      </c>
      <c r="D367" s="76" t="s">
        <v>834</v>
      </c>
      <c r="E367" s="76" t="s">
        <v>835</v>
      </c>
      <c r="F367" s="76">
        <v>577</v>
      </c>
      <c r="G367" s="76">
        <v>616</v>
      </c>
      <c r="H367" s="76" t="s">
        <v>35</v>
      </c>
      <c r="I367" s="76" t="s">
        <v>35</v>
      </c>
      <c r="J367" s="76" t="s">
        <v>23</v>
      </c>
      <c r="K367" s="76">
        <v>2161</v>
      </c>
      <c r="L367" s="76">
        <v>7777</v>
      </c>
      <c r="M367" s="76" t="s">
        <v>24</v>
      </c>
      <c r="N367" s="76" t="s">
        <v>31</v>
      </c>
      <c r="O367" s="76" t="s">
        <v>25</v>
      </c>
      <c r="P367" s="76">
        <v>21000</v>
      </c>
      <c r="Q367" s="76">
        <v>13080</v>
      </c>
      <c r="R367" s="76">
        <v>7920</v>
      </c>
      <c r="S367" s="77">
        <f t="shared" si="17"/>
        <v>7.92</v>
      </c>
      <c r="T367" s="76">
        <v>1</v>
      </c>
      <c r="U367" s="76">
        <v>1</v>
      </c>
      <c r="V367" s="76"/>
      <c r="W367" s="76"/>
      <c r="X367" s="76"/>
      <c r="Y367" s="76"/>
      <c r="Z367" s="78" t="s">
        <v>27</v>
      </c>
      <c r="AA367" s="78" t="s">
        <v>27</v>
      </c>
    </row>
    <row r="368" spans="1:27" x14ac:dyDescent="0.25">
      <c r="A368" s="2">
        <v>367</v>
      </c>
      <c r="B368" s="2">
        <f t="shared" si="15"/>
        <v>5</v>
      </c>
      <c r="C368" s="2">
        <f t="shared" si="16"/>
        <v>11</v>
      </c>
      <c r="D368" s="76" t="s">
        <v>836</v>
      </c>
      <c r="E368" s="76" t="s">
        <v>837</v>
      </c>
      <c r="F368" s="76">
        <v>581</v>
      </c>
      <c r="G368" s="76">
        <v>624</v>
      </c>
      <c r="H368" s="76" t="s">
        <v>76</v>
      </c>
      <c r="I368" s="76" t="s">
        <v>76</v>
      </c>
      <c r="J368" s="76" t="s">
        <v>23</v>
      </c>
      <c r="K368" s="76">
        <v>2161</v>
      </c>
      <c r="L368" s="76">
        <v>7777</v>
      </c>
      <c r="M368" s="76" t="s">
        <v>24</v>
      </c>
      <c r="N368" s="76" t="s">
        <v>31</v>
      </c>
      <c r="O368" s="76" t="s">
        <v>25</v>
      </c>
      <c r="P368" s="76">
        <v>34630</v>
      </c>
      <c r="Q368" s="76">
        <v>12460</v>
      </c>
      <c r="R368" s="76">
        <v>22170</v>
      </c>
      <c r="S368" s="77">
        <f t="shared" si="17"/>
        <v>22.17</v>
      </c>
      <c r="T368" s="76">
        <v>1</v>
      </c>
      <c r="U368" s="76">
        <v>1</v>
      </c>
      <c r="V368" s="76"/>
      <c r="W368" s="76"/>
      <c r="X368" s="76"/>
      <c r="Y368" s="76"/>
      <c r="Z368" s="78" t="s">
        <v>27</v>
      </c>
      <c r="AA368" s="78" t="s">
        <v>27</v>
      </c>
    </row>
    <row r="369" spans="1:27" x14ac:dyDescent="0.25">
      <c r="A369" s="2">
        <v>368</v>
      </c>
      <c r="B369" s="2">
        <f t="shared" si="15"/>
        <v>5</v>
      </c>
      <c r="C369" s="2">
        <f t="shared" si="16"/>
        <v>11</v>
      </c>
      <c r="D369" s="76" t="s">
        <v>838</v>
      </c>
      <c r="E369" s="76" t="s">
        <v>839</v>
      </c>
      <c r="F369" s="76">
        <v>614</v>
      </c>
      <c r="G369" s="76">
        <v>656</v>
      </c>
      <c r="H369" s="76" t="s">
        <v>59</v>
      </c>
      <c r="I369" s="76" t="s">
        <v>87</v>
      </c>
      <c r="J369" s="76" t="s">
        <v>23</v>
      </c>
      <c r="K369" s="76">
        <v>2161</v>
      </c>
      <c r="L369" s="76">
        <v>7777</v>
      </c>
      <c r="M369" s="76" t="s">
        <v>24</v>
      </c>
      <c r="N369" s="76" t="s">
        <v>31</v>
      </c>
      <c r="O369" s="76" t="s">
        <v>25</v>
      </c>
      <c r="P369" s="76">
        <v>18380</v>
      </c>
      <c r="Q369" s="76">
        <v>12070</v>
      </c>
      <c r="R369" s="76">
        <v>6310</v>
      </c>
      <c r="S369" s="77">
        <f t="shared" si="17"/>
        <v>6.31</v>
      </c>
      <c r="T369" s="76">
        <v>1</v>
      </c>
      <c r="U369" s="76">
        <v>1</v>
      </c>
      <c r="V369" s="76" t="s">
        <v>840</v>
      </c>
      <c r="W369" s="76"/>
      <c r="X369" s="76"/>
      <c r="Y369" s="76"/>
      <c r="Z369" s="78" t="s">
        <v>27</v>
      </c>
      <c r="AA369" s="78" t="s">
        <v>27</v>
      </c>
    </row>
    <row r="370" spans="1:27" x14ac:dyDescent="0.25">
      <c r="A370" s="2">
        <v>369</v>
      </c>
      <c r="B370" s="2">
        <f t="shared" si="15"/>
        <v>5</v>
      </c>
      <c r="C370" s="2">
        <f t="shared" si="16"/>
        <v>11</v>
      </c>
      <c r="D370" s="76" t="s">
        <v>841</v>
      </c>
      <c r="E370" s="76" t="s">
        <v>842</v>
      </c>
      <c r="F370" s="76">
        <v>615</v>
      </c>
      <c r="G370" s="76">
        <v>652</v>
      </c>
      <c r="H370" s="76" t="s">
        <v>53</v>
      </c>
      <c r="I370" s="76" t="s">
        <v>53</v>
      </c>
      <c r="J370" s="76" t="s">
        <v>23</v>
      </c>
      <c r="K370" s="76">
        <v>2361</v>
      </c>
      <c r="L370" s="76">
        <v>7777</v>
      </c>
      <c r="M370" s="76" t="s">
        <v>24</v>
      </c>
      <c r="N370" s="76" t="s">
        <v>31</v>
      </c>
      <c r="O370" s="76" t="s">
        <v>25</v>
      </c>
      <c r="P370" s="76">
        <v>24570</v>
      </c>
      <c r="Q370" s="76">
        <v>12220</v>
      </c>
      <c r="R370" s="76">
        <v>12350</v>
      </c>
      <c r="S370" s="77">
        <f t="shared" si="17"/>
        <v>12.35</v>
      </c>
      <c r="T370" s="76">
        <v>1</v>
      </c>
      <c r="U370" s="76">
        <v>1</v>
      </c>
      <c r="V370" s="76"/>
      <c r="W370" s="76"/>
      <c r="X370" s="76"/>
      <c r="Y370" s="76"/>
      <c r="Z370" s="78" t="s">
        <v>27</v>
      </c>
      <c r="AA370" s="78" t="s">
        <v>27</v>
      </c>
    </row>
    <row r="371" spans="1:27" x14ac:dyDescent="0.25">
      <c r="A371" s="2">
        <v>370</v>
      </c>
      <c r="B371" s="2">
        <f t="shared" si="15"/>
        <v>5</v>
      </c>
      <c r="C371" s="2">
        <f t="shared" si="16"/>
        <v>11</v>
      </c>
      <c r="D371" s="76" t="s">
        <v>843</v>
      </c>
      <c r="E371" s="76" t="s">
        <v>844</v>
      </c>
      <c r="F371" s="76">
        <v>628</v>
      </c>
      <c r="G371" s="76">
        <v>671</v>
      </c>
      <c r="H371" s="76" t="s">
        <v>62</v>
      </c>
      <c r="I371" s="76" t="s">
        <v>62</v>
      </c>
      <c r="J371" s="76" t="s">
        <v>23</v>
      </c>
      <c r="K371" s="76">
        <v>2361</v>
      </c>
      <c r="L371" s="76">
        <v>7777</v>
      </c>
      <c r="M371" s="76" t="s">
        <v>24</v>
      </c>
      <c r="N371" s="76" t="s">
        <v>31</v>
      </c>
      <c r="O371" s="76" t="s">
        <v>25</v>
      </c>
      <c r="P371" s="76">
        <v>19760</v>
      </c>
      <c r="Q371" s="76">
        <v>12180</v>
      </c>
      <c r="R371" s="76">
        <v>7580</v>
      </c>
      <c r="S371" s="77">
        <f t="shared" si="17"/>
        <v>7.58</v>
      </c>
      <c r="T371" s="76">
        <v>1</v>
      </c>
      <c r="U371" s="76">
        <v>1</v>
      </c>
      <c r="V371" s="76"/>
      <c r="W371" s="76"/>
      <c r="X371" s="76"/>
      <c r="Y371" s="76"/>
      <c r="Z371" s="78" t="s">
        <v>27</v>
      </c>
      <c r="AA371" s="78" t="s">
        <v>27</v>
      </c>
    </row>
    <row r="372" spans="1:27" x14ac:dyDescent="0.25">
      <c r="A372" s="2">
        <v>371</v>
      </c>
      <c r="B372" s="2">
        <f t="shared" si="15"/>
        <v>5</v>
      </c>
      <c r="C372" s="2">
        <f t="shared" si="16"/>
        <v>11</v>
      </c>
      <c r="D372" s="76" t="s">
        <v>845</v>
      </c>
      <c r="E372" s="76" t="s">
        <v>846</v>
      </c>
      <c r="F372" s="76">
        <v>629</v>
      </c>
      <c r="G372" s="76">
        <v>670</v>
      </c>
      <c r="H372" s="76" t="s">
        <v>70</v>
      </c>
      <c r="I372" s="76" t="s">
        <v>70</v>
      </c>
      <c r="J372" s="76" t="s">
        <v>23</v>
      </c>
      <c r="K372" s="76">
        <v>2361</v>
      </c>
      <c r="L372" s="76">
        <v>7777</v>
      </c>
      <c r="M372" s="76" t="s">
        <v>24</v>
      </c>
      <c r="N372" s="76" t="s">
        <v>31</v>
      </c>
      <c r="O372" s="76" t="s">
        <v>43</v>
      </c>
      <c r="P372" s="76">
        <v>28210</v>
      </c>
      <c r="Q372" s="76">
        <v>10500</v>
      </c>
      <c r="R372" s="76">
        <v>17710</v>
      </c>
      <c r="S372" s="77">
        <f t="shared" si="17"/>
        <v>17.71</v>
      </c>
      <c r="T372" s="76">
        <v>1</v>
      </c>
      <c r="U372" s="76">
        <v>1</v>
      </c>
      <c r="V372" s="76"/>
      <c r="W372" s="76"/>
      <c r="X372" s="76"/>
      <c r="Y372" s="76"/>
      <c r="Z372" s="78" t="s">
        <v>27</v>
      </c>
      <c r="AA372" s="78" t="s">
        <v>27</v>
      </c>
    </row>
    <row r="373" spans="1:27" x14ac:dyDescent="0.25">
      <c r="A373" s="2">
        <v>372</v>
      </c>
      <c r="B373" s="2">
        <f t="shared" si="15"/>
        <v>5</v>
      </c>
      <c r="C373" s="2">
        <f t="shared" si="16"/>
        <v>11</v>
      </c>
      <c r="D373" s="76" t="s">
        <v>847</v>
      </c>
      <c r="E373" s="76" t="s">
        <v>848</v>
      </c>
      <c r="F373" s="76">
        <v>639</v>
      </c>
      <c r="G373" s="76">
        <v>682</v>
      </c>
      <c r="H373" s="76" t="s">
        <v>110</v>
      </c>
      <c r="I373" s="76" t="s">
        <v>110</v>
      </c>
      <c r="J373" s="76" t="s">
        <v>23</v>
      </c>
      <c r="K373" s="76">
        <v>2161</v>
      </c>
      <c r="L373" s="76">
        <v>7777</v>
      </c>
      <c r="M373" s="76" t="s">
        <v>24</v>
      </c>
      <c r="N373" s="76" t="s">
        <v>31</v>
      </c>
      <c r="O373" s="76" t="s">
        <v>25</v>
      </c>
      <c r="P373" s="76">
        <v>19810</v>
      </c>
      <c r="Q373" s="76">
        <v>10740</v>
      </c>
      <c r="R373" s="76">
        <v>9070</v>
      </c>
      <c r="S373" s="77">
        <f t="shared" si="17"/>
        <v>9.07</v>
      </c>
      <c r="T373" s="76">
        <v>1</v>
      </c>
      <c r="U373" s="76">
        <v>1</v>
      </c>
      <c r="V373" s="76"/>
      <c r="W373" s="76"/>
      <c r="X373" s="76"/>
      <c r="Y373" s="76"/>
      <c r="Z373" s="78" t="s">
        <v>27</v>
      </c>
      <c r="AA373" s="78" t="s">
        <v>27</v>
      </c>
    </row>
    <row r="374" spans="1:27" x14ac:dyDescent="0.25">
      <c r="A374" s="2">
        <v>373</v>
      </c>
      <c r="B374" s="2">
        <f t="shared" si="15"/>
        <v>5</v>
      </c>
      <c r="C374" s="2">
        <f t="shared" si="16"/>
        <v>11</v>
      </c>
      <c r="D374" s="76" t="s">
        <v>849</v>
      </c>
      <c r="E374" s="76" t="s">
        <v>850</v>
      </c>
      <c r="F374" s="76">
        <v>665</v>
      </c>
      <c r="G374" s="76">
        <v>707</v>
      </c>
      <c r="H374" s="76" t="s">
        <v>30</v>
      </c>
      <c r="I374" s="76" t="s">
        <v>30</v>
      </c>
      <c r="J374" s="76" t="s">
        <v>23</v>
      </c>
      <c r="K374" s="76">
        <v>2361</v>
      </c>
      <c r="L374" s="76">
        <v>7777</v>
      </c>
      <c r="M374" s="76" t="s">
        <v>24</v>
      </c>
      <c r="N374" s="76" t="s">
        <v>31</v>
      </c>
      <c r="O374" s="76" t="s">
        <v>25</v>
      </c>
      <c r="P374" s="76">
        <v>15520</v>
      </c>
      <c r="Q374" s="76">
        <v>12080</v>
      </c>
      <c r="R374" s="76">
        <v>3440</v>
      </c>
      <c r="S374" s="77">
        <f t="shared" si="17"/>
        <v>3.44</v>
      </c>
      <c r="T374" s="76">
        <v>1</v>
      </c>
      <c r="U374" s="76">
        <v>1</v>
      </c>
      <c r="V374" s="76"/>
      <c r="W374" s="76"/>
      <c r="X374" s="76"/>
      <c r="Y374" s="76"/>
      <c r="Z374" s="78" t="s">
        <v>27</v>
      </c>
      <c r="AA374" s="78" t="s">
        <v>27</v>
      </c>
    </row>
    <row r="375" spans="1:27" x14ac:dyDescent="0.25">
      <c r="A375" s="2">
        <v>374</v>
      </c>
      <c r="B375" s="2">
        <f t="shared" si="15"/>
        <v>5</v>
      </c>
      <c r="C375" s="2">
        <f t="shared" si="16"/>
        <v>11</v>
      </c>
      <c r="D375" s="76" t="s">
        <v>851</v>
      </c>
      <c r="E375" s="76" t="s">
        <v>852</v>
      </c>
      <c r="F375" s="76">
        <v>670</v>
      </c>
      <c r="G375" s="76">
        <v>713</v>
      </c>
      <c r="H375" s="76" t="s">
        <v>89</v>
      </c>
      <c r="I375" s="76">
        <v>1335</v>
      </c>
      <c r="J375" s="76" t="s">
        <v>23</v>
      </c>
      <c r="K375" s="76">
        <v>2361</v>
      </c>
      <c r="L375" s="76">
        <v>7777</v>
      </c>
      <c r="M375" s="76" t="s">
        <v>24</v>
      </c>
      <c r="N375" s="76" t="s">
        <v>31</v>
      </c>
      <c r="O375" s="76" t="s">
        <v>25</v>
      </c>
      <c r="P375" s="76">
        <v>14750</v>
      </c>
      <c r="Q375" s="76">
        <v>12120</v>
      </c>
      <c r="R375" s="76">
        <v>2630</v>
      </c>
      <c r="S375" s="77">
        <f t="shared" si="17"/>
        <v>2.63</v>
      </c>
      <c r="T375" s="76">
        <v>1</v>
      </c>
      <c r="U375" s="76">
        <v>1</v>
      </c>
      <c r="V375" s="76"/>
      <c r="W375" s="76"/>
      <c r="X375" s="76"/>
      <c r="Y375" s="76"/>
      <c r="Z375" s="78" t="s">
        <v>27</v>
      </c>
      <c r="AA375" s="78" t="s">
        <v>27</v>
      </c>
    </row>
    <row r="376" spans="1:27" x14ac:dyDescent="0.25">
      <c r="A376" s="2">
        <v>375</v>
      </c>
      <c r="B376" s="2">
        <f t="shared" si="15"/>
        <v>5</v>
      </c>
      <c r="C376" s="2">
        <f t="shared" si="16"/>
        <v>11</v>
      </c>
      <c r="D376" s="76" t="s">
        <v>853</v>
      </c>
      <c r="E376" s="76" t="s">
        <v>854</v>
      </c>
      <c r="F376" s="76">
        <v>676</v>
      </c>
      <c r="G376" s="76">
        <v>724</v>
      </c>
      <c r="H376" s="76" t="s">
        <v>35</v>
      </c>
      <c r="I376" s="76" t="s">
        <v>35</v>
      </c>
      <c r="J376" s="76" t="s">
        <v>23</v>
      </c>
      <c r="K376" s="76">
        <v>2361</v>
      </c>
      <c r="L376" s="76">
        <v>7777</v>
      </c>
      <c r="M376" s="76" t="s">
        <v>24</v>
      </c>
      <c r="N376" s="76" t="s">
        <v>31</v>
      </c>
      <c r="O376" s="76" t="s">
        <v>25</v>
      </c>
      <c r="P376" s="76">
        <v>20910</v>
      </c>
      <c r="Q376" s="76">
        <v>13130</v>
      </c>
      <c r="R376" s="76">
        <v>7780</v>
      </c>
      <c r="S376" s="77">
        <f t="shared" si="17"/>
        <v>7.78</v>
      </c>
      <c r="T376" s="76">
        <v>1</v>
      </c>
      <c r="U376" s="76">
        <v>1</v>
      </c>
      <c r="V376" s="76"/>
      <c r="W376" s="76"/>
      <c r="X376" s="76"/>
      <c r="Y376" s="76"/>
      <c r="Z376" s="78" t="s">
        <v>27</v>
      </c>
      <c r="AA376" s="78" t="s">
        <v>27</v>
      </c>
    </row>
    <row r="377" spans="1:27" x14ac:dyDescent="0.25">
      <c r="A377" s="2">
        <v>376</v>
      </c>
      <c r="B377" s="2">
        <f t="shared" si="15"/>
        <v>5</v>
      </c>
      <c r="C377" s="2">
        <f t="shared" si="16"/>
        <v>11</v>
      </c>
      <c r="D377" s="76" t="s">
        <v>855</v>
      </c>
      <c r="E377" s="76" t="s">
        <v>856</v>
      </c>
      <c r="F377" s="76">
        <v>686</v>
      </c>
      <c r="G377" s="76">
        <v>732</v>
      </c>
      <c r="H377" s="76" t="s">
        <v>42</v>
      </c>
      <c r="I377" s="76" t="s">
        <v>42</v>
      </c>
      <c r="J377" s="76" t="s">
        <v>23</v>
      </c>
      <c r="K377" s="76">
        <v>2361</v>
      </c>
      <c r="L377" s="76">
        <v>7777</v>
      </c>
      <c r="M377" s="76" t="s">
        <v>24</v>
      </c>
      <c r="N377" s="76" t="s">
        <v>31</v>
      </c>
      <c r="O377" s="76" t="s">
        <v>25</v>
      </c>
      <c r="P377" s="76">
        <v>23590</v>
      </c>
      <c r="Q377" s="76">
        <v>12380</v>
      </c>
      <c r="R377" s="76">
        <v>11210</v>
      </c>
      <c r="S377" s="77">
        <f t="shared" si="17"/>
        <v>11.21</v>
      </c>
      <c r="T377" s="76">
        <v>1</v>
      </c>
      <c r="U377" s="76">
        <v>1</v>
      </c>
      <c r="V377" s="76" t="s">
        <v>549</v>
      </c>
      <c r="W377" s="76"/>
      <c r="X377" s="76"/>
      <c r="Y377" s="76" t="s">
        <v>93</v>
      </c>
      <c r="Z377" s="78" t="s">
        <v>27</v>
      </c>
      <c r="AA377" s="78" t="s">
        <v>27</v>
      </c>
    </row>
    <row r="378" spans="1:27" x14ac:dyDescent="0.25">
      <c r="A378" s="2">
        <v>377</v>
      </c>
      <c r="B378" s="2">
        <f t="shared" si="15"/>
        <v>5</v>
      </c>
      <c r="C378" s="2">
        <f t="shared" si="16"/>
        <v>11</v>
      </c>
      <c r="D378" s="76" t="s">
        <v>857</v>
      </c>
      <c r="E378" s="76" t="s">
        <v>858</v>
      </c>
      <c r="F378" s="76">
        <v>711</v>
      </c>
      <c r="G378" s="76">
        <v>76</v>
      </c>
      <c r="H378" s="76" t="s">
        <v>76</v>
      </c>
      <c r="I378" s="76" t="s">
        <v>76</v>
      </c>
      <c r="J378" s="76" t="s">
        <v>23</v>
      </c>
      <c r="K378" s="76">
        <v>2361</v>
      </c>
      <c r="L378" s="76">
        <v>7777</v>
      </c>
      <c r="M378" s="76" t="s">
        <v>24</v>
      </c>
      <c r="N378" s="76" t="s">
        <v>31</v>
      </c>
      <c r="O378" s="76" t="s">
        <v>25</v>
      </c>
      <c r="P378" s="76">
        <v>19030</v>
      </c>
      <c r="Q378" s="76">
        <v>12470</v>
      </c>
      <c r="R378" s="76">
        <v>6560</v>
      </c>
      <c r="S378" s="77">
        <f t="shared" si="17"/>
        <v>6.56</v>
      </c>
      <c r="T378" s="76">
        <v>1</v>
      </c>
      <c r="U378" s="76">
        <v>1</v>
      </c>
      <c r="V378" s="76"/>
      <c r="W378" s="76" t="s">
        <v>653</v>
      </c>
      <c r="X378" s="76"/>
      <c r="Y378" s="76" t="s">
        <v>140</v>
      </c>
      <c r="Z378" s="78" t="s">
        <v>27</v>
      </c>
      <c r="AA378" s="78" t="s">
        <v>27</v>
      </c>
    </row>
    <row r="379" spans="1:27" x14ac:dyDescent="0.25">
      <c r="A379" s="2">
        <v>378</v>
      </c>
      <c r="B379" s="2">
        <f t="shared" si="15"/>
        <v>5</v>
      </c>
      <c r="C379" s="2">
        <f t="shared" si="16"/>
        <v>12</v>
      </c>
      <c r="D379" s="76" t="s">
        <v>859</v>
      </c>
      <c r="E379" s="76" t="s">
        <v>860</v>
      </c>
      <c r="F379" s="76">
        <v>5</v>
      </c>
      <c r="G379" s="76">
        <v>51</v>
      </c>
      <c r="H379" s="76" t="s">
        <v>59</v>
      </c>
      <c r="I379" s="76" t="s">
        <v>87</v>
      </c>
      <c r="J379" s="76" t="s">
        <v>23</v>
      </c>
      <c r="K379" s="76">
        <v>2161</v>
      </c>
      <c r="L379" s="76">
        <v>7777</v>
      </c>
      <c r="M379" s="76" t="s">
        <v>24</v>
      </c>
      <c r="N379" s="76" t="s">
        <v>31</v>
      </c>
      <c r="O379" s="76" t="s">
        <v>25</v>
      </c>
      <c r="P379" s="76">
        <v>18360</v>
      </c>
      <c r="Q379" s="76">
        <v>12110</v>
      </c>
      <c r="R379" s="76">
        <v>6250</v>
      </c>
      <c r="S379" s="77">
        <f t="shared" si="17"/>
        <v>6.25</v>
      </c>
      <c r="T379" s="76">
        <v>1</v>
      </c>
      <c r="U379" s="76">
        <v>1</v>
      </c>
      <c r="V379" s="76"/>
      <c r="W379" s="76"/>
      <c r="X379" s="76"/>
      <c r="Y379" s="76" t="s">
        <v>140</v>
      </c>
      <c r="Z379" s="78" t="s">
        <v>27</v>
      </c>
      <c r="AA379" s="78" t="s">
        <v>27</v>
      </c>
    </row>
    <row r="380" spans="1:27" x14ac:dyDescent="0.25">
      <c r="A380" s="2">
        <v>379</v>
      </c>
      <c r="B380" s="2">
        <f t="shared" si="15"/>
        <v>5</v>
      </c>
      <c r="C380" s="2">
        <f t="shared" si="16"/>
        <v>12</v>
      </c>
      <c r="D380" s="76" t="s">
        <v>861</v>
      </c>
      <c r="E380" s="76" t="s">
        <v>862</v>
      </c>
      <c r="F380" s="76">
        <v>64</v>
      </c>
      <c r="G380" s="76">
        <v>216</v>
      </c>
      <c r="H380" s="76" t="s">
        <v>62</v>
      </c>
      <c r="I380" s="76" t="s">
        <v>62</v>
      </c>
      <c r="J380" s="76" t="s">
        <v>23</v>
      </c>
      <c r="K380" s="76">
        <v>2361</v>
      </c>
      <c r="L380" s="76">
        <v>7777</v>
      </c>
      <c r="M380" s="76" t="s">
        <v>24</v>
      </c>
      <c r="N380" s="76" t="s">
        <v>31</v>
      </c>
      <c r="O380" s="76" t="s">
        <v>25</v>
      </c>
      <c r="P380" s="76">
        <v>23200</v>
      </c>
      <c r="Q380" s="76">
        <v>12240</v>
      </c>
      <c r="R380" s="76">
        <v>10960</v>
      </c>
      <c r="S380" s="77">
        <f t="shared" si="17"/>
        <v>10.96</v>
      </c>
      <c r="T380" s="76">
        <v>1</v>
      </c>
      <c r="U380" s="76">
        <v>1</v>
      </c>
      <c r="V380" s="76"/>
      <c r="W380" s="76" t="s">
        <v>863</v>
      </c>
      <c r="X380" s="76"/>
      <c r="Y380" s="76" t="s">
        <v>140</v>
      </c>
      <c r="Z380" s="78" t="s">
        <v>27</v>
      </c>
      <c r="AA380" s="78" t="s">
        <v>27</v>
      </c>
    </row>
    <row r="381" spans="1:27" x14ac:dyDescent="0.25">
      <c r="A381" s="2">
        <v>380</v>
      </c>
      <c r="B381" s="2">
        <f t="shared" si="15"/>
        <v>5</v>
      </c>
      <c r="C381" s="2">
        <f t="shared" si="16"/>
        <v>12</v>
      </c>
      <c r="D381" s="76" t="s">
        <v>864</v>
      </c>
      <c r="E381" s="76" t="s">
        <v>865</v>
      </c>
      <c r="F381" s="76">
        <v>110</v>
      </c>
      <c r="G381" s="76">
        <v>250</v>
      </c>
      <c r="H381" s="76" t="s">
        <v>53</v>
      </c>
      <c r="I381" s="76" t="s">
        <v>53</v>
      </c>
      <c r="J381" s="76" t="s">
        <v>23</v>
      </c>
      <c r="K381" s="76">
        <v>2161</v>
      </c>
      <c r="L381" s="76">
        <v>7777</v>
      </c>
      <c r="M381" s="76" t="s">
        <v>24</v>
      </c>
      <c r="N381" s="76" t="s">
        <v>31</v>
      </c>
      <c r="O381" s="76" t="s">
        <v>25</v>
      </c>
      <c r="P381" s="76">
        <v>20240</v>
      </c>
      <c r="Q381" s="76">
        <v>12410</v>
      </c>
      <c r="R381" s="76">
        <v>7830</v>
      </c>
      <c r="S381" s="77">
        <f t="shared" si="17"/>
        <v>7.83</v>
      </c>
      <c r="T381" s="76">
        <v>1</v>
      </c>
      <c r="U381" s="76">
        <v>1</v>
      </c>
      <c r="V381" s="76"/>
      <c r="W381" s="76" t="s">
        <v>866</v>
      </c>
      <c r="X381" s="76"/>
      <c r="Y381" s="76" t="s">
        <v>26</v>
      </c>
      <c r="Z381" s="78" t="s">
        <v>27</v>
      </c>
      <c r="AA381" s="78" t="s">
        <v>27</v>
      </c>
    </row>
    <row r="382" spans="1:27" x14ac:dyDescent="0.25">
      <c r="A382" s="2">
        <v>381</v>
      </c>
      <c r="B382" s="2">
        <f t="shared" si="15"/>
        <v>5</v>
      </c>
      <c r="C382" s="2">
        <f t="shared" si="16"/>
        <v>12</v>
      </c>
      <c r="D382" s="76" t="s">
        <v>867</v>
      </c>
      <c r="E382" s="76" t="s">
        <v>868</v>
      </c>
      <c r="F382" s="76">
        <v>155</v>
      </c>
      <c r="G382" s="76">
        <v>196</v>
      </c>
      <c r="H382" s="76" t="s">
        <v>38</v>
      </c>
      <c r="I382" s="76" t="s">
        <v>38</v>
      </c>
      <c r="J382" s="76" t="s">
        <v>23</v>
      </c>
      <c r="K382" s="76">
        <v>2361</v>
      </c>
      <c r="L382" s="76">
        <v>7777</v>
      </c>
      <c r="M382" s="76" t="s">
        <v>24</v>
      </c>
      <c r="N382" s="76" t="s">
        <v>31</v>
      </c>
      <c r="O382" s="76" t="s">
        <v>25</v>
      </c>
      <c r="P382" s="76">
        <v>20660</v>
      </c>
      <c r="Q382" s="76">
        <v>12300</v>
      </c>
      <c r="R382" s="76">
        <v>8360</v>
      </c>
      <c r="S382" s="77">
        <f t="shared" si="17"/>
        <v>8.36</v>
      </c>
      <c r="T382" s="76">
        <v>1</v>
      </c>
      <c r="U382" s="76">
        <v>1</v>
      </c>
      <c r="V382" s="76"/>
      <c r="W382" s="76"/>
      <c r="X382" s="76"/>
      <c r="Y382" s="76" t="s">
        <v>140</v>
      </c>
      <c r="Z382" s="78" t="s">
        <v>27</v>
      </c>
      <c r="AA382" s="78" t="s">
        <v>27</v>
      </c>
    </row>
    <row r="383" spans="1:27" x14ac:dyDescent="0.25">
      <c r="A383" s="2">
        <v>382</v>
      </c>
      <c r="B383" s="2">
        <f t="shared" si="15"/>
        <v>5</v>
      </c>
      <c r="C383" s="2">
        <f t="shared" si="16"/>
        <v>12</v>
      </c>
      <c r="D383" s="76" t="s">
        <v>869</v>
      </c>
      <c r="E383" s="76" t="s">
        <v>870</v>
      </c>
      <c r="F383" s="76">
        <v>168</v>
      </c>
      <c r="G383" s="76">
        <v>206</v>
      </c>
      <c r="H383" s="76" t="s">
        <v>125</v>
      </c>
      <c r="I383" s="76">
        <v>1306</v>
      </c>
      <c r="J383" s="76" t="s">
        <v>23</v>
      </c>
      <c r="K383" s="76">
        <v>2361</v>
      </c>
      <c r="L383" s="76">
        <v>7777</v>
      </c>
      <c r="M383" s="76" t="s">
        <v>24</v>
      </c>
      <c r="N383" s="76" t="s">
        <v>31</v>
      </c>
      <c r="O383" s="76" t="s">
        <v>25</v>
      </c>
      <c r="P383" s="76">
        <v>16100</v>
      </c>
      <c r="Q383" s="76">
        <v>12040</v>
      </c>
      <c r="R383" s="76">
        <v>4060</v>
      </c>
      <c r="S383" s="77">
        <f t="shared" si="17"/>
        <v>4.0599999999999996</v>
      </c>
      <c r="T383" s="76">
        <v>1</v>
      </c>
      <c r="U383" s="76">
        <v>1</v>
      </c>
      <c r="V383" s="76"/>
      <c r="W383" s="76"/>
      <c r="X383" s="76"/>
      <c r="Y383" s="76" t="s">
        <v>140</v>
      </c>
      <c r="Z383" s="78" t="s">
        <v>27</v>
      </c>
      <c r="AA383" s="78" t="s">
        <v>27</v>
      </c>
    </row>
    <row r="384" spans="1:27" x14ac:dyDescent="0.25">
      <c r="A384" s="2">
        <v>383</v>
      </c>
      <c r="B384" s="2">
        <f t="shared" si="15"/>
        <v>5</v>
      </c>
      <c r="C384" s="2">
        <f t="shared" si="16"/>
        <v>12</v>
      </c>
      <c r="D384" s="76" t="s">
        <v>871</v>
      </c>
      <c r="E384" s="76" t="s">
        <v>872</v>
      </c>
      <c r="F384" s="76">
        <v>179</v>
      </c>
      <c r="G384" s="76">
        <v>151</v>
      </c>
      <c r="H384" s="76" t="s">
        <v>49</v>
      </c>
      <c r="I384" s="76" t="s">
        <v>49</v>
      </c>
      <c r="J384" s="76" t="s">
        <v>23</v>
      </c>
      <c r="K384" s="76">
        <v>2361</v>
      </c>
      <c r="L384" s="76">
        <v>7777</v>
      </c>
      <c r="M384" s="76" t="s">
        <v>24</v>
      </c>
      <c r="N384" s="76" t="s">
        <v>31</v>
      </c>
      <c r="O384" s="76" t="s">
        <v>43</v>
      </c>
      <c r="P384" s="76">
        <v>18160</v>
      </c>
      <c r="Q384" s="76">
        <v>12940</v>
      </c>
      <c r="R384" s="76">
        <v>5220</v>
      </c>
      <c r="S384" s="77">
        <f t="shared" si="17"/>
        <v>5.22</v>
      </c>
      <c r="T384" s="76">
        <v>1</v>
      </c>
      <c r="U384" s="76">
        <v>1</v>
      </c>
      <c r="V384" s="76"/>
      <c r="W384" s="76"/>
      <c r="X384" s="76"/>
      <c r="Y384" s="76"/>
      <c r="Z384" s="78" t="s">
        <v>27</v>
      </c>
      <c r="AA384" s="78" t="s">
        <v>27</v>
      </c>
    </row>
    <row r="385" spans="1:27" x14ac:dyDescent="0.25">
      <c r="A385" s="2">
        <v>384</v>
      </c>
      <c r="B385" s="2">
        <f t="shared" si="15"/>
        <v>5</v>
      </c>
      <c r="C385" s="2">
        <f t="shared" si="16"/>
        <v>12</v>
      </c>
      <c r="D385" s="76" t="s">
        <v>873</v>
      </c>
      <c r="E385" s="76" t="s">
        <v>874</v>
      </c>
      <c r="F385" s="76">
        <v>196</v>
      </c>
      <c r="G385" s="76">
        <v>328</v>
      </c>
      <c r="H385" s="76" t="s">
        <v>70</v>
      </c>
      <c r="I385" s="76" t="s">
        <v>70</v>
      </c>
      <c r="J385" s="76" t="s">
        <v>23</v>
      </c>
      <c r="K385" s="76">
        <v>2361</v>
      </c>
      <c r="L385" s="76">
        <v>7777</v>
      </c>
      <c r="M385" s="76" t="s">
        <v>24</v>
      </c>
      <c r="N385" s="76" t="s">
        <v>31</v>
      </c>
      <c r="O385" s="76" t="s">
        <v>25</v>
      </c>
      <c r="P385" s="76">
        <v>17700</v>
      </c>
      <c r="Q385" s="76">
        <v>10340</v>
      </c>
      <c r="R385" s="76">
        <v>7360</v>
      </c>
      <c r="S385" s="77">
        <f t="shared" si="17"/>
        <v>7.36</v>
      </c>
      <c r="T385" s="76">
        <v>1</v>
      </c>
      <c r="U385" s="76">
        <v>1</v>
      </c>
      <c r="V385" s="76"/>
      <c r="W385" s="76" t="s">
        <v>606</v>
      </c>
      <c r="X385" s="76"/>
      <c r="Y385" s="76"/>
      <c r="Z385" s="78" t="s">
        <v>27</v>
      </c>
      <c r="AA385" s="78" t="s">
        <v>27</v>
      </c>
    </row>
    <row r="386" spans="1:27" x14ac:dyDescent="0.25">
      <c r="A386" s="2">
        <v>385</v>
      </c>
      <c r="B386" s="2">
        <f t="shared" si="15"/>
        <v>5</v>
      </c>
      <c r="C386" s="2">
        <f t="shared" si="16"/>
        <v>12</v>
      </c>
      <c r="D386" s="76" t="s">
        <v>875</v>
      </c>
      <c r="E386" s="76" t="s">
        <v>876</v>
      </c>
      <c r="F386" s="76">
        <v>205</v>
      </c>
      <c r="G386" s="76">
        <v>246</v>
      </c>
      <c r="H386" s="76" t="s">
        <v>42</v>
      </c>
      <c r="I386" s="76" t="s">
        <v>42</v>
      </c>
      <c r="J386" s="76" t="s">
        <v>23</v>
      </c>
      <c r="K386" s="76">
        <v>2361</v>
      </c>
      <c r="L386" s="76">
        <v>7777</v>
      </c>
      <c r="M386" s="76" t="s">
        <v>24</v>
      </c>
      <c r="N386" s="76" t="s">
        <v>31</v>
      </c>
      <c r="O386" s="76" t="s">
        <v>25</v>
      </c>
      <c r="P386" s="76">
        <v>20100</v>
      </c>
      <c r="Q386" s="76">
        <v>12380</v>
      </c>
      <c r="R386" s="76">
        <v>7720</v>
      </c>
      <c r="S386" s="77">
        <f t="shared" si="17"/>
        <v>7.72</v>
      </c>
      <c r="T386" s="76">
        <v>1</v>
      </c>
      <c r="U386" s="76">
        <v>1</v>
      </c>
      <c r="V386" s="76" t="s">
        <v>790</v>
      </c>
      <c r="W386" s="76" t="s">
        <v>83</v>
      </c>
      <c r="X386" s="76"/>
      <c r="Y386" s="76" t="s">
        <v>550</v>
      </c>
      <c r="Z386" s="78" t="s">
        <v>27</v>
      </c>
      <c r="AA386" s="78" t="s">
        <v>27</v>
      </c>
    </row>
    <row r="387" spans="1:27" x14ac:dyDescent="0.25">
      <c r="A387" s="2">
        <v>386</v>
      </c>
      <c r="B387" s="2">
        <f t="shared" ref="B387:B450" si="18">MONTH(D387)</f>
        <v>5</v>
      </c>
      <c r="C387" s="2">
        <f t="shared" ref="C387:C450" si="19">DAY(D387)</f>
        <v>12</v>
      </c>
      <c r="D387" s="76" t="s">
        <v>877</v>
      </c>
      <c r="E387" s="76" t="s">
        <v>878</v>
      </c>
      <c r="F387" s="76">
        <v>227</v>
      </c>
      <c r="G387" s="76">
        <v>281</v>
      </c>
      <c r="H387" s="76" t="s">
        <v>59</v>
      </c>
      <c r="I387" s="76" t="s">
        <v>87</v>
      </c>
      <c r="J387" s="76" t="s">
        <v>23</v>
      </c>
      <c r="K387" s="76">
        <v>2361</v>
      </c>
      <c r="L387" s="76">
        <v>7777</v>
      </c>
      <c r="M387" s="76" t="s">
        <v>24</v>
      </c>
      <c r="N387" s="76" t="s">
        <v>31</v>
      </c>
      <c r="O387" s="76" t="s">
        <v>25</v>
      </c>
      <c r="P387" s="76">
        <v>26090</v>
      </c>
      <c r="Q387" s="76">
        <v>12080</v>
      </c>
      <c r="R387" s="76">
        <v>14010</v>
      </c>
      <c r="S387" s="77">
        <f t="shared" ref="S387:S450" si="20">R387/1000</f>
        <v>14.01</v>
      </c>
      <c r="T387" s="76">
        <v>1</v>
      </c>
      <c r="U387" s="76">
        <v>1</v>
      </c>
      <c r="V387" s="76"/>
      <c r="W387" s="76"/>
      <c r="X387" s="76"/>
      <c r="Y387" s="76"/>
      <c r="Z387" s="78" t="s">
        <v>27</v>
      </c>
      <c r="AA387" s="78" t="s">
        <v>27</v>
      </c>
    </row>
    <row r="388" spans="1:27" x14ac:dyDescent="0.25">
      <c r="A388" s="2">
        <v>387</v>
      </c>
      <c r="B388" s="2">
        <f t="shared" si="18"/>
        <v>5</v>
      </c>
      <c r="C388" s="2">
        <f t="shared" si="19"/>
        <v>12</v>
      </c>
      <c r="D388" s="76" t="s">
        <v>879</v>
      </c>
      <c r="E388" s="76" t="s">
        <v>880</v>
      </c>
      <c r="F388" s="76">
        <v>237</v>
      </c>
      <c r="G388" s="76">
        <v>278</v>
      </c>
      <c r="H388" s="76" t="s">
        <v>56</v>
      </c>
      <c r="I388" s="76">
        <v>1305</v>
      </c>
      <c r="J388" s="76" t="s">
        <v>23</v>
      </c>
      <c r="K388" s="76">
        <v>2361</v>
      </c>
      <c r="L388" s="76">
        <v>7777</v>
      </c>
      <c r="M388" s="76" t="s">
        <v>24</v>
      </c>
      <c r="N388" s="76" t="s">
        <v>31</v>
      </c>
      <c r="O388" s="76" t="s">
        <v>25</v>
      </c>
      <c r="P388" s="76">
        <v>19030</v>
      </c>
      <c r="Q388" s="76">
        <v>12310</v>
      </c>
      <c r="R388" s="76">
        <v>6720</v>
      </c>
      <c r="S388" s="77">
        <f t="shared" si="20"/>
        <v>6.72</v>
      </c>
      <c r="T388" s="76">
        <v>1</v>
      </c>
      <c r="U388" s="76">
        <v>1</v>
      </c>
      <c r="V388" s="76"/>
      <c r="W388" s="76"/>
      <c r="X388" s="76"/>
      <c r="Y388" s="76" t="s">
        <v>140</v>
      </c>
      <c r="Z388" s="78" t="s">
        <v>27</v>
      </c>
      <c r="AA388" s="78" t="s">
        <v>27</v>
      </c>
    </row>
    <row r="389" spans="1:27" x14ac:dyDescent="0.25">
      <c r="A389" s="2">
        <v>388</v>
      </c>
      <c r="B389" s="2">
        <f t="shared" si="18"/>
        <v>5</v>
      </c>
      <c r="C389" s="2">
        <f t="shared" si="19"/>
        <v>12</v>
      </c>
      <c r="D389" s="76" t="s">
        <v>881</v>
      </c>
      <c r="E389" s="76" t="s">
        <v>882</v>
      </c>
      <c r="F389" s="76">
        <v>265</v>
      </c>
      <c r="G389" s="76">
        <v>306</v>
      </c>
      <c r="H389" s="76" t="s">
        <v>46</v>
      </c>
      <c r="I389" s="76" t="s">
        <v>46</v>
      </c>
      <c r="J389" s="76" t="s">
        <v>23</v>
      </c>
      <c r="K389" s="76">
        <v>2361</v>
      </c>
      <c r="L389" s="76">
        <v>7777</v>
      </c>
      <c r="M389" s="76" t="s">
        <v>24</v>
      </c>
      <c r="N389" s="76" t="s">
        <v>31</v>
      </c>
      <c r="O389" s="76" t="s">
        <v>25</v>
      </c>
      <c r="P389" s="76">
        <v>21250</v>
      </c>
      <c r="Q389" s="76">
        <v>12240</v>
      </c>
      <c r="R389" s="76">
        <v>9010</v>
      </c>
      <c r="S389" s="77">
        <f t="shared" si="20"/>
        <v>9.01</v>
      </c>
      <c r="T389" s="76">
        <v>1</v>
      </c>
      <c r="U389" s="76">
        <v>1</v>
      </c>
      <c r="V389" s="76"/>
      <c r="W389" s="76"/>
      <c r="X389" s="76"/>
      <c r="Y389" s="76"/>
      <c r="Z389" s="78" t="s">
        <v>27</v>
      </c>
      <c r="AA389" s="78" t="s">
        <v>27</v>
      </c>
    </row>
    <row r="390" spans="1:27" x14ac:dyDescent="0.25">
      <c r="A390" s="2">
        <v>389</v>
      </c>
      <c r="B390" s="2">
        <f t="shared" si="18"/>
        <v>5</v>
      </c>
      <c r="C390" s="2">
        <f t="shared" si="19"/>
        <v>12</v>
      </c>
      <c r="D390" s="76" t="s">
        <v>883</v>
      </c>
      <c r="E390" s="76" t="s">
        <v>884</v>
      </c>
      <c r="F390" s="76">
        <v>273</v>
      </c>
      <c r="G390" s="76">
        <v>271</v>
      </c>
      <c r="H390" s="76" t="s">
        <v>35</v>
      </c>
      <c r="I390" s="76" t="s">
        <v>35</v>
      </c>
      <c r="J390" s="76" t="s">
        <v>23</v>
      </c>
      <c r="K390" s="76">
        <v>2161</v>
      </c>
      <c r="L390" s="76">
        <v>7777</v>
      </c>
      <c r="M390" s="76" t="s">
        <v>24</v>
      </c>
      <c r="N390" s="76" t="s">
        <v>31</v>
      </c>
      <c r="O390" s="76" t="s">
        <v>43</v>
      </c>
      <c r="P390" s="76">
        <v>32990</v>
      </c>
      <c r="Q390" s="76">
        <v>13090</v>
      </c>
      <c r="R390" s="76">
        <v>19900</v>
      </c>
      <c r="S390" s="77">
        <f t="shared" si="20"/>
        <v>19.899999999999999</v>
      </c>
      <c r="T390" s="76">
        <v>1</v>
      </c>
      <c r="U390" s="76">
        <v>1</v>
      </c>
      <c r="V390" s="76" t="s">
        <v>98</v>
      </c>
      <c r="W390" s="76"/>
      <c r="X390" s="76"/>
      <c r="Y390" s="76"/>
      <c r="Z390" s="78" t="s">
        <v>27</v>
      </c>
      <c r="AA390" s="78" t="s">
        <v>27</v>
      </c>
    </row>
    <row r="391" spans="1:27" x14ac:dyDescent="0.25">
      <c r="A391" s="2">
        <v>390</v>
      </c>
      <c r="B391" s="2">
        <f t="shared" si="18"/>
        <v>5</v>
      </c>
      <c r="C391" s="2">
        <f t="shared" si="19"/>
        <v>12</v>
      </c>
      <c r="D391" s="76" t="s">
        <v>885</v>
      </c>
      <c r="E391" s="76" t="s">
        <v>886</v>
      </c>
      <c r="F391" s="76">
        <v>285</v>
      </c>
      <c r="G391" s="76">
        <v>326</v>
      </c>
      <c r="H391" s="76" t="s">
        <v>110</v>
      </c>
      <c r="I391" s="76" t="s">
        <v>110</v>
      </c>
      <c r="J391" s="76" t="s">
        <v>23</v>
      </c>
      <c r="K391" s="76">
        <v>2161</v>
      </c>
      <c r="L391" s="76">
        <v>7777</v>
      </c>
      <c r="M391" s="76" t="s">
        <v>24</v>
      </c>
      <c r="N391" s="76" t="s">
        <v>31</v>
      </c>
      <c r="O391" s="76" t="s">
        <v>25</v>
      </c>
      <c r="P391" s="76">
        <v>15420</v>
      </c>
      <c r="Q391" s="76">
        <v>10660</v>
      </c>
      <c r="R391" s="76">
        <v>4760</v>
      </c>
      <c r="S391" s="77">
        <f t="shared" si="20"/>
        <v>4.76</v>
      </c>
      <c r="T391" s="76">
        <v>1</v>
      </c>
      <c r="U391" s="76">
        <v>1</v>
      </c>
      <c r="V391" s="76"/>
      <c r="W391" s="76"/>
      <c r="X391" s="76"/>
      <c r="Y391" s="76"/>
      <c r="Z391" s="78" t="s">
        <v>27</v>
      </c>
      <c r="AA391" s="78" t="s">
        <v>27</v>
      </c>
    </row>
    <row r="392" spans="1:27" x14ac:dyDescent="0.25">
      <c r="A392" s="2">
        <v>391</v>
      </c>
      <c r="B392" s="2">
        <f t="shared" si="18"/>
        <v>5</v>
      </c>
      <c r="C392" s="2">
        <f t="shared" si="19"/>
        <v>12</v>
      </c>
      <c r="D392" s="76" t="s">
        <v>887</v>
      </c>
      <c r="E392" s="76" t="s">
        <v>888</v>
      </c>
      <c r="F392" s="76">
        <v>311</v>
      </c>
      <c r="G392" s="76">
        <v>352</v>
      </c>
      <c r="H392" s="76" t="s">
        <v>62</v>
      </c>
      <c r="I392" s="76" t="s">
        <v>62</v>
      </c>
      <c r="J392" s="76" t="s">
        <v>23</v>
      </c>
      <c r="K392" s="76">
        <v>2161</v>
      </c>
      <c r="L392" s="76">
        <v>7777</v>
      </c>
      <c r="M392" s="76" t="s">
        <v>24</v>
      </c>
      <c r="N392" s="76" t="s">
        <v>31</v>
      </c>
      <c r="O392" s="76" t="s">
        <v>25</v>
      </c>
      <c r="P392" s="76">
        <v>28410</v>
      </c>
      <c r="Q392" s="76">
        <v>12440</v>
      </c>
      <c r="R392" s="76">
        <v>15970</v>
      </c>
      <c r="S392" s="77">
        <f t="shared" si="20"/>
        <v>15.97</v>
      </c>
      <c r="T392" s="76">
        <v>1</v>
      </c>
      <c r="U392" s="76">
        <v>1</v>
      </c>
      <c r="V392" s="76"/>
      <c r="W392" s="76"/>
      <c r="X392" s="76"/>
      <c r="Y392" s="76"/>
      <c r="Z392" s="78" t="s">
        <v>27</v>
      </c>
      <c r="AA392" s="78" t="s">
        <v>27</v>
      </c>
    </row>
    <row r="393" spans="1:27" x14ac:dyDescent="0.25">
      <c r="A393" s="2">
        <v>392</v>
      </c>
      <c r="B393" s="2">
        <f t="shared" si="18"/>
        <v>5</v>
      </c>
      <c r="C393" s="2">
        <f t="shared" si="19"/>
        <v>12</v>
      </c>
      <c r="D393" s="76" t="s">
        <v>889</v>
      </c>
      <c r="E393" s="76" t="s">
        <v>890</v>
      </c>
      <c r="F393" s="76">
        <v>346</v>
      </c>
      <c r="G393" s="76">
        <v>395</v>
      </c>
      <c r="H393" s="76" t="s">
        <v>42</v>
      </c>
      <c r="I393" s="76" t="s">
        <v>42</v>
      </c>
      <c r="J393" s="76" t="s">
        <v>23</v>
      </c>
      <c r="K393" s="76">
        <v>2161</v>
      </c>
      <c r="L393" s="76">
        <v>7777</v>
      </c>
      <c r="M393" s="76" t="s">
        <v>24</v>
      </c>
      <c r="N393" s="76" t="s">
        <v>31</v>
      </c>
      <c r="O393" s="76" t="s">
        <v>25</v>
      </c>
      <c r="P393" s="76">
        <v>28560</v>
      </c>
      <c r="Q393" s="76">
        <v>12160</v>
      </c>
      <c r="R393" s="76">
        <v>16400</v>
      </c>
      <c r="S393" s="77">
        <f t="shared" si="20"/>
        <v>16.399999999999999</v>
      </c>
      <c r="T393" s="76">
        <v>1</v>
      </c>
      <c r="U393" s="76">
        <v>1</v>
      </c>
      <c r="V393" s="76"/>
      <c r="W393" s="76"/>
      <c r="X393" s="76"/>
      <c r="Y393" s="76"/>
      <c r="Z393" s="78" t="s">
        <v>27</v>
      </c>
      <c r="AA393" s="78" t="s">
        <v>27</v>
      </c>
    </row>
    <row r="394" spans="1:27" x14ac:dyDescent="0.25">
      <c r="A394" s="2">
        <v>393</v>
      </c>
      <c r="B394" s="2">
        <f t="shared" si="18"/>
        <v>5</v>
      </c>
      <c r="C394" s="2">
        <f t="shared" si="19"/>
        <v>12</v>
      </c>
      <c r="D394" s="76" t="s">
        <v>891</v>
      </c>
      <c r="E394" s="76" t="s">
        <v>892</v>
      </c>
      <c r="F394" s="76">
        <v>354</v>
      </c>
      <c r="G394" s="76">
        <v>385</v>
      </c>
      <c r="H394" s="76" t="s">
        <v>111</v>
      </c>
      <c r="I394" s="76">
        <v>1307</v>
      </c>
      <c r="J394" s="76" t="s">
        <v>23</v>
      </c>
      <c r="K394" s="76">
        <v>2161</v>
      </c>
      <c r="L394" s="76">
        <v>7777</v>
      </c>
      <c r="M394" s="76" t="s">
        <v>24</v>
      </c>
      <c r="N394" s="76" t="s">
        <v>31</v>
      </c>
      <c r="O394" s="76" t="s">
        <v>43</v>
      </c>
      <c r="P394" s="76">
        <v>18490</v>
      </c>
      <c r="Q394" s="76">
        <v>12580</v>
      </c>
      <c r="R394" s="76">
        <v>5910</v>
      </c>
      <c r="S394" s="77">
        <f t="shared" si="20"/>
        <v>5.91</v>
      </c>
      <c r="T394" s="76">
        <v>1</v>
      </c>
      <c r="U394" s="76">
        <v>1</v>
      </c>
      <c r="V394" s="76"/>
      <c r="W394" s="76"/>
      <c r="X394" s="76"/>
      <c r="Y394" s="76"/>
      <c r="Z394" s="78" t="s">
        <v>27</v>
      </c>
      <c r="AA394" s="78" t="s">
        <v>27</v>
      </c>
    </row>
    <row r="395" spans="1:27" x14ac:dyDescent="0.25">
      <c r="A395" s="2">
        <v>394</v>
      </c>
      <c r="B395" s="2">
        <f t="shared" si="18"/>
        <v>5</v>
      </c>
      <c r="C395" s="2">
        <f t="shared" si="19"/>
        <v>12</v>
      </c>
      <c r="D395" s="76" t="s">
        <v>893</v>
      </c>
      <c r="E395" s="76" t="s">
        <v>894</v>
      </c>
      <c r="F395" s="76">
        <v>387</v>
      </c>
      <c r="G395" s="76">
        <v>433</v>
      </c>
      <c r="H395" s="76" t="s">
        <v>35</v>
      </c>
      <c r="I395" s="76" t="s">
        <v>35</v>
      </c>
      <c r="J395" s="76" t="s">
        <v>23</v>
      </c>
      <c r="K395" s="76">
        <v>2161</v>
      </c>
      <c r="L395" s="76">
        <v>7777</v>
      </c>
      <c r="M395" s="76" t="s">
        <v>24</v>
      </c>
      <c r="N395" s="76" t="s">
        <v>31</v>
      </c>
      <c r="O395" s="76" t="s">
        <v>25</v>
      </c>
      <c r="P395" s="76">
        <v>24560</v>
      </c>
      <c r="Q395" s="76">
        <v>12970</v>
      </c>
      <c r="R395" s="76">
        <v>11590</v>
      </c>
      <c r="S395" s="77">
        <f t="shared" si="20"/>
        <v>11.59</v>
      </c>
      <c r="T395" s="76">
        <v>1</v>
      </c>
      <c r="U395" s="76">
        <v>1</v>
      </c>
      <c r="V395" s="76"/>
      <c r="W395" s="76"/>
      <c r="X395" s="76"/>
      <c r="Y395" s="76"/>
      <c r="Z395" s="78" t="s">
        <v>27</v>
      </c>
      <c r="AA395" s="78" t="s">
        <v>27</v>
      </c>
    </row>
    <row r="396" spans="1:27" x14ac:dyDescent="0.25">
      <c r="A396" s="2">
        <v>395</v>
      </c>
      <c r="B396" s="2">
        <f t="shared" si="18"/>
        <v>5</v>
      </c>
      <c r="C396" s="2">
        <f t="shared" si="19"/>
        <v>12</v>
      </c>
      <c r="D396" s="76" t="s">
        <v>895</v>
      </c>
      <c r="E396" s="76" t="s">
        <v>896</v>
      </c>
      <c r="F396" s="76">
        <v>418</v>
      </c>
      <c r="G396" s="76">
        <v>439</v>
      </c>
      <c r="H396" s="76" t="s">
        <v>95</v>
      </c>
      <c r="I396" s="76" t="s">
        <v>95</v>
      </c>
      <c r="J396" s="76" t="s">
        <v>23</v>
      </c>
      <c r="K396" s="76">
        <v>2161</v>
      </c>
      <c r="L396" s="76">
        <v>7777</v>
      </c>
      <c r="M396" s="76" t="s">
        <v>24</v>
      </c>
      <c r="N396" s="76" t="s">
        <v>31</v>
      </c>
      <c r="O396" s="76" t="s">
        <v>43</v>
      </c>
      <c r="P396" s="76">
        <v>17050</v>
      </c>
      <c r="Q396" s="76">
        <v>11840</v>
      </c>
      <c r="R396" s="76">
        <v>5210</v>
      </c>
      <c r="S396" s="77">
        <f t="shared" si="20"/>
        <v>5.21</v>
      </c>
      <c r="T396" s="76">
        <v>1</v>
      </c>
      <c r="U396" s="76">
        <v>1</v>
      </c>
      <c r="V396" s="76"/>
      <c r="W396" s="76"/>
      <c r="X396" s="76"/>
      <c r="Y396" s="76"/>
      <c r="Z396" s="78" t="s">
        <v>27</v>
      </c>
      <c r="AA396" s="78" t="s">
        <v>27</v>
      </c>
    </row>
    <row r="397" spans="1:27" x14ac:dyDescent="0.25">
      <c r="A397" s="2">
        <v>396</v>
      </c>
      <c r="B397" s="2">
        <f t="shared" si="18"/>
        <v>5</v>
      </c>
      <c r="C397" s="2">
        <f t="shared" si="19"/>
        <v>12</v>
      </c>
      <c r="D397" s="76" t="s">
        <v>897</v>
      </c>
      <c r="E397" s="76" t="s">
        <v>898</v>
      </c>
      <c r="F397" s="76">
        <v>420</v>
      </c>
      <c r="G397" s="76">
        <v>459</v>
      </c>
      <c r="H397" s="76" t="s">
        <v>39</v>
      </c>
      <c r="I397" s="76">
        <v>1308</v>
      </c>
      <c r="J397" s="76" t="s">
        <v>23</v>
      </c>
      <c r="K397" s="76">
        <v>2161</v>
      </c>
      <c r="L397" s="76">
        <v>7777</v>
      </c>
      <c r="M397" s="76" t="s">
        <v>24</v>
      </c>
      <c r="N397" s="76" t="s">
        <v>31</v>
      </c>
      <c r="O397" s="76" t="s">
        <v>25</v>
      </c>
      <c r="P397" s="76">
        <v>21150</v>
      </c>
      <c r="Q397" s="76">
        <v>12120</v>
      </c>
      <c r="R397" s="76">
        <v>9030</v>
      </c>
      <c r="S397" s="77">
        <f t="shared" si="20"/>
        <v>9.0299999999999994</v>
      </c>
      <c r="T397" s="76">
        <v>1</v>
      </c>
      <c r="U397" s="76">
        <v>1</v>
      </c>
      <c r="V397" s="76"/>
      <c r="W397" s="76"/>
      <c r="X397" s="76"/>
      <c r="Y397" s="76"/>
      <c r="Z397" s="78" t="s">
        <v>27</v>
      </c>
      <c r="AA397" s="78" t="s">
        <v>27</v>
      </c>
    </row>
    <row r="398" spans="1:27" x14ac:dyDescent="0.25">
      <c r="A398" s="2">
        <v>397</v>
      </c>
      <c r="B398" s="2">
        <f t="shared" si="18"/>
        <v>5</v>
      </c>
      <c r="C398" s="2">
        <f t="shared" si="19"/>
        <v>12</v>
      </c>
      <c r="D398" s="76" t="s">
        <v>899</v>
      </c>
      <c r="E398" s="76" t="s">
        <v>900</v>
      </c>
      <c r="F398" s="76">
        <v>435</v>
      </c>
      <c r="G398" s="76">
        <v>474</v>
      </c>
      <c r="H398" s="76" t="s">
        <v>46</v>
      </c>
      <c r="I398" s="76" t="s">
        <v>46</v>
      </c>
      <c r="J398" s="76" t="s">
        <v>23</v>
      </c>
      <c r="K398" s="76">
        <v>2161</v>
      </c>
      <c r="L398" s="76">
        <v>7777</v>
      </c>
      <c r="M398" s="76" t="s">
        <v>24</v>
      </c>
      <c r="N398" s="76" t="s">
        <v>31</v>
      </c>
      <c r="O398" s="76" t="s">
        <v>25</v>
      </c>
      <c r="P398" s="76">
        <v>24820</v>
      </c>
      <c r="Q398" s="76">
        <v>12210</v>
      </c>
      <c r="R398" s="76">
        <v>12610</v>
      </c>
      <c r="S398" s="77">
        <f t="shared" si="20"/>
        <v>12.61</v>
      </c>
      <c r="T398" s="76">
        <v>1</v>
      </c>
      <c r="U398" s="76">
        <v>1</v>
      </c>
      <c r="V398" s="76"/>
      <c r="W398" s="76"/>
      <c r="X398" s="76"/>
      <c r="Y398" s="76"/>
      <c r="Z398" s="78" t="s">
        <v>27</v>
      </c>
      <c r="AA398" s="78" t="s">
        <v>27</v>
      </c>
    </row>
    <row r="399" spans="1:27" x14ac:dyDescent="0.25">
      <c r="A399" s="2">
        <v>398</v>
      </c>
      <c r="B399" s="2">
        <f t="shared" si="18"/>
        <v>5</v>
      </c>
      <c r="C399" s="2">
        <f t="shared" si="19"/>
        <v>12</v>
      </c>
      <c r="D399" s="76" t="s">
        <v>901</v>
      </c>
      <c r="E399" s="76" t="s">
        <v>902</v>
      </c>
      <c r="F399" s="76">
        <v>458</v>
      </c>
      <c r="G399" s="76">
        <v>499</v>
      </c>
      <c r="H399" s="76" t="s">
        <v>76</v>
      </c>
      <c r="I399" s="76" t="s">
        <v>76</v>
      </c>
      <c r="J399" s="76" t="s">
        <v>23</v>
      </c>
      <c r="K399" s="76">
        <v>2161</v>
      </c>
      <c r="L399" s="76">
        <v>7777</v>
      </c>
      <c r="M399" s="76" t="s">
        <v>24</v>
      </c>
      <c r="N399" s="76" t="s">
        <v>31</v>
      </c>
      <c r="O399" s="76" t="s">
        <v>25</v>
      </c>
      <c r="P399" s="76">
        <v>25500</v>
      </c>
      <c r="Q399" s="76">
        <v>12270</v>
      </c>
      <c r="R399" s="76">
        <v>13230</v>
      </c>
      <c r="S399" s="77">
        <f t="shared" si="20"/>
        <v>13.23</v>
      </c>
      <c r="T399" s="76">
        <v>1</v>
      </c>
      <c r="U399" s="76">
        <v>1</v>
      </c>
      <c r="V399" s="76"/>
      <c r="W399" s="76"/>
      <c r="X399" s="76"/>
      <c r="Y399" s="76"/>
      <c r="Z399" s="78" t="s">
        <v>27</v>
      </c>
      <c r="AA399" s="78" t="s">
        <v>27</v>
      </c>
    </row>
    <row r="400" spans="1:27" x14ac:dyDescent="0.25">
      <c r="A400" s="2">
        <v>399</v>
      </c>
      <c r="B400" s="2">
        <f t="shared" si="18"/>
        <v>5</v>
      </c>
      <c r="C400" s="2">
        <f t="shared" si="19"/>
        <v>12</v>
      </c>
      <c r="D400" s="76" t="s">
        <v>903</v>
      </c>
      <c r="E400" s="76" t="s">
        <v>904</v>
      </c>
      <c r="F400" s="76">
        <v>466</v>
      </c>
      <c r="G400" s="76">
        <v>513</v>
      </c>
      <c r="H400" s="76" t="s">
        <v>125</v>
      </c>
      <c r="I400" s="76">
        <v>1306</v>
      </c>
      <c r="J400" s="76" t="s">
        <v>23</v>
      </c>
      <c r="K400" s="76">
        <v>2161</v>
      </c>
      <c r="L400" s="76">
        <v>7777</v>
      </c>
      <c r="M400" s="76" t="s">
        <v>24</v>
      </c>
      <c r="N400" s="76" t="s">
        <v>31</v>
      </c>
      <c r="O400" s="76" t="s">
        <v>25</v>
      </c>
      <c r="P400" s="76">
        <v>16130</v>
      </c>
      <c r="Q400" s="76">
        <v>12120</v>
      </c>
      <c r="R400" s="76">
        <v>4010</v>
      </c>
      <c r="S400" s="77">
        <f t="shared" si="20"/>
        <v>4.01</v>
      </c>
      <c r="T400" s="76">
        <v>1</v>
      </c>
      <c r="U400" s="76">
        <v>1</v>
      </c>
      <c r="V400" s="76"/>
      <c r="W400" s="76"/>
      <c r="X400" s="76"/>
      <c r="Y400" s="76"/>
      <c r="Z400" s="78" t="s">
        <v>27</v>
      </c>
      <c r="AA400" s="78" t="s">
        <v>27</v>
      </c>
    </row>
    <row r="401" spans="1:27" x14ac:dyDescent="0.25">
      <c r="A401" s="2">
        <v>400</v>
      </c>
      <c r="B401" s="2">
        <f t="shared" si="18"/>
        <v>5</v>
      </c>
      <c r="C401" s="2">
        <f t="shared" si="19"/>
        <v>12</v>
      </c>
      <c r="D401" s="76" t="s">
        <v>905</v>
      </c>
      <c r="E401" s="76" t="s">
        <v>906</v>
      </c>
      <c r="F401" s="76">
        <v>497</v>
      </c>
      <c r="G401" s="76">
        <v>540</v>
      </c>
      <c r="H401" s="76" t="s">
        <v>49</v>
      </c>
      <c r="I401" s="76" t="s">
        <v>49</v>
      </c>
      <c r="J401" s="76" t="s">
        <v>23</v>
      </c>
      <c r="K401" s="76">
        <v>2161</v>
      </c>
      <c r="L401" s="76">
        <v>7777</v>
      </c>
      <c r="M401" s="76" t="s">
        <v>24</v>
      </c>
      <c r="N401" s="76" t="s">
        <v>31</v>
      </c>
      <c r="O401" s="76" t="s">
        <v>25</v>
      </c>
      <c r="P401" s="76">
        <v>26190</v>
      </c>
      <c r="Q401" s="76">
        <v>12880</v>
      </c>
      <c r="R401" s="76">
        <v>13310</v>
      </c>
      <c r="S401" s="77">
        <f t="shared" si="20"/>
        <v>13.31</v>
      </c>
      <c r="T401" s="76">
        <v>1</v>
      </c>
      <c r="U401" s="76">
        <v>1</v>
      </c>
      <c r="V401" s="76"/>
      <c r="W401" s="76"/>
      <c r="X401" s="76"/>
      <c r="Y401" s="76"/>
      <c r="Z401" s="78" t="s">
        <v>27</v>
      </c>
      <c r="AA401" s="78" t="s">
        <v>27</v>
      </c>
    </row>
    <row r="402" spans="1:27" x14ac:dyDescent="0.25">
      <c r="A402" s="2">
        <v>401</v>
      </c>
      <c r="B402" s="2">
        <f t="shared" si="18"/>
        <v>5</v>
      </c>
      <c r="C402" s="2">
        <f t="shared" si="19"/>
        <v>12</v>
      </c>
      <c r="D402" s="76" t="s">
        <v>907</v>
      </c>
      <c r="E402" s="76" t="s">
        <v>908</v>
      </c>
      <c r="F402" s="76">
        <v>557</v>
      </c>
      <c r="G402" s="76">
        <v>603</v>
      </c>
      <c r="H402" s="76" t="s">
        <v>59</v>
      </c>
      <c r="I402" s="76" t="s">
        <v>87</v>
      </c>
      <c r="J402" s="76" t="s">
        <v>23</v>
      </c>
      <c r="K402" s="76">
        <v>2361</v>
      </c>
      <c r="L402" s="76">
        <v>7777</v>
      </c>
      <c r="M402" s="76" t="s">
        <v>24</v>
      </c>
      <c r="N402" s="76" t="s">
        <v>31</v>
      </c>
      <c r="O402" s="76" t="s">
        <v>25</v>
      </c>
      <c r="P402" s="76">
        <v>22200</v>
      </c>
      <c r="Q402" s="76">
        <v>11960</v>
      </c>
      <c r="R402" s="76">
        <v>10240</v>
      </c>
      <c r="S402" s="77">
        <f t="shared" si="20"/>
        <v>10.24</v>
      </c>
      <c r="T402" s="76">
        <v>1</v>
      </c>
      <c r="U402" s="76">
        <v>1</v>
      </c>
      <c r="V402" s="76"/>
      <c r="W402" s="76"/>
      <c r="X402" s="76"/>
      <c r="Y402" s="76"/>
      <c r="Z402" s="78" t="s">
        <v>27</v>
      </c>
      <c r="AA402" s="78" t="s">
        <v>27</v>
      </c>
    </row>
    <row r="403" spans="1:27" x14ac:dyDescent="0.25">
      <c r="A403" s="2">
        <v>402</v>
      </c>
      <c r="B403" s="2">
        <f t="shared" si="18"/>
        <v>5</v>
      </c>
      <c r="C403" s="2">
        <f t="shared" si="19"/>
        <v>12</v>
      </c>
      <c r="D403" s="76" t="s">
        <v>909</v>
      </c>
      <c r="E403" s="76" t="s">
        <v>910</v>
      </c>
      <c r="F403" s="76">
        <v>566</v>
      </c>
      <c r="G403" s="76">
        <v>608</v>
      </c>
      <c r="H403" s="76" t="s">
        <v>53</v>
      </c>
      <c r="I403" s="76" t="s">
        <v>53</v>
      </c>
      <c r="J403" s="76" t="s">
        <v>23</v>
      </c>
      <c r="K403" s="76">
        <v>2161</v>
      </c>
      <c r="L403" s="76">
        <v>7777</v>
      </c>
      <c r="M403" s="76" t="s">
        <v>24</v>
      </c>
      <c r="N403" s="76" t="s">
        <v>31</v>
      </c>
      <c r="O403" s="76" t="s">
        <v>25</v>
      </c>
      <c r="P403" s="76">
        <v>17070</v>
      </c>
      <c r="Q403" s="76">
        <v>12200</v>
      </c>
      <c r="R403" s="76">
        <v>4870</v>
      </c>
      <c r="S403" s="77">
        <f t="shared" si="20"/>
        <v>4.87</v>
      </c>
      <c r="T403" s="76">
        <v>1</v>
      </c>
      <c r="U403" s="76">
        <v>1</v>
      </c>
      <c r="V403" s="76"/>
      <c r="W403" s="76"/>
      <c r="X403" s="76"/>
      <c r="Y403" s="76"/>
      <c r="Z403" s="78" t="s">
        <v>27</v>
      </c>
      <c r="AA403" s="78" t="s">
        <v>27</v>
      </c>
    </row>
    <row r="404" spans="1:27" x14ac:dyDescent="0.25">
      <c r="A404" s="2">
        <v>403</v>
      </c>
      <c r="B404" s="2">
        <f t="shared" si="18"/>
        <v>5</v>
      </c>
      <c r="C404" s="2">
        <f t="shared" si="19"/>
        <v>12</v>
      </c>
      <c r="D404" s="76" t="s">
        <v>911</v>
      </c>
      <c r="E404" s="76" t="s">
        <v>912</v>
      </c>
      <c r="F404" s="76">
        <v>584</v>
      </c>
      <c r="G404" s="76">
        <v>633</v>
      </c>
      <c r="H404" s="76" t="s">
        <v>30</v>
      </c>
      <c r="I404" s="76" t="s">
        <v>30</v>
      </c>
      <c r="J404" s="76" t="s">
        <v>23</v>
      </c>
      <c r="K404" s="76">
        <v>2161</v>
      </c>
      <c r="L404" s="76">
        <v>7777</v>
      </c>
      <c r="M404" s="76" t="s">
        <v>24</v>
      </c>
      <c r="N404" s="76" t="s">
        <v>31</v>
      </c>
      <c r="O404" s="76" t="s">
        <v>25</v>
      </c>
      <c r="P404" s="76">
        <v>23400</v>
      </c>
      <c r="Q404" s="76">
        <v>11920</v>
      </c>
      <c r="R404" s="76">
        <v>11480</v>
      </c>
      <c r="S404" s="77">
        <f t="shared" si="20"/>
        <v>11.48</v>
      </c>
      <c r="T404" s="76">
        <v>1</v>
      </c>
      <c r="U404" s="76">
        <v>1</v>
      </c>
      <c r="V404" s="76"/>
      <c r="W404" s="76"/>
      <c r="X404" s="76"/>
      <c r="Y404" s="76"/>
      <c r="Z404" s="78" t="s">
        <v>27</v>
      </c>
      <c r="AA404" s="78" t="s">
        <v>27</v>
      </c>
    </row>
    <row r="405" spans="1:27" x14ac:dyDescent="0.25">
      <c r="A405" s="2">
        <v>404</v>
      </c>
      <c r="B405" s="2">
        <f t="shared" si="18"/>
        <v>5</v>
      </c>
      <c r="C405" s="2">
        <f t="shared" si="19"/>
        <v>12</v>
      </c>
      <c r="D405" s="76" t="s">
        <v>913</v>
      </c>
      <c r="E405" s="76" t="s">
        <v>914</v>
      </c>
      <c r="F405" s="76">
        <v>616</v>
      </c>
      <c r="G405" s="76">
        <v>640</v>
      </c>
      <c r="H405" s="76" t="s">
        <v>110</v>
      </c>
      <c r="I405" s="76" t="s">
        <v>110</v>
      </c>
      <c r="J405" s="76" t="s">
        <v>23</v>
      </c>
      <c r="K405" s="76">
        <v>2161</v>
      </c>
      <c r="L405" s="76">
        <v>7777</v>
      </c>
      <c r="M405" s="76" t="s">
        <v>24</v>
      </c>
      <c r="N405" s="76" t="s">
        <v>31</v>
      </c>
      <c r="O405" s="76" t="s">
        <v>43</v>
      </c>
      <c r="P405" s="76">
        <v>29000</v>
      </c>
      <c r="Q405" s="76">
        <v>10470</v>
      </c>
      <c r="R405" s="76">
        <v>18530</v>
      </c>
      <c r="S405" s="77">
        <f t="shared" si="20"/>
        <v>18.53</v>
      </c>
      <c r="T405" s="76">
        <v>1</v>
      </c>
      <c r="U405" s="76">
        <v>1</v>
      </c>
      <c r="V405" s="76" t="s">
        <v>915</v>
      </c>
      <c r="W405" s="76"/>
      <c r="X405" s="76"/>
      <c r="Y405" s="76"/>
      <c r="Z405" s="78" t="s">
        <v>27</v>
      </c>
      <c r="AA405" s="78" t="s">
        <v>27</v>
      </c>
    </row>
    <row r="406" spans="1:27" x14ac:dyDescent="0.25">
      <c r="A406" s="2">
        <v>405</v>
      </c>
      <c r="B406" s="2">
        <f t="shared" si="18"/>
        <v>5</v>
      </c>
      <c r="C406" s="2">
        <f t="shared" si="19"/>
        <v>12</v>
      </c>
      <c r="D406" s="76" t="s">
        <v>916</v>
      </c>
      <c r="E406" s="76" t="s">
        <v>917</v>
      </c>
      <c r="F406" s="76">
        <v>643</v>
      </c>
      <c r="G406" s="76">
        <v>685</v>
      </c>
      <c r="H406" s="76" t="s">
        <v>38</v>
      </c>
      <c r="I406" s="76" t="s">
        <v>38</v>
      </c>
      <c r="J406" s="76" t="s">
        <v>23</v>
      </c>
      <c r="K406" s="76">
        <v>2161</v>
      </c>
      <c r="L406" s="76">
        <v>7777</v>
      </c>
      <c r="M406" s="76" t="s">
        <v>24</v>
      </c>
      <c r="N406" s="76" t="s">
        <v>31</v>
      </c>
      <c r="O406" s="76" t="s">
        <v>43</v>
      </c>
      <c r="P406" s="76">
        <v>25750</v>
      </c>
      <c r="Q406" s="76">
        <v>12570</v>
      </c>
      <c r="R406" s="76">
        <v>13180</v>
      </c>
      <c r="S406" s="77">
        <f t="shared" si="20"/>
        <v>13.18</v>
      </c>
      <c r="T406" s="76">
        <v>1</v>
      </c>
      <c r="U406" s="76">
        <v>1</v>
      </c>
      <c r="V406" s="76"/>
      <c r="W406" s="76"/>
      <c r="X406" s="76"/>
      <c r="Y406" s="76"/>
      <c r="Z406" s="78" t="s">
        <v>27</v>
      </c>
      <c r="AA406" s="78" t="s">
        <v>27</v>
      </c>
    </row>
    <row r="407" spans="1:27" x14ac:dyDescent="0.25">
      <c r="A407" s="2">
        <v>406</v>
      </c>
      <c r="B407" s="2">
        <f t="shared" si="18"/>
        <v>5</v>
      </c>
      <c r="C407" s="2">
        <f t="shared" si="19"/>
        <v>12</v>
      </c>
      <c r="D407" s="76" t="s">
        <v>918</v>
      </c>
      <c r="E407" s="76" t="s">
        <v>919</v>
      </c>
      <c r="F407" s="76">
        <v>659</v>
      </c>
      <c r="G407" s="76">
        <v>702</v>
      </c>
      <c r="H407" s="76" t="s">
        <v>46</v>
      </c>
      <c r="I407" s="76" t="s">
        <v>46</v>
      </c>
      <c r="J407" s="76" t="s">
        <v>23</v>
      </c>
      <c r="K407" s="76">
        <v>2161</v>
      </c>
      <c r="L407" s="76">
        <v>7777</v>
      </c>
      <c r="M407" s="76" t="s">
        <v>24</v>
      </c>
      <c r="N407" s="76" t="s">
        <v>31</v>
      </c>
      <c r="O407" s="76" t="s">
        <v>25</v>
      </c>
      <c r="P407" s="76">
        <v>20840</v>
      </c>
      <c r="Q407" s="76">
        <v>12200</v>
      </c>
      <c r="R407" s="76">
        <v>8640</v>
      </c>
      <c r="S407" s="77">
        <f t="shared" si="20"/>
        <v>8.64</v>
      </c>
      <c r="T407" s="76">
        <v>1</v>
      </c>
      <c r="U407" s="76">
        <v>1</v>
      </c>
      <c r="V407" s="76"/>
      <c r="W407" s="76"/>
      <c r="X407" s="76"/>
      <c r="Y407" s="76"/>
      <c r="Z407" s="78" t="s">
        <v>27</v>
      </c>
      <c r="AA407" s="78" t="s">
        <v>27</v>
      </c>
    </row>
    <row r="408" spans="1:27" x14ac:dyDescent="0.25">
      <c r="A408" s="2">
        <v>407</v>
      </c>
      <c r="B408" s="2">
        <f t="shared" si="18"/>
        <v>5</v>
      </c>
      <c r="C408" s="2">
        <f t="shared" si="19"/>
        <v>12</v>
      </c>
      <c r="D408" s="76" t="s">
        <v>920</v>
      </c>
      <c r="E408" s="76" t="s">
        <v>921</v>
      </c>
      <c r="F408" s="76">
        <v>661</v>
      </c>
      <c r="G408" s="76">
        <v>706</v>
      </c>
      <c r="H408" s="76" t="s">
        <v>62</v>
      </c>
      <c r="I408" s="76" t="s">
        <v>62</v>
      </c>
      <c r="J408" s="76" t="s">
        <v>23</v>
      </c>
      <c r="K408" s="76">
        <v>2361</v>
      </c>
      <c r="L408" s="76">
        <v>7777</v>
      </c>
      <c r="M408" s="76" t="s">
        <v>24</v>
      </c>
      <c r="N408" s="76" t="s">
        <v>31</v>
      </c>
      <c r="O408" s="76" t="s">
        <v>25</v>
      </c>
      <c r="P408" s="76">
        <v>33340</v>
      </c>
      <c r="Q408" s="76">
        <v>12240</v>
      </c>
      <c r="R408" s="76">
        <v>21100</v>
      </c>
      <c r="S408" s="77">
        <f t="shared" si="20"/>
        <v>21.1</v>
      </c>
      <c r="T408" s="76">
        <v>1</v>
      </c>
      <c r="U408" s="76">
        <v>1</v>
      </c>
      <c r="V408" s="76" t="s">
        <v>922</v>
      </c>
      <c r="W408" s="76"/>
      <c r="X408" s="76"/>
      <c r="Y408" s="76"/>
      <c r="Z408" s="78" t="s">
        <v>27</v>
      </c>
      <c r="AA408" s="78" t="s">
        <v>27</v>
      </c>
    </row>
    <row r="409" spans="1:27" x14ac:dyDescent="0.25">
      <c r="A409" s="2">
        <v>408</v>
      </c>
      <c r="B409" s="2">
        <f t="shared" si="18"/>
        <v>5</v>
      </c>
      <c r="C409" s="2">
        <f t="shared" si="19"/>
        <v>12</v>
      </c>
      <c r="D409" s="76" t="s">
        <v>923</v>
      </c>
      <c r="E409" s="76" t="s">
        <v>924</v>
      </c>
      <c r="F409" s="76">
        <v>665</v>
      </c>
      <c r="G409" s="76">
        <v>712</v>
      </c>
      <c r="H409" s="76" t="s">
        <v>70</v>
      </c>
      <c r="I409" s="76" t="s">
        <v>70</v>
      </c>
      <c r="J409" s="76" t="s">
        <v>23</v>
      </c>
      <c r="K409" s="76">
        <v>2161</v>
      </c>
      <c r="L409" s="76">
        <v>7777</v>
      </c>
      <c r="M409" s="76" t="s">
        <v>24</v>
      </c>
      <c r="N409" s="76" t="s">
        <v>31</v>
      </c>
      <c r="O409" s="76" t="s">
        <v>25</v>
      </c>
      <c r="P409" s="76">
        <v>27140</v>
      </c>
      <c r="Q409" s="76">
        <v>10410</v>
      </c>
      <c r="R409" s="76">
        <v>16730</v>
      </c>
      <c r="S409" s="77">
        <f t="shared" si="20"/>
        <v>16.73</v>
      </c>
      <c r="T409" s="76">
        <v>1</v>
      </c>
      <c r="U409" s="76">
        <v>1</v>
      </c>
      <c r="V409" s="76">
        <v>25</v>
      </c>
      <c r="W409" s="76"/>
      <c r="X409" s="76"/>
      <c r="Y409" s="76"/>
      <c r="Z409" s="78" t="s">
        <v>27</v>
      </c>
      <c r="AA409" s="78" t="s">
        <v>27</v>
      </c>
    </row>
    <row r="410" spans="1:27" x14ac:dyDescent="0.25">
      <c r="A410" s="2">
        <v>409</v>
      </c>
      <c r="B410" s="2">
        <f t="shared" si="18"/>
        <v>5</v>
      </c>
      <c r="C410" s="2">
        <f t="shared" si="19"/>
        <v>12</v>
      </c>
      <c r="D410" s="76" t="s">
        <v>925</v>
      </c>
      <c r="E410" s="76" t="s">
        <v>926</v>
      </c>
      <c r="F410" s="76">
        <v>670</v>
      </c>
      <c r="G410" s="76">
        <v>717</v>
      </c>
      <c r="H410" s="76" t="s">
        <v>53</v>
      </c>
      <c r="I410" s="76" t="s">
        <v>53</v>
      </c>
      <c r="J410" s="76" t="s">
        <v>23</v>
      </c>
      <c r="K410" s="76">
        <v>2361</v>
      </c>
      <c r="L410" s="76">
        <v>7777</v>
      </c>
      <c r="M410" s="76" t="s">
        <v>24</v>
      </c>
      <c r="N410" s="76" t="s">
        <v>31</v>
      </c>
      <c r="O410" s="76" t="s">
        <v>25</v>
      </c>
      <c r="P410" s="76">
        <v>30790</v>
      </c>
      <c r="Q410" s="76">
        <v>12280</v>
      </c>
      <c r="R410" s="76">
        <v>18510</v>
      </c>
      <c r="S410" s="77">
        <f t="shared" si="20"/>
        <v>18.510000000000002</v>
      </c>
      <c r="T410" s="76">
        <v>1</v>
      </c>
      <c r="U410" s="76">
        <v>1</v>
      </c>
      <c r="V410" s="76" t="s">
        <v>927</v>
      </c>
      <c r="W410" s="76"/>
      <c r="X410" s="76"/>
      <c r="Y410" s="76"/>
      <c r="Z410" s="78" t="s">
        <v>27</v>
      </c>
      <c r="AA410" s="78" t="s">
        <v>27</v>
      </c>
    </row>
    <row r="411" spans="1:27" x14ac:dyDescent="0.25">
      <c r="A411" s="2">
        <v>410</v>
      </c>
      <c r="B411" s="2">
        <f t="shared" si="18"/>
        <v>5</v>
      </c>
      <c r="C411" s="2">
        <f t="shared" si="19"/>
        <v>12</v>
      </c>
      <c r="D411" s="76" t="s">
        <v>928</v>
      </c>
      <c r="E411" s="76" t="s">
        <v>929</v>
      </c>
      <c r="F411" s="76">
        <v>698</v>
      </c>
      <c r="G411" s="76">
        <v>740</v>
      </c>
      <c r="H411" s="76" t="s">
        <v>38</v>
      </c>
      <c r="I411" s="76" t="s">
        <v>38</v>
      </c>
      <c r="J411" s="76" t="s">
        <v>23</v>
      </c>
      <c r="K411" s="76">
        <v>2361</v>
      </c>
      <c r="L411" s="76">
        <v>7777</v>
      </c>
      <c r="M411" s="76" t="s">
        <v>24</v>
      </c>
      <c r="N411" s="76" t="s">
        <v>31</v>
      </c>
      <c r="O411" s="76" t="s">
        <v>25</v>
      </c>
      <c r="P411" s="76">
        <v>24180</v>
      </c>
      <c r="Q411" s="76">
        <v>12750</v>
      </c>
      <c r="R411" s="76">
        <v>11430</v>
      </c>
      <c r="S411" s="77">
        <f t="shared" si="20"/>
        <v>11.43</v>
      </c>
      <c r="T411" s="76">
        <v>1</v>
      </c>
      <c r="U411" s="76">
        <v>1</v>
      </c>
      <c r="V411" s="76"/>
      <c r="W411" s="76"/>
      <c r="X411" s="76"/>
      <c r="Y411" s="76"/>
      <c r="Z411" s="78" t="s">
        <v>27</v>
      </c>
      <c r="AA411" s="78" t="s">
        <v>27</v>
      </c>
    </row>
    <row r="412" spans="1:27" x14ac:dyDescent="0.25">
      <c r="A412" s="2">
        <v>411</v>
      </c>
      <c r="B412" s="2">
        <f t="shared" si="18"/>
        <v>5</v>
      </c>
      <c r="C412" s="2">
        <f t="shared" si="19"/>
        <v>12</v>
      </c>
      <c r="D412" s="76" t="s">
        <v>930</v>
      </c>
      <c r="E412" s="76" t="s">
        <v>931</v>
      </c>
      <c r="F412" s="76">
        <v>701</v>
      </c>
      <c r="G412" s="76">
        <v>746</v>
      </c>
      <c r="H412" s="76" t="s">
        <v>59</v>
      </c>
      <c r="I412" s="76" t="s">
        <v>87</v>
      </c>
      <c r="J412" s="76" t="s">
        <v>23</v>
      </c>
      <c r="K412" s="76">
        <v>2361</v>
      </c>
      <c r="L412" s="76">
        <v>7777</v>
      </c>
      <c r="M412" s="76" t="s">
        <v>24</v>
      </c>
      <c r="N412" s="76" t="s">
        <v>31</v>
      </c>
      <c r="O412" s="76" t="s">
        <v>25</v>
      </c>
      <c r="P412" s="76">
        <v>25420</v>
      </c>
      <c r="Q412" s="76">
        <v>12270</v>
      </c>
      <c r="R412" s="76">
        <v>13150</v>
      </c>
      <c r="S412" s="77">
        <f t="shared" si="20"/>
        <v>13.15</v>
      </c>
      <c r="T412" s="76">
        <v>1</v>
      </c>
      <c r="U412" s="76">
        <v>1</v>
      </c>
      <c r="V412" s="76"/>
      <c r="W412" s="76"/>
      <c r="X412" s="76"/>
      <c r="Y412" s="76"/>
      <c r="Z412" s="78" t="s">
        <v>27</v>
      </c>
      <c r="AA412" s="78" t="s">
        <v>27</v>
      </c>
    </row>
    <row r="413" spans="1:27" x14ac:dyDescent="0.25">
      <c r="A413" s="2">
        <v>412</v>
      </c>
      <c r="B413" s="2">
        <f t="shared" si="18"/>
        <v>5</v>
      </c>
      <c r="C413" s="2">
        <f t="shared" si="19"/>
        <v>12</v>
      </c>
      <c r="D413" s="76" t="s">
        <v>932</v>
      </c>
      <c r="E413" s="76" t="s">
        <v>933</v>
      </c>
      <c r="F413" s="76">
        <v>729</v>
      </c>
      <c r="G413" s="76">
        <v>773</v>
      </c>
      <c r="H413" s="76" t="s">
        <v>76</v>
      </c>
      <c r="I413" s="76" t="s">
        <v>76</v>
      </c>
      <c r="J413" s="76" t="s">
        <v>23</v>
      </c>
      <c r="K413" s="76">
        <v>2361</v>
      </c>
      <c r="L413" s="76">
        <v>7777</v>
      </c>
      <c r="M413" s="76" t="s">
        <v>24</v>
      </c>
      <c r="N413" s="76" t="s">
        <v>31</v>
      </c>
      <c r="O413" s="76" t="s">
        <v>25</v>
      </c>
      <c r="P413" s="76">
        <v>20190</v>
      </c>
      <c r="Q413" s="76">
        <v>12510</v>
      </c>
      <c r="R413" s="76">
        <v>7680</v>
      </c>
      <c r="S413" s="77">
        <f t="shared" si="20"/>
        <v>7.68</v>
      </c>
      <c r="T413" s="76">
        <v>1</v>
      </c>
      <c r="U413" s="76">
        <v>1</v>
      </c>
      <c r="V413" s="76"/>
      <c r="W413" s="76"/>
      <c r="X413" s="76"/>
      <c r="Y413" s="76"/>
      <c r="Z413" s="78" t="s">
        <v>27</v>
      </c>
      <c r="AA413" s="78" t="s">
        <v>27</v>
      </c>
    </row>
    <row r="414" spans="1:27" x14ac:dyDescent="0.25">
      <c r="A414" s="2">
        <v>413</v>
      </c>
      <c r="B414" s="2">
        <f t="shared" si="18"/>
        <v>5</v>
      </c>
      <c r="C414" s="2">
        <f t="shared" si="19"/>
        <v>12</v>
      </c>
      <c r="D414" s="76" t="s">
        <v>934</v>
      </c>
      <c r="E414" s="76" t="s">
        <v>935</v>
      </c>
      <c r="F414" s="76">
        <v>739</v>
      </c>
      <c r="G414" s="76">
        <v>783</v>
      </c>
      <c r="H414" s="76" t="s">
        <v>46</v>
      </c>
      <c r="I414" s="76" t="s">
        <v>46</v>
      </c>
      <c r="J414" s="76" t="s">
        <v>23</v>
      </c>
      <c r="K414" s="76">
        <v>2161</v>
      </c>
      <c r="L414" s="76">
        <v>7777</v>
      </c>
      <c r="M414" s="76" t="s">
        <v>24</v>
      </c>
      <c r="N414" s="76" t="s">
        <v>31</v>
      </c>
      <c r="O414" s="76" t="s">
        <v>25</v>
      </c>
      <c r="P414" s="76">
        <v>19870</v>
      </c>
      <c r="Q414" s="76">
        <v>12200</v>
      </c>
      <c r="R414" s="76">
        <v>7670</v>
      </c>
      <c r="S414" s="77">
        <f t="shared" si="20"/>
        <v>7.67</v>
      </c>
      <c r="T414" s="76">
        <v>1</v>
      </c>
      <c r="U414" s="76">
        <v>1</v>
      </c>
      <c r="V414" s="76"/>
      <c r="W414" s="76"/>
      <c r="X414" s="76"/>
      <c r="Y414" s="76"/>
      <c r="Z414" s="78" t="s">
        <v>27</v>
      </c>
      <c r="AA414" s="78" t="s">
        <v>27</v>
      </c>
    </row>
    <row r="415" spans="1:27" x14ac:dyDescent="0.25">
      <c r="A415" s="2">
        <v>414</v>
      </c>
      <c r="B415" s="2">
        <f t="shared" si="18"/>
        <v>5</v>
      </c>
      <c r="C415" s="2">
        <f t="shared" si="19"/>
        <v>12</v>
      </c>
      <c r="D415" s="76" t="s">
        <v>936</v>
      </c>
      <c r="E415" s="76" t="s">
        <v>937</v>
      </c>
      <c r="F415" s="76">
        <v>775</v>
      </c>
      <c r="G415" s="76">
        <v>816</v>
      </c>
      <c r="H415" s="76" t="s">
        <v>30</v>
      </c>
      <c r="I415" s="76" t="s">
        <v>30</v>
      </c>
      <c r="J415" s="76" t="s">
        <v>23</v>
      </c>
      <c r="K415" s="76">
        <v>2161</v>
      </c>
      <c r="L415" s="76">
        <v>7777</v>
      </c>
      <c r="M415" s="76" t="s">
        <v>24</v>
      </c>
      <c r="N415" s="76" t="s">
        <v>31</v>
      </c>
      <c r="O415" s="76" t="s">
        <v>25</v>
      </c>
      <c r="P415" s="76">
        <v>27060</v>
      </c>
      <c r="Q415" s="76">
        <v>12160</v>
      </c>
      <c r="R415" s="76">
        <v>14900</v>
      </c>
      <c r="S415" s="77">
        <f t="shared" si="20"/>
        <v>14.9</v>
      </c>
      <c r="T415" s="76">
        <v>1</v>
      </c>
      <c r="U415" s="76">
        <v>1</v>
      </c>
      <c r="V415" s="76" t="s">
        <v>549</v>
      </c>
      <c r="W415" s="76"/>
      <c r="X415" s="76"/>
      <c r="Y415" s="76" t="s">
        <v>140</v>
      </c>
      <c r="Z415" s="78" t="s">
        <v>27</v>
      </c>
      <c r="AA415" s="78" t="s">
        <v>27</v>
      </c>
    </row>
    <row r="416" spans="1:27" x14ac:dyDescent="0.25">
      <c r="A416" s="2">
        <v>415</v>
      </c>
      <c r="B416" s="2">
        <f t="shared" si="18"/>
        <v>5</v>
      </c>
      <c r="C416" s="2">
        <f t="shared" si="19"/>
        <v>13</v>
      </c>
      <c r="D416" s="76" t="s">
        <v>938</v>
      </c>
      <c r="E416" s="76" t="s">
        <v>939</v>
      </c>
      <c r="F416" s="76">
        <v>33</v>
      </c>
      <c r="G416" s="76">
        <v>860</v>
      </c>
      <c r="H416" s="76" t="s">
        <v>42</v>
      </c>
      <c r="I416" s="76" t="s">
        <v>42</v>
      </c>
      <c r="J416" s="76" t="s">
        <v>23</v>
      </c>
      <c r="K416" s="76">
        <v>2361</v>
      </c>
      <c r="L416" s="76">
        <v>7777</v>
      </c>
      <c r="M416" s="76" t="s">
        <v>24</v>
      </c>
      <c r="N416" s="76" t="s">
        <v>31</v>
      </c>
      <c r="O416" s="76" t="s">
        <v>25</v>
      </c>
      <c r="P416" s="76">
        <v>16460</v>
      </c>
      <c r="Q416" s="76">
        <v>12150</v>
      </c>
      <c r="R416" s="76">
        <v>4310</v>
      </c>
      <c r="S416" s="77">
        <f t="shared" si="20"/>
        <v>4.3099999999999996</v>
      </c>
      <c r="T416" s="76">
        <v>1</v>
      </c>
      <c r="U416" s="76">
        <v>1</v>
      </c>
      <c r="V416" s="76" t="s">
        <v>549</v>
      </c>
      <c r="W416" s="76"/>
      <c r="X416" s="76"/>
      <c r="Y416" s="76" t="s">
        <v>140</v>
      </c>
      <c r="Z416" s="78" t="s">
        <v>27</v>
      </c>
      <c r="AA416" s="78" t="s">
        <v>27</v>
      </c>
    </row>
    <row r="417" spans="1:27" x14ac:dyDescent="0.25">
      <c r="A417" s="2">
        <v>416</v>
      </c>
      <c r="B417" s="2">
        <f t="shared" si="18"/>
        <v>5</v>
      </c>
      <c r="C417" s="2">
        <f t="shared" si="19"/>
        <v>13</v>
      </c>
      <c r="D417" s="76" t="s">
        <v>940</v>
      </c>
      <c r="E417" s="76" t="s">
        <v>941</v>
      </c>
      <c r="F417" s="76">
        <v>62</v>
      </c>
      <c r="G417" s="76">
        <v>887</v>
      </c>
      <c r="H417" s="76" t="s">
        <v>62</v>
      </c>
      <c r="I417" s="76" t="s">
        <v>62</v>
      </c>
      <c r="J417" s="76" t="s">
        <v>23</v>
      </c>
      <c r="K417" s="76">
        <v>2361</v>
      </c>
      <c r="L417" s="76">
        <v>7777</v>
      </c>
      <c r="M417" s="76" t="s">
        <v>24</v>
      </c>
      <c r="N417" s="76" t="s">
        <v>31</v>
      </c>
      <c r="O417" s="76" t="s">
        <v>25</v>
      </c>
      <c r="P417" s="76">
        <v>29400</v>
      </c>
      <c r="Q417" s="76">
        <v>12220</v>
      </c>
      <c r="R417" s="76">
        <v>17180</v>
      </c>
      <c r="S417" s="77">
        <f t="shared" si="20"/>
        <v>17.18</v>
      </c>
      <c r="T417" s="76">
        <v>1</v>
      </c>
      <c r="U417" s="76">
        <v>1</v>
      </c>
      <c r="V417" s="76"/>
      <c r="W417" s="76"/>
      <c r="X417" s="76"/>
      <c r="Y417" s="76"/>
      <c r="Z417" s="78" t="s">
        <v>27</v>
      </c>
      <c r="AA417" s="78" t="s">
        <v>27</v>
      </c>
    </row>
    <row r="418" spans="1:27" x14ac:dyDescent="0.25">
      <c r="A418" s="2">
        <v>417</v>
      </c>
      <c r="B418" s="2">
        <f t="shared" si="18"/>
        <v>5</v>
      </c>
      <c r="C418" s="2">
        <f t="shared" si="19"/>
        <v>13</v>
      </c>
      <c r="D418" s="76" t="s">
        <v>942</v>
      </c>
      <c r="E418" s="76" t="s">
        <v>943</v>
      </c>
      <c r="F418" s="76">
        <v>63</v>
      </c>
      <c r="G418" s="76">
        <v>886</v>
      </c>
      <c r="H418" s="76" t="s">
        <v>53</v>
      </c>
      <c r="I418" s="76" t="s">
        <v>53</v>
      </c>
      <c r="J418" s="76" t="s">
        <v>23</v>
      </c>
      <c r="K418" s="76">
        <v>2361</v>
      </c>
      <c r="L418" s="76">
        <v>7777</v>
      </c>
      <c r="M418" s="76" t="s">
        <v>24</v>
      </c>
      <c r="N418" s="76" t="s">
        <v>31</v>
      </c>
      <c r="O418" s="76" t="s">
        <v>25</v>
      </c>
      <c r="P418" s="76">
        <v>17440</v>
      </c>
      <c r="Q418" s="76">
        <v>12200</v>
      </c>
      <c r="R418" s="76">
        <v>5240</v>
      </c>
      <c r="S418" s="77">
        <f t="shared" si="20"/>
        <v>5.24</v>
      </c>
      <c r="T418" s="76">
        <v>1</v>
      </c>
      <c r="U418" s="76">
        <v>1</v>
      </c>
      <c r="V418" s="76"/>
      <c r="W418" s="76"/>
      <c r="X418" s="76"/>
      <c r="Y418" s="76" t="s">
        <v>140</v>
      </c>
      <c r="Z418" s="78" t="s">
        <v>27</v>
      </c>
      <c r="AA418" s="78" t="s">
        <v>27</v>
      </c>
    </row>
    <row r="419" spans="1:27" x14ac:dyDescent="0.25">
      <c r="A419" s="2">
        <v>418</v>
      </c>
      <c r="B419" s="2">
        <f t="shared" si="18"/>
        <v>5</v>
      </c>
      <c r="C419" s="2">
        <f t="shared" si="19"/>
        <v>13</v>
      </c>
      <c r="D419" s="76" t="s">
        <v>944</v>
      </c>
      <c r="E419" s="76" t="s">
        <v>945</v>
      </c>
      <c r="F419" s="76">
        <v>113</v>
      </c>
      <c r="G419" s="76">
        <v>940</v>
      </c>
      <c r="H419" s="76" t="s">
        <v>65</v>
      </c>
      <c r="I419" s="76">
        <v>1304</v>
      </c>
      <c r="J419" s="76" t="s">
        <v>23</v>
      </c>
      <c r="K419" s="76">
        <v>2361</v>
      </c>
      <c r="L419" s="76">
        <v>7777</v>
      </c>
      <c r="M419" s="76" t="s">
        <v>24</v>
      </c>
      <c r="N419" s="76" t="s">
        <v>31</v>
      </c>
      <c r="O419" s="76" t="s">
        <v>25</v>
      </c>
      <c r="P419" s="76">
        <v>16370</v>
      </c>
      <c r="Q419" s="76">
        <v>12310</v>
      </c>
      <c r="R419" s="76">
        <v>4060</v>
      </c>
      <c r="S419" s="77">
        <f t="shared" si="20"/>
        <v>4.0599999999999996</v>
      </c>
      <c r="T419" s="76">
        <v>1</v>
      </c>
      <c r="U419" s="76">
        <v>1</v>
      </c>
      <c r="V419" s="76"/>
      <c r="W419" s="76"/>
      <c r="X419" s="76"/>
      <c r="Y419" s="76" t="s">
        <v>140</v>
      </c>
      <c r="Z419" s="78" t="s">
        <v>27</v>
      </c>
      <c r="AA419" s="78" t="s">
        <v>27</v>
      </c>
    </row>
    <row r="420" spans="1:27" x14ac:dyDescent="0.25">
      <c r="A420" s="2">
        <v>419</v>
      </c>
      <c r="B420" s="2">
        <f t="shared" si="18"/>
        <v>5</v>
      </c>
      <c r="C420" s="2">
        <f t="shared" si="19"/>
        <v>13</v>
      </c>
      <c r="D420" s="76" t="s">
        <v>946</v>
      </c>
      <c r="E420" s="76" t="s">
        <v>947</v>
      </c>
      <c r="F420" s="76">
        <v>137</v>
      </c>
      <c r="G420" s="76">
        <v>963</v>
      </c>
      <c r="H420" s="76" t="s">
        <v>38</v>
      </c>
      <c r="I420" s="76" t="s">
        <v>38</v>
      </c>
      <c r="J420" s="76" t="s">
        <v>23</v>
      </c>
      <c r="K420" s="76">
        <v>2361</v>
      </c>
      <c r="L420" s="76">
        <v>7777</v>
      </c>
      <c r="M420" s="76" t="s">
        <v>24</v>
      </c>
      <c r="N420" s="76" t="s">
        <v>31</v>
      </c>
      <c r="O420" s="76" t="s">
        <v>25</v>
      </c>
      <c r="P420" s="76">
        <v>19900</v>
      </c>
      <c r="Q420" s="76">
        <v>12710</v>
      </c>
      <c r="R420" s="76">
        <v>7190</v>
      </c>
      <c r="S420" s="77">
        <f t="shared" si="20"/>
        <v>7.19</v>
      </c>
      <c r="T420" s="76">
        <v>1</v>
      </c>
      <c r="U420" s="76">
        <v>1</v>
      </c>
      <c r="V420" s="76"/>
      <c r="W420" s="76"/>
      <c r="X420" s="76"/>
      <c r="Y420" s="76" t="s">
        <v>140</v>
      </c>
      <c r="Z420" s="78" t="s">
        <v>27</v>
      </c>
      <c r="AA420" s="78" t="s">
        <v>27</v>
      </c>
    </row>
    <row r="421" spans="1:27" x14ac:dyDescent="0.25">
      <c r="A421" s="2">
        <v>420</v>
      </c>
      <c r="B421" s="2">
        <f t="shared" si="18"/>
        <v>5</v>
      </c>
      <c r="C421" s="2">
        <f t="shared" si="19"/>
        <v>13</v>
      </c>
      <c r="D421" s="76" t="s">
        <v>948</v>
      </c>
      <c r="E421" s="76" t="s">
        <v>949</v>
      </c>
      <c r="F421" s="76">
        <v>202</v>
      </c>
      <c r="G421" s="76">
        <v>1026</v>
      </c>
      <c r="H421" s="76" t="s">
        <v>111</v>
      </c>
      <c r="I421" s="76">
        <v>1307</v>
      </c>
      <c r="J421" s="76" t="s">
        <v>23</v>
      </c>
      <c r="K421" s="76">
        <v>2361</v>
      </c>
      <c r="L421" s="76">
        <v>7777</v>
      </c>
      <c r="M421" s="76" t="s">
        <v>24</v>
      </c>
      <c r="N421" s="76" t="s">
        <v>31</v>
      </c>
      <c r="O421" s="76" t="s">
        <v>25</v>
      </c>
      <c r="P421" s="76">
        <v>19610</v>
      </c>
      <c r="Q421" s="76">
        <v>12670</v>
      </c>
      <c r="R421" s="76">
        <v>6940</v>
      </c>
      <c r="S421" s="77">
        <f t="shared" si="20"/>
        <v>6.94</v>
      </c>
      <c r="T421" s="76">
        <v>1</v>
      </c>
      <c r="U421" s="76">
        <v>1</v>
      </c>
      <c r="V421" s="76"/>
      <c r="W421" s="76"/>
      <c r="X421" s="76"/>
      <c r="Y421" s="76" t="s">
        <v>140</v>
      </c>
      <c r="Z421" s="78" t="s">
        <v>27</v>
      </c>
      <c r="AA421" s="78" t="s">
        <v>27</v>
      </c>
    </row>
    <row r="422" spans="1:27" x14ac:dyDescent="0.25">
      <c r="A422" s="2">
        <v>421</v>
      </c>
      <c r="B422" s="2">
        <f t="shared" si="18"/>
        <v>5</v>
      </c>
      <c r="C422" s="2">
        <f t="shared" si="19"/>
        <v>13</v>
      </c>
      <c r="D422" s="76" t="s">
        <v>950</v>
      </c>
      <c r="E422" s="76" t="s">
        <v>951</v>
      </c>
      <c r="F422" s="76">
        <v>212</v>
      </c>
      <c r="G422" s="76">
        <v>1046</v>
      </c>
      <c r="H422" s="76" t="s">
        <v>125</v>
      </c>
      <c r="I422" s="76">
        <v>1306</v>
      </c>
      <c r="J422" s="76" t="s">
        <v>23</v>
      </c>
      <c r="K422" s="76">
        <v>2361</v>
      </c>
      <c r="L422" s="76">
        <v>7777</v>
      </c>
      <c r="M422" s="76" t="s">
        <v>24</v>
      </c>
      <c r="N422" s="76" t="s">
        <v>31</v>
      </c>
      <c r="O422" s="76" t="s">
        <v>25</v>
      </c>
      <c r="P422" s="76">
        <v>20080</v>
      </c>
      <c r="Q422" s="76">
        <v>12050</v>
      </c>
      <c r="R422" s="76">
        <v>8030</v>
      </c>
      <c r="S422" s="77">
        <f t="shared" si="20"/>
        <v>8.0299999999999994</v>
      </c>
      <c r="T422" s="76">
        <v>1</v>
      </c>
      <c r="U422" s="76">
        <v>1</v>
      </c>
      <c r="V422" s="76"/>
      <c r="W422" s="76"/>
      <c r="X422" s="76"/>
      <c r="Y422" s="76"/>
      <c r="Z422" s="78" t="s">
        <v>27</v>
      </c>
      <c r="AA422" s="78" t="s">
        <v>27</v>
      </c>
    </row>
    <row r="423" spans="1:27" x14ac:dyDescent="0.25">
      <c r="A423" s="2">
        <v>422</v>
      </c>
      <c r="B423" s="2">
        <f t="shared" si="18"/>
        <v>5</v>
      </c>
      <c r="C423" s="2">
        <f t="shared" si="19"/>
        <v>13</v>
      </c>
      <c r="D423" s="76" t="s">
        <v>952</v>
      </c>
      <c r="E423" s="76" t="s">
        <v>953</v>
      </c>
      <c r="F423" s="76">
        <v>222</v>
      </c>
      <c r="G423" s="76">
        <v>1043</v>
      </c>
      <c r="H423" s="76" t="s">
        <v>110</v>
      </c>
      <c r="I423" s="76" t="s">
        <v>110</v>
      </c>
      <c r="J423" s="76" t="s">
        <v>23</v>
      </c>
      <c r="K423" s="76">
        <v>2161</v>
      </c>
      <c r="L423" s="76">
        <v>7777</v>
      </c>
      <c r="M423" s="76" t="s">
        <v>24</v>
      </c>
      <c r="N423" s="76" t="s">
        <v>31</v>
      </c>
      <c r="O423" s="76" t="s">
        <v>25</v>
      </c>
      <c r="P423" s="76">
        <v>18480</v>
      </c>
      <c r="Q423" s="76">
        <v>10400</v>
      </c>
      <c r="R423" s="76">
        <v>8080</v>
      </c>
      <c r="S423" s="77">
        <f t="shared" si="20"/>
        <v>8.08</v>
      </c>
      <c r="T423" s="76">
        <v>1</v>
      </c>
      <c r="U423" s="76">
        <v>1</v>
      </c>
      <c r="V423" s="76"/>
      <c r="W423" s="76"/>
      <c r="X423" s="76"/>
      <c r="Y423" s="76" t="s">
        <v>140</v>
      </c>
      <c r="Z423" s="78" t="s">
        <v>27</v>
      </c>
      <c r="AA423" s="78" t="s">
        <v>27</v>
      </c>
    </row>
    <row r="424" spans="1:27" x14ac:dyDescent="0.25">
      <c r="A424" s="2">
        <v>423</v>
      </c>
      <c r="B424" s="2">
        <f t="shared" si="18"/>
        <v>5</v>
      </c>
      <c r="C424" s="2">
        <f t="shared" si="19"/>
        <v>13</v>
      </c>
      <c r="D424" s="76" t="s">
        <v>954</v>
      </c>
      <c r="E424" s="76" t="s">
        <v>955</v>
      </c>
      <c r="F424" s="76">
        <v>225</v>
      </c>
      <c r="G424" s="76">
        <v>1039</v>
      </c>
      <c r="H424" s="76" t="s">
        <v>76</v>
      </c>
      <c r="I424" s="76" t="s">
        <v>76</v>
      </c>
      <c r="J424" s="76" t="s">
        <v>23</v>
      </c>
      <c r="K424" s="76">
        <v>2161</v>
      </c>
      <c r="L424" s="76">
        <v>7777</v>
      </c>
      <c r="M424" s="76" t="s">
        <v>24</v>
      </c>
      <c r="N424" s="76" t="s">
        <v>31</v>
      </c>
      <c r="O424" s="76" t="s">
        <v>25</v>
      </c>
      <c r="P424" s="76">
        <v>26790</v>
      </c>
      <c r="Q424" s="76">
        <v>12420</v>
      </c>
      <c r="R424" s="76">
        <v>14370</v>
      </c>
      <c r="S424" s="77">
        <f t="shared" si="20"/>
        <v>14.37</v>
      </c>
      <c r="T424" s="76">
        <v>1</v>
      </c>
      <c r="U424" s="76">
        <v>1</v>
      </c>
      <c r="V424" s="76"/>
      <c r="W424" s="76"/>
      <c r="X424" s="76"/>
      <c r="Y424" s="76"/>
      <c r="Z424" s="78" t="s">
        <v>27</v>
      </c>
      <c r="AA424" s="78" t="s">
        <v>27</v>
      </c>
    </row>
    <row r="425" spans="1:27" x14ac:dyDescent="0.25">
      <c r="A425" s="2">
        <v>424</v>
      </c>
      <c r="B425" s="2">
        <f t="shared" si="18"/>
        <v>5</v>
      </c>
      <c r="C425" s="2">
        <f t="shared" si="19"/>
        <v>13</v>
      </c>
      <c r="D425" s="76" t="s">
        <v>956</v>
      </c>
      <c r="E425" s="76" t="s">
        <v>957</v>
      </c>
      <c r="F425" s="76">
        <v>230</v>
      </c>
      <c r="G425" s="76">
        <v>4</v>
      </c>
      <c r="H425" s="76" t="s">
        <v>49</v>
      </c>
      <c r="I425" s="76" t="s">
        <v>49</v>
      </c>
      <c r="J425" s="76" t="s">
        <v>23</v>
      </c>
      <c r="K425" s="76">
        <v>2161</v>
      </c>
      <c r="L425" s="76">
        <v>7777</v>
      </c>
      <c r="M425" s="76" t="s">
        <v>24</v>
      </c>
      <c r="N425" s="76" t="s">
        <v>31</v>
      </c>
      <c r="O425" s="76" t="s">
        <v>25</v>
      </c>
      <c r="P425" s="76">
        <v>18870</v>
      </c>
      <c r="Q425" s="76">
        <v>12850</v>
      </c>
      <c r="R425" s="76">
        <v>6020</v>
      </c>
      <c r="S425" s="77">
        <f t="shared" si="20"/>
        <v>6.02</v>
      </c>
      <c r="T425" s="76">
        <v>1</v>
      </c>
      <c r="U425" s="76">
        <v>1</v>
      </c>
      <c r="V425" s="76"/>
      <c r="W425" s="76"/>
      <c r="X425" s="76"/>
      <c r="Y425" s="76"/>
      <c r="Z425" s="78" t="s">
        <v>27</v>
      </c>
      <c r="AA425" s="78" t="s">
        <v>27</v>
      </c>
    </row>
    <row r="426" spans="1:27" x14ac:dyDescent="0.25">
      <c r="A426" s="2">
        <v>425</v>
      </c>
      <c r="B426" s="2">
        <f t="shared" si="18"/>
        <v>5</v>
      </c>
      <c r="C426" s="2">
        <f t="shared" si="19"/>
        <v>13</v>
      </c>
      <c r="D426" s="76" t="s">
        <v>958</v>
      </c>
      <c r="E426" s="76" t="s">
        <v>959</v>
      </c>
      <c r="F426" s="76">
        <v>234</v>
      </c>
      <c r="G426" s="76">
        <v>12</v>
      </c>
      <c r="H426" s="76" t="s">
        <v>70</v>
      </c>
      <c r="I426" s="76" t="s">
        <v>70</v>
      </c>
      <c r="J426" s="76" t="s">
        <v>23</v>
      </c>
      <c r="K426" s="76">
        <v>2161</v>
      </c>
      <c r="L426" s="76">
        <v>7777</v>
      </c>
      <c r="M426" s="76" t="s">
        <v>24</v>
      </c>
      <c r="N426" s="76" t="s">
        <v>31</v>
      </c>
      <c r="O426" s="76" t="s">
        <v>25</v>
      </c>
      <c r="P426" s="76">
        <v>20450</v>
      </c>
      <c r="Q426" s="76">
        <v>10410</v>
      </c>
      <c r="R426" s="76">
        <v>10040</v>
      </c>
      <c r="S426" s="77">
        <f t="shared" si="20"/>
        <v>10.039999999999999</v>
      </c>
      <c r="T426" s="76">
        <v>1</v>
      </c>
      <c r="U426" s="76">
        <v>1</v>
      </c>
      <c r="V426" s="76">
        <v>25</v>
      </c>
      <c r="W426" s="76"/>
      <c r="X426" s="76"/>
      <c r="Y426" s="76"/>
      <c r="Z426" s="78" t="s">
        <v>27</v>
      </c>
      <c r="AA426" s="78" t="s">
        <v>27</v>
      </c>
    </row>
    <row r="427" spans="1:27" x14ac:dyDescent="0.25">
      <c r="A427" s="2">
        <v>426</v>
      </c>
      <c r="B427" s="2">
        <f t="shared" si="18"/>
        <v>5</v>
      </c>
      <c r="C427" s="2">
        <f t="shared" si="19"/>
        <v>14</v>
      </c>
      <c r="D427" s="76" t="s">
        <v>960</v>
      </c>
      <c r="E427" s="76" t="s">
        <v>961</v>
      </c>
      <c r="F427" s="76">
        <v>31</v>
      </c>
      <c r="G427" s="76">
        <v>38</v>
      </c>
      <c r="H427" s="76" t="s">
        <v>35</v>
      </c>
      <c r="I427" s="76" t="s">
        <v>35</v>
      </c>
      <c r="J427" s="76" t="s">
        <v>23</v>
      </c>
      <c r="K427" s="76">
        <v>2161</v>
      </c>
      <c r="L427" s="76">
        <v>7777</v>
      </c>
      <c r="M427" s="76" t="s">
        <v>24</v>
      </c>
      <c r="N427" s="76" t="s">
        <v>31</v>
      </c>
      <c r="O427" s="76" t="s">
        <v>25</v>
      </c>
      <c r="P427" s="76">
        <v>22630</v>
      </c>
      <c r="Q427" s="76">
        <v>12950</v>
      </c>
      <c r="R427" s="76">
        <v>9680</v>
      </c>
      <c r="S427" s="77">
        <f t="shared" si="20"/>
        <v>9.68</v>
      </c>
      <c r="T427" s="76">
        <v>1</v>
      </c>
      <c r="U427" s="76">
        <v>1</v>
      </c>
      <c r="V427" s="76"/>
      <c r="W427" s="76"/>
      <c r="X427" s="76"/>
      <c r="Y427" s="76"/>
      <c r="Z427" s="78" t="s">
        <v>27</v>
      </c>
      <c r="AA427" s="78" t="s">
        <v>27</v>
      </c>
    </row>
    <row r="428" spans="1:27" x14ac:dyDescent="0.25">
      <c r="A428" s="2">
        <v>427</v>
      </c>
      <c r="B428" s="2">
        <f t="shared" si="18"/>
        <v>5</v>
      </c>
      <c r="C428" s="2">
        <f t="shared" si="19"/>
        <v>14</v>
      </c>
      <c r="D428" s="76" t="s">
        <v>962</v>
      </c>
      <c r="E428" s="76" t="s">
        <v>963</v>
      </c>
      <c r="F428" s="76">
        <v>114</v>
      </c>
      <c r="G428" s="76">
        <v>121</v>
      </c>
      <c r="H428" s="76" t="s">
        <v>76</v>
      </c>
      <c r="I428" s="76" t="s">
        <v>76</v>
      </c>
      <c r="J428" s="76" t="s">
        <v>23</v>
      </c>
      <c r="K428" s="76">
        <v>2161</v>
      </c>
      <c r="L428" s="76">
        <v>7777</v>
      </c>
      <c r="M428" s="76" t="s">
        <v>24</v>
      </c>
      <c r="N428" s="76" t="s">
        <v>31</v>
      </c>
      <c r="O428" s="76" t="s">
        <v>25</v>
      </c>
      <c r="P428" s="76">
        <v>16400</v>
      </c>
      <c r="Q428" s="76">
        <v>12270</v>
      </c>
      <c r="R428" s="76">
        <v>4130</v>
      </c>
      <c r="S428" s="77">
        <f t="shared" si="20"/>
        <v>4.13</v>
      </c>
      <c r="T428" s="76">
        <v>1</v>
      </c>
      <c r="U428" s="76">
        <v>1</v>
      </c>
      <c r="V428" s="76"/>
      <c r="W428" s="76"/>
      <c r="X428" s="76"/>
      <c r="Y428" s="76"/>
      <c r="Z428" s="78" t="s">
        <v>27</v>
      </c>
      <c r="AA428" s="78" t="s">
        <v>27</v>
      </c>
    </row>
    <row r="429" spans="1:27" x14ac:dyDescent="0.25">
      <c r="A429" s="2">
        <v>428</v>
      </c>
      <c r="B429" s="2">
        <f t="shared" si="18"/>
        <v>5</v>
      </c>
      <c r="C429" s="2">
        <f t="shared" si="19"/>
        <v>14</v>
      </c>
      <c r="D429" s="76" t="s">
        <v>964</v>
      </c>
      <c r="E429" s="76" t="s">
        <v>965</v>
      </c>
      <c r="F429" s="76">
        <v>121</v>
      </c>
      <c r="G429" s="76">
        <v>131</v>
      </c>
      <c r="H429" s="76" t="s">
        <v>59</v>
      </c>
      <c r="I429" s="76" t="s">
        <v>87</v>
      </c>
      <c r="J429" s="76" t="s">
        <v>23</v>
      </c>
      <c r="K429" s="76">
        <v>2361</v>
      </c>
      <c r="L429" s="76">
        <v>7777</v>
      </c>
      <c r="M429" s="76" t="s">
        <v>24</v>
      </c>
      <c r="N429" s="76" t="s">
        <v>31</v>
      </c>
      <c r="O429" s="76" t="s">
        <v>25</v>
      </c>
      <c r="P429" s="76">
        <v>22620</v>
      </c>
      <c r="Q429" s="76">
        <v>12130</v>
      </c>
      <c r="R429" s="76">
        <v>10490</v>
      </c>
      <c r="S429" s="77">
        <f t="shared" si="20"/>
        <v>10.49</v>
      </c>
      <c r="T429" s="76">
        <v>1</v>
      </c>
      <c r="U429" s="76">
        <v>1</v>
      </c>
      <c r="V429" s="76"/>
      <c r="W429" s="76"/>
      <c r="X429" s="76"/>
      <c r="Y429" s="76"/>
      <c r="Z429" s="78" t="s">
        <v>27</v>
      </c>
      <c r="AA429" s="78" t="s">
        <v>27</v>
      </c>
    </row>
    <row r="430" spans="1:27" x14ac:dyDescent="0.25">
      <c r="A430" s="2">
        <v>429</v>
      </c>
      <c r="B430" s="2">
        <f t="shared" si="18"/>
        <v>5</v>
      </c>
      <c r="C430" s="2">
        <f t="shared" si="19"/>
        <v>14</v>
      </c>
      <c r="D430" s="76" t="s">
        <v>966</v>
      </c>
      <c r="E430" s="76" t="s">
        <v>967</v>
      </c>
      <c r="F430" s="76">
        <v>133</v>
      </c>
      <c r="G430" s="76">
        <v>140</v>
      </c>
      <c r="H430" s="76" t="s">
        <v>38</v>
      </c>
      <c r="I430" s="76" t="s">
        <v>38</v>
      </c>
      <c r="J430" s="76" t="s">
        <v>23</v>
      </c>
      <c r="K430" s="76">
        <v>2161</v>
      </c>
      <c r="L430" s="76">
        <v>7777</v>
      </c>
      <c r="M430" s="76" t="s">
        <v>24</v>
      </c>
      <c r="N430" s="76" t="s">
        <v>31</v>
      </c>
      <c r="O430" s="76" t="s">
        <v>25</v>
      </c>
      <c r="P430" s="76">
        <v>23090</v>
      </c>
      <c r="Q430" s="76">
        <v>12450</v>
      </c>
      <c r="R430" s="76">
        <v>10640</v>
      </c>
      <c r="S430" s="77">
        <f t="shared" si="20"/>
        <v>10.64</v>
      </c>
      <c r="T430" s="76">
        <v>1</v>
      </c>
      <c r="U430" s="76">
        <v>1</v>
      </c>
      <c r="V430" s="76"/>
      <c r="W430" s="76"/>
      <c r="X430" s="76"/>
      <c r="Y430" s="76"/>
      <c r="Z430" s="78" t="s">
        <v>27</v>
      </c>
      <c r="AA430" s="78" t="s">
        <v>27</v>
      </c>
    </row>
    <row r="431" spans="1:27" x14ac:dyDescent="0.25">
      <c r="A431" s="2">
        <v>430</v>
      </c>
      <c r="B431" s="2">
        <f t="shared" si="18"/>
        <v>5</v>
      </c>
      <c r="C431" s="2">
        <f t="shared" si="19"/>
        <v>14</v>
      </c>
      <c r="D431" s="76" t="s">
        <v>968</v>
      </c>
      <c r="E431" s="76" t="s">
        <v>969</v>
      </c>
      <c r="F431" s="76">
        <v>164</v>
      </c>
      <c r="G431" s="76">
        <v>163</v>
      </c>
      <c r="H431" s="76" t="s">
        <v>56</v>
      </c>
      <c r="I431" s="76">
        <v>1305</v>
      </c>
      <c r="J431" s="76" t="s">
        <v>23</v>
      </c>
      <c r="K431" s="76">
        <v>2161</v>
      </c>
      <c r="L431" s="76">
        <v>7777</v>
      </c>
      <c r="M431" s="76" t="s">
        <v>24</v>
      </c>
      <c r="N431" s="76" t="s">
        <v>31</v>
      </c>
      <c r="O431" s="76" t="s">
        <v>25</v>
      </c>
      <c r="P431" s="76">
        <v>16130</v>
      </c>
      <c r="Q431" s="76">
        <v>12310</v>
      </c>
      <c r="R431" s="76">
        <v>3820</v>
      </c>
      <c r="S431" s="77">
        <f t="shared" si="20"/>
        <v>3.82</v>
      </c>
      <c r="T431" s="76">
        <v>1</v>
      </c>
      <c r="U431" s="76">
        <v>1</v>
      </c>
      <c r="V431" s="76"/>
      <c r="W431" s="76"/>
      <c r="X431" s="76"/>
      <c r="Y431" s="76"/>
      <c r="Z431" s="78" t="s">
        <v>27</v>
      </c>
      <c r="AA431" s="78" t="s">
        <v>27</v>
      </c>
    </row>
    <row r="432" spans="1:27" x14ac:dyDescent="0.25">
      <c r="A432" s="2">
        <v>431</v>
      </c>
      <c r="B432" s="2">
        <f t="shared" si="18"/>
        <v>5</v>
      </c>
      <c r="C432" s="2">
        <f t="shared" si="19"/>
        <v>14</v>
      </c>
      <c r="D432" s="76" t="s">
        <v>970</v>
      </c>
      <c r="E432" s="76" t="s">
        <v>971</v>
      </c>
      <c r="F432" s="76">
        <v>176</v>
      </c>
      <c r="G432" s="76">
        <v>185</v>
      </c>
      <c r="H432" s="76" t="s">
        <v>95</v>
      </c>
      <c r="I432" s="76" t="s">
        <v>95</v>
      </c>
      <c r="J432" s="76" t="s">
        <v>23</v>
      </c>
      <c r="K432" s="76">
        <v>2161</v>
      </c>
      <c r="L432" s="76">
        <v>7777</v>
      </c>
      <c r="M432" s="76" t="s">
        <v>24</v>
      </c>
      <c r="N432" s="76" t="s">
        <v>31</v>
      </c>
      <c r="O432" s="76" t="s">
        <v>25</v>
      </c>
      <c r="P432" s="76">
        <v>16220</v>
      </c>
      <c r="Q432" s="76">
        <v>11840</v>
      </c>
      <c r="R432" s="76">
        <v>4380</v>
      </c>
      <c r="S432" s="77">
        <f t="shared" si="20"/>
        <v>4.38</v>
      </c>
      <c r="T432" s="76">
        <v>1</v>
      </c>
      <c r="U432" s="76">
        <v>1</v>
      </c>
      <c r="V432" s="76"/>
      <c r="W432" s="76"/>
      <c r="X432" s="76"/>
      <c r="Y432" s="76"/>
      <c r="Z432" s="78" t="s">
        <v>27</v>
      </c>
      <c r="AA432" s="78" t="s">
        <v>27</v>
      </c>
    </row>
    <row r="433" spans="1:27" x14ac:dyDescent="0.25">
      <c r="A433" s="2">
        <v>432</v>
      </c>
      <c r="B433" s="2">
        <f t="shared" si="18"/>
        <v>5</v>
      </c>
      <c r="C433" s="2">
        <f t="shared" si="19"/>
        <v>14</v>
      </c>
      <c r="D433" s="76" t="s">
        <v>972</v>
      </c>
      <c r="E433" s="76" t="s">
        <v>973</v>
      </c>
      <c r="F433" s="76">
        <v>180</v>
      </c>
      <c r="G433" s="76">
        <v>186</v>
      </c>
      <c r="H433" s="76" t="s">
        <v>53</v>
      </c>
      <c r="I433" s="76" t="s">
        <v>53</v>
      </c>
      <c r="J433" s="76" t="s">
        <v>23</v>
      </c>
      <c r="K433" s="76">
        <v>2361</v>
      </c>
      <c r="L433" s="76">
        <v>7777</v>
      </c>
      <c r="M433" s="76" t="s">
        <v>24</v>
      </c>
      <c r="N433" s="76" t="s">
        <v>31</v>
      </c>
      <c r="O433" s="76" t="s">
        <v>25</v>
      </c>
      <c r="P433" s="76">
        <v>21850</v>
      </c>
      <c r="Q433" s="76">
        <v>12110</v>
      </c>
      <c r="R433" s="76">
        <v>9740</v>
      </c>
      <c r="S433" s="77">
        <f t="shared" si="20"/>
        <v>9.74</v>
      </c>
      <c r="T433" s="76">
        <v>1</v>
      </c>
      <c r="U433" s="76">
        <v>1</v>
      </c>
      <c r="V433" s="76"/>
      <c r="W433" s="76"/>
      <c r="X433" s="76"/>
      <c r="Y433" s="76"/>
      <c r="Z433" s="78" t="s">
        <v>27</v>
      </c>
      <c r="AA433" s="78" t="s">
        <v>27</v>
      </c>
    </row>
    <row r="434" spans="1:27" x14ac:dyDescent="0.25">
      <c r="A434" s="2">
        <v>433</v>
      </c>
      <c r="B434" s="2">
        <f t="shared" si="18"/>
        <v>5</v>
      </c>
      <c r="C434" s="2">
        <f t="shared" si="19"/>
        <v>14</v>
      </c>
      <c r="D434" s="76" t="s">
        <v>974</v>
      </c>
      <c r="E434" s="76" t="s">
        <v>975</v>
      </c>
      <c r="F434" s="76">
        <v>188</v>
      </c>
      <c r="G434" s="76">
        <v>203</v>
      </c>
      <c r="H434" s="76" t="s">
        <v>110</v>
      </c>
      <c r="I434" s="76" t="s">
        <v>110</v>
      </c>
      <c r="J434" s="76" t="s">
        <v>23</v>
      </c>
      <c r="K434" s="76">
        <v>2161</v>
      </c>
      <c r="L434" s="76">
        <v>7777</v>
      </c>
      <c r="M434" s="76" t="s">
        <v>24</v>
      </c>
      <c r="N434" s="76" t="s">
        <v>31</v>
      </c>
      <c r="O434" s="76" t="s">
        <v>25</v>
      </c>
      <c r="P434" s="76">
        <v>19460</v>
      </c>
      <c r="Q434" s="76">
        <v>10550</v>
      </c>
      <c r="R434" s="76">
        <v>8910</v>
      </c>
      <c r="S434" s="77">
        <f t="shared" si="20"/>
        <v>8.91</v>
      </c>
      <c r="T434" s="76">
        <v>1</v>
      </c>
      <c r="U434" s="76">
        <v>1</v>
      </c>
      <c r="V434" s="76"/>
      <c r="W434" s="76" t="s">
        <v>83</v>
      </c>
      <c r="X434" s="76"/>
      <c r="Y434" s="76" t="s">
        <v>93</v>
      </c>
      <c r="Z434" s="78" t="s">
        <v>27</v>
      </c>
      <c r="AA434" s="78" t="s">
        <v>27</v>
      </c>
    </row>
    <row r="435" spans="1:27" x14ac:dyDescent="0.25">
      <c r="A435" s="2">
        <v>434</v>
      </c>
      <c r="B435" s="2">
        <f t="shared" si="18"/>
        <v>5</v>
      </c>
      <c r="C435" s="2">
        <f t="shared" si="19"/>
        <v>14</v>
      </c>
      <c r="D435" s="76" t="s">
        <v>976</v>
      </c>
      <c r="E435" s="76" t="s">
        <v>977</v>
      </c>
      <c r="F435" s="76">
        <v>207</v>
      </c>
      <c r="G435" s="76">
        <v>209</v>
      </c>
      <c r="H435" s="76" t="s">
        <v>125</v>
      </c>
      <c r="I435" s="76">
        <v>1306</v>
      </c>
      <c r="J435" s="76" t="s">
        <v>23</v>
      </c>
      <c r="K435" s="76">
        <v>2161</v>
      </c>
      <c r="L435" s="76">
        <v>7777</v>
      </c>
      <c r="M435" s="76" t="s">
        <v>24</v>
      </c>
      <c r="N435" s="76" t="s">
        <v>31</v>
      </c>
      <c r="O435" s="76" t="s">
        <v>25</v>
      </c>
      <c r="P435" s="76">
        <v>18320</v>
      </c>
      <c r="Q435" s="76">
        <v>12120</v>
      </c>
      <c r="R435" s="76">
        <v>6200</v>
      </c>
      <c r="S435" s="77">
        <f t="shared" si="20"/>
        <v>6.2</v>
      </c>
      <c r="T435" s="76">
        <v>1</v>
      </c>
      <c r="U435" s="76">
        <v>1</v>
      </c>
      <c r="V435" s="76"/>
      <c r="W435" s="76"/>
      <c r="X435" s="76"/>
      <c r="Y435" s="76"/>
      <c r="Z435" s="78" t="s">
        <v>27</v>
      </c>
      <c r="AA435" s="78" t="s">
        <v>27</v>
      </c>
    </row>
    <row r="436" spans="1:27" x14ac:dyDescent="0.25">
      <c r="A436" s="2">
        <v>435</v>
      </c>
      <c r="B436" s="2">
        <f t="shared" si="18"/>
        <v>5</v>
      </c>
      <c r="C436" s="2">
        <f t="shared" si="19"/>
        <v>14</v>
      </c>
      <c r="D436" s="76" t="s">
        <v>978</v>
      </c>
      <c r="E436" s="76" t="s">
        <v>979</v>
      </c>
      <c r="F436" s="76">
        <v>246</v>
      </c>
      <c r="G436" s="76">
        <v>317</v>
      </c>
      <c r="H436" s="76" t="s">
        <v>62</v>
      </c>
      <c r="I436" s="76" t="s">
        <v>62</v>
      </c>
      <c r="J436" s="76" t="s">
        <v>23</v>
      </c>
      <c r="K436" s="76">
        <v>2161</v>
      </c>
      <c r="L436" s="76">
        <v>7777</v>
      </c>
      <c r="M436" s="76" t="s">
        <v>24</v>
      </c>
      <c r="N436" s="76" t="s">
        <v>31</v>
      </c>
      <c r="O436" s="76" t="s">
        <v>25</v>
      </c>
      <c r="P436" s="76">
        <v>23490</v>
      </c>
      <c r="Q436" s="76">
        <v>11870</v>
      </c>
      <c r="R436" s="76">
        <v>11620</v>
      </c>
      <c r="S436" s="77">
        <f t="shared" si="20"/>
        <v>11.62</v>
      </c>
      <c r="T436" s="76">
        <v>1</v>
      </c>
      <c r="U436" s="76">
        <v>1</v>
      </c>
      <c r="V436" s="76"/>
      <c r="W436" s="76" t="s">
        <v>980</v>
      </c>
      <c r="X436" s="76"/>
      <c r="Y436" s="76"/>
      <c r="Z436" s="78" t="s">
        <v>27</v>
      </c>
      <c r="AA436" s="78" t="s">
        <v>27</v>
      </c>
    </row>
    <row r="437" spans="1:27" x14ac:dyDescent="0.25">
      <c r="A437" s="2">
        <v>436</v>
      </c>
      <c r="B437" s="2">
        <f t="shared" si="18"/>
        <v>5</v>
      </c>
      <c r="C437" s="2">
        <f t="shared" si="19"/>
        <v>14</v>
      </c>
      <c r="D437" s="76" t="s">
        <v>981</v>
      </c>
      <c r="E437" s="76" t="s">
        <v>982</v>
      </c>
      <c r="F437" s="76">
        <v>255</v>
      </c>
      <c r="G437" s="76">
        <v>316</v>
      </c>
      <c r="H437" s="76" t="s">
        <v>42</v>
      </c>
      <c r="I437" s="76" t="s">
        <v>42</v>
      </c>
      <c r="J437" s="76" t="s">
        <v>23</v>
      </c>
      <c r="K437" s="76">
        <v>2161</v>
      </c>
      <c r="L437" s="76">
        <v>7777</v>
      </c>
      <c r="M437" s="76" t="s">
        <v>24</v>
      </c>
      <c r="N437" s="76" t="s">
        <v>31</v>
      </c>
      <c r="O437" s="76" t="s">
        <v>25</v>
      </c>
      <c r="P437" s="76">
        <v>23740</v>
      </c>
      <c r="Q437" s="76">
        <v>12040</v>
      </c>
      <c r="R437" s="76">
        <v>11700</v>
      </c>
      <c r="S437" s="77">
        <f t="shared" si="20"/>
        <v>11.7</v>
      </c>
      <c r="T437" s="76">
        <v>1</v>
      </c>
      <c r="U437" s="76">
        <v>1</v>
      </c>
      <c r="V437" s="76"/>
      <c r="W437" s="76" t="s">
        <v>983</v>
      </c>
      <c r="X437" s="76"/>
      <c r="Y437" s="76"/>
      <c r="Z437" s="78" t="s">
        <v>27</v>
      </c>
      <c r="AA437" s="78" t="s">
        <v>27</v>
      </c>
    </row>
    <row r="438" spans="1:27" x14ac:dyDescent="0.25">
      <c r="A438" s="2">
        <v>437</v>
      </c>
      <c r="B438" s="2">
        <f t="shared" si="18"/>
        <v>5</v>
      </c>
      <c r="C438" s="2">
        <f t="shared" si="19"/>
        <v>14</v>
      </c>
      <c r="D438" s="76" t="s">
        <v>984</v>
      </c>
      <c r="E438" s="76" t="s">
        <v>985</v>
      </c>
      <c r="F438" s="76">
        <v>305</v>
      </c>
      <c r="G438" s="76">
        <v>309</v>
      </c>
      <c r="H438" s="76" t="s">
        <v>35</v>
      </c>
      <c r="I438" s="76" t="s">
        <v>35</v>
      </c>
      <c r="J438" s="76" t="s">
        <v>23</v>
      </c>
      <c r="K438" s="76">
        <v>2161</v>
      </c>
      <c r="L438" s="76">
        <v>7777</v>
      </c>
      <c r="M438" s="76" t="s">
        <v>24</v>
      </c>
      <c r="N438" s="76" t="s">
        <v>31</v>
      </c>
      <c r="O438" s="76" t="s">
        <v>25</v>
      </c>
      <c r="P438" s="76">
        <v>25290</v>
      </c>
      <c r="Q438" s="76">
        <v>12990</v>
      </c>
      <c r="R438" s="76">
        <v>12300</v>
      </c>
      <c r="S438" s="77">
        <f t="shared" si="20"/>
        <v>12.3</v>
      </c>
      <c r="T438" s="76">
        <v>1</v>
      </c>
      <c r="U438" s="76">
        <v>1</v>
      </c>
      <c r="V438" s="76"/>
      <c r="W438" s="76"/>
      <c r="X438" s="76"/>
      <c r="Y438" s="76"/>
      <c r="Z438" s="78" t="s">
        <v>27</v>
      </c>
      <c r="AA438" s="78" t="s">
        <v>27</v>
      </c>
    </row>
    <row r="439" spans="1:27" x14ac:dyDescent="0.25">
      <c r="A439" s="2">
        <v>438</v>
      </c>
      <c r="B439" s="2">
        <f t="shared" si="18"/>
        <v>5</v>
      </c>
      <c r="C439" s="2">
        <f t="shared" si="19"/>
        <v>14</v>
      </c>
      <c r="D439" s="76" t="s">
        <v>986</v>
      </c>
      <c r="E439" s="76" t="s">
        <v>987</v>
      </c>
      <c r="F439" s="76">
        <v>367</v>
      </c>
      <c r="G439" s="76">
        <v>368</v>
      </c>
      <c r="H439" s="76" t="s">
        <v>46</v>
      </c>
      <c r="I439" s="76" t="s">
        <v>46</v>
      </c>
      <c r="J439" s="76" t="s">
        <v>23</v>
      </c>
      <c r="K439" s="76">
        <v>2161</v>
      </c>
      <c r="L439" s="76">
        <v>7777</v>
      </c>
      <c r="M439" s="76" t="s">
        <v>24</v>
      </c>
      <c r="N439" s="76" t="s">
        <v>31</v>
      </c>
      <c r="O439" s="76" t="s">
        <v>43</v>
      </c>
      <c r="P439" s="76">
        <v>22890</v>
      </c>
      <c r="Q439" s="76">
        <v>12130</v>
      </c>
      <c r="R439" s="76">
        <v>10760</v>
      </c>
      <c r="S439" s="77">
        <f t="shared" si="20"/>
        <v>10.76</v>
      </c>
      <c r="T439" s="76">
        <v>1</v>
      </c>
      <c r="U439" s="76">
        <v>1</v>
      </c>
      <c r="V439" s="76"/>
      <c r="W439" s="76"/>
      <c r="X439" s="76"/>
      <c r="Y439" s="76"/>
      <c r="Z439" s="78" t="s">
        <v>27</v>
      </c>
      <c r="AA439" s="78" t="s">
        <v>27</v>
      </c>
    </row>
    <row r="440" spans="1:27" x14ac:dyDescent="0.25">
      <c r="A440" s="2">
        <v>439</v>
      </c>
      <c r="B440" s="2">
        <f t="shared" si="18"/>
        <v>5</v>
      </c>
      <c r="C440" s="2">
        <f t="shared" si="19"/>
        <v>14</v>
      </c>
      <c r="D440" s="76" t="s">
        <v>988</v>
      </c>
      <c r="E440" s="76" t="s">
        <v>989</v>
      </c>
      <c r="F440" s="76">
        <v>380</v>
      </c>
      <c r="G440" s="76">
        <v>385</v>
      </c>
      <c r="H440" s="76" t="s">
        <v>76</v>
      </c>
      <c r="I440" s="76" t="s">
        <v>76</v>
      </c>
      <c r="J440" s="76" t="s">
        <v>23</v>
      </c>
      <c r="K440" s="76">
        <v>2161</v>
      </c>
      <c r="L440" s="76">
        <v>7777</v>
      </c>
      <c r="M440" s="76" t="s">
        <v>24</v>
      </c>
      <c r="N440" s="76" t="s">
        <v>31</v>
      </c>
      <c r="O440" s="76" t="s">
        <v>25</v>
      </c>
      <c r="P440" s="76">
        <v>26680</v>
      </c>
      <c r="Q440" s="76">
        <v>12250</v>
      </c>
      <c r="R440" s="76">
        <v>14430</v>
      </c>
      <c r="S440" s="77">
        <f t="shared" si="20"/>
        <v>14.43</v>
      </c>
      <c r="T440" s="76">
        <v>1</v>
      </c>
      <c r="U440" s="76">
        <v>1</v>
      </c>
      <c r="V440" s="76"/>
      <c r="W440" s="76"/>
      <c r="X440" s="76"/>
      <c r="Y440" s="76"/>
      <c r="Z440" s="78" t="s">
        <v>27</v>
      </c>
      <c r="AA440" s="78" t="s">
        <v>27</v>
      </c>
    </row>
    <row r="441" spans="1:27" x14ac:dyDescent="0.25">
      <c r="A441" s="2">
        <v>440</v>
      </c>
      <c r="B441" s="2">
        <f t="shared" si="18"/>
        <v>5</v>
      </c>
      <c r="C441" s="2">
        <f t="shared" si="19"/>
        <v>14</v>
      </c>
      <c r="D441" s="76" t="s">
        <v>990</v>
      </c>
      <c r="E441" s="76" t="s">
        <v>991</v>
      </c>
      <c r="F441" s="76">
        <v>386</v>
      </c>
      <c r="G441" s="76">
        <v>394</v>
      </c>
      <c r="H441" s="76" t="s">
        <v>70</v>
      </c>
      <c r="I441" s="76" t="s">
        <v>70</v>
      </c>
      <c r="J441" s="76" t="s">
        <v>23</v>
      </c>
      <c r="K441" s="76">
        <v>2161</v>
      </c>
      <c r="L441" s="76">
        <v>7777</v>
      </c>
      <c r="M441" s="76" t="s">
        <v>24</v>
      </c>
      <c r="N441" s="76" t="s">
        <v>31</v>
      </c>
      <c r="O441" s="76" t="s">
        <v>43</v>
      </c>
      <c r="P441" s="76">
        <v>23450</v>
      </c>
      <c r="Q441" s="76">
        <v>10480</v>
      </c>
      <c r="R441" s="76">
        <v>12970</v>
      </c>
      <c r="S441" s="77">
        <f t="shared" si="20"/>
        <v>12.97</v>
      </c>
      <c r="T441" s="76">
        <v>1</v>
      </c>
      <c r="U441" s="76">
        <v>1</v>
      </c>
      <c r="V441" s="76"/>
      <c r="W441" s="76"/>
      <c r="X441" s="76"/>
      <c r="Y441" s="76"/>
      <c r="Z441" s="78" t="s">
        <v>27</v>
      </c>
      <c r="AA441" s="78" t="s">
        <v>27</v>
      </c>
    </row>
    <row r="442" spans="1:27" x14ac:dyDescent="0.25">
      <c r="A442" s="2">
        <v>441</v>
      </c>
      <c r="B442" s="2">
        <f t="shared" si="18"/>
        <v>5</v>
      </c>
      <c r="C442" s="2">
        <f t="shared" si="19"/>
        <v>14</v>
      </c>
      <c r="D442" s="76" t="s">
        <v>992</v>
      </c>
      <c r="E442" s="76" t="s">
        <v>993</v>
      </c>
      <c r="F442" s="76">
        <v>390</v>
      </c>
      <c r="G442" s="76">
        <v>395</v>
      </c>
      <c r="H442" s="76" t="s">
        <v>30</v>
      </c>
      <c r="I442" s="76" t="s">
        <v>30</v>
      </c>
      <c r="J442" s="76" t="s">
        <v>23</v>
      </c>
      <c r="K442" s="76">
        <v>2161</v>
      </c>
      <c r="L442" s="76">
        <v>7777</v>
      </c>
      <c r="M442" s="76" t="s">
        <v>24</v>
      </c>
      <c r="N442" s="76" t="s">
        <v>31</v>
      </c>
      <c r="O442" s="76" t="s">
        <v>25</v>
      </c>
      <c r="P442" s="76">
        <v>25390</v>
      </c>
      <c r="Q442" s="76">
        <v>12000</v>
      </c>
      <c r="R442" s="76">
        <v>13390</v>
      </c>
      <c r="S442" s="77">
        <f t="shared" si="20"/>
        <v>13.39</v>
      </c>
      <c r="T442" s="76">
        <v>1</v>
      </c>
      <c r="U442" s="76">
        <v>1</v>
      </c>
      <c r="V442" s="76"/>
      <c r="W442" s="76"/>
      <c r="X442" s="76"/>
      <c r="Y442" s="76"/>
      <c r="Z442" s="78" t="s">
        <v>27</v>
      </c>
      <c r="AA442" s="78" t="s">
        <v>27</v>
      </c>
    </row>
    <row r="443" spans="1:27" x14ac:dyDescent="0.25">
      <c r="A443" s="2">
        <v>442</v>
      </c>
      <c r="B443" s="2">
        <f t="shared" si="18"/>
        <v>5</v>
      </c>
      <c r="C443" s="2">
        <f t="shared" si="19"/>
        <v>14</v>
      </c>
      <c r="D443" s="76" t="s">
        <v>994</v>
      </c>
      <c r="E443" s="76" t="s">
        <v>995</v>
      </c>
      <c r="F443" s="76">
        <v>427</v>
      </c>
      <c r="G443" s="76">
        <v>433</v>
      </c>
      <c r="H443" s="76" t="s">
        <v>49</v>
      </c>
      <c r="I443" s="76" t="s">
        <v>49</v>
      </c>
      <c r="J443" s="76" t="s">
        <v>23</v>
      </c>
      <c r="K443" s="76">
        <v>2161</v>
      </c>
      <c r="L443" s="76">
        <v>7777</v>
      </c>
      <c r="M443" s="76" t="s">
        <v>24</v>
      </c>
      <c r="N443" s="76" t="s">
        <v>31</v>
      </c>
      <c r="O443" s="76" t="s">
        <v>25</v>
      </c>
      <c r="P443" s="76">
        <v>20770</v>
      </c>
      <c r="Q443" s="76">
        <v>12850</v>
      </c>
      <c r="R443" s="76">
        <v>7920</v>
      </c>
      <c r="S443" s="77">
        <f t="shared" si="20"/>
        <v>7.92</v>
      </c>
      <c r="T443" s="76">
        <v>1</v>
      </c>
      <c r="U443" s="76">
        <v>1</v>
      </c>
      <c r="V443" s="76"/>
      <c r="W443" s="76"/>
      <c r="X443" s="76"/>
      <c r="Y443" s="76"/>
      <c r="Z443" s="78" t="s">
        <v>27</v>
      </c>
      <c r="AA443" s="78" t="s">
        <v>27</v>
      </c>
    </row>
    <row r="444" spans="1:27" x14ac:dyDescent="0.25">
      <c r="A444" s="2">
        <v>443</v>
      </c>
      <c r="B444" s="2">
        <f t="shared" si="18"/>
        <v>5</v>
      </c>
      <c r="C444" s="2">
        <f t="shared" si="19"/>
        <v>14</v>
      </c>
      <c r="D444" s="76" t="s">
        <v>996</v>
      </c>
      <c r="E444" s="76" t="s">
        <v>997</v>
      </c>
      <c r="F444" s="76">
        <v>432</v>
      </c>
      <c r="G444" s="76">
        <v>437</v>
      </c>
      <c r="H444" s="76" t="s">
        <v>38</v>
      </c>
      <c r="I444" s="76" t="s">
        <v>38</v>
      </c>
      <c r="J444" s="76" t="s">
        <v>23</v>
      </c>
      <c r="K444" s="76">
        <v>2361</v>
      </c>
      <c r="L444" s="76">
        <v>7777</v>
      </c>
      <c r="M444" s="76" t="s">
        <v>24</v>
      </c>
      <c r="N444" s="76" t="s">
        <v>31</v>
      </c>
      <c r="O444" s="76" t="s">
        <v>25</v>
      </c>
      <c r="P444" s="76">
        <v>21330</v>
      </c>
      <c r="Q444" s="76">
        <v>12430</v>
      </c>
      <c r="R444" s="76">
        <v>8900</v>
      </c>
      <c r="S444" s="77">
        <f t="shared" si="20"/>
        <v>8.9</v>
      </c>
      <c r="T444" s="76">
        <v>1</v>
      </c>
      <c r="U444" s="76">
        <v>1</v>
      </c>
      <c r="V444" s="76"/>
      <c r="W444" s="76"/>
      <c r="X444" s="76"/>
      <c r="Y444" s="76"/>
      <c r="Z444" s="78" t="s">
        <v>27</v>
      </c>
      <c r="AA444" s="78" t="s">
        <v>27</v>
      </c>
    </row>
    <row r="445" spans="1:27" x14ac:dyDescent="0.25">
      <c r="A445" s="2">
        <v>444</v>
      </c>
      <c r="B445" s="2">
        <f t="shared" si="18"/>
        <v>5</v>
      </c>
      <c r="C445" s="2">
        <f t="shared" si="19"/>
        <v>14</v>
      </c>
      <c r="D445" s="76" t="s">
        <v>998</v>
      </c>
      <c r="E445" s="76" t="s">
        <v>999</v>
      </c>
      <c r="F445" s="76">
        <v>446</v>
      </c>
      <c r="G445" s="76">
        <v>477</v>
      </c>
      <c r="H445" s="76" t="s">
        <v>62</v>
      </c>
      <c r="I445" s="76" t="s">
        <v>62</v>
      </c>
      <c r="J445" s="76" t="s">
        <v>23</v>
      </c>
      <c r="K445" s="76">
        <v>2361</v>
      </c>
      <c r="L445" s="76">
        <v>7777</v>
      </c>
      <c r="M445" s="76" t="s">
        <v>24</v>
      </c>
      <c r="N445" s="76" t="s">
        <v>31</v>
      </c>
      <c r="O445" s="76" t="s">
        <v>25</v>
      </c>
      <c r="P445" s="76">
        <v>19060</v>
      </c>
      <c r="Q445" s="76">
        <v>11830</v>
      </c>
      <c r="R445" s="76">
        <v>7230</v>
      </c>
      <c r="S445" s="77">
        <f t="shared" si="20"/>
        <v>7.23</v>
      </c>
      <c r="T445" s="76">
        <v>1</v>
      </c>
      <c r="U445" s="76">
        <v>1</v>
      </c>
      <c r="V445" s="76"/>
      <c r="W445" s="76"/>
      <c r="X445" s="76"/>
      <c r="Y445" s="76"/>
      <c r="Z445" s="78" t="s">
        <v>27</v>
      </c>
      <c r="AA445" s="78" t="s">
        <v>27</v>
      </c>
    </row>
    <row r="446" spans="1:27" x14ac:dyDescent="0.25">
      <c r="A446" s="2">
        <v>445</v>
      </c>
      <c r="B446" s="2">
        <f t="shared" si="18"/>
        <v>5</v>
      </c>
      <c r="C446" s="2">
        <f t="shared" si="19"/>
        <v>14</v>
      </c>
      <c r="D446" s="76" t="s">
        <v>1000</v>
      </c>
      <c r="E446" s="76" t="s">
        <v>1001</v>
      </c>
      <c r="F446" s="76">
        <v>470</v>
      </c>
      <c r="G446" s="76">
        <v>476</v>
      </c>
      <c r="H446" s="76" t="s">
        <v>110</v>
      </c>
      <c r="I446" s="76" t="s">
        <v>110</v>
      </c>
      <c r="J446" s="76" t="s">
        <v>23</v>
      </c>
      <c r="K446" s="76">
        <v>2161</v>
      </c>
      <c r="L446" s="76">
        <v>7777</v>
      </c>
      <c r="M446" s="76" t="s">
        <v>24</v>
      </c>
      <c r="N446" s="76" t="s">
        <v>31</v>
      </c>
      <c r="O446" s="76" t="s">
        <v>43</v>
      </c>
      <c r="P446" s="76">
        <v>16410</v>
      </c>
      <c r="Q446" s="76">
        <v>10490</v>
      </c>
      <c r="R446" s="76">
        <v>5920</v>
      </c>
      <c r="S446" s="77">
        <f t="shared" si="20"/>
        <v>5.92</v>
      </c>
      <c r="T446" s="76">
        <v>1</v>
      </c>
      <c r="U446" s="76">
        <v>1</v>
      </c>
      <c r="V446" s="76"/>
      <c r="W446" s="76" t="s">
        <v>83</v>
      </c>
      <c r="X446" s="76"/>
      <c r="Y446" s="76" t="s">
        <v>93</v>
      </c>
      <c r="Z446" s="78" t="s">
        <v>27</v>
      </c>
      <c r="AA446" s="78" t="s">
        <v>27</v>
      </c>
    </row>
    <row r="447" spans="1:27" x14ac:dyDescent="0.25">
      <c r="A447" s="2">
        <v>446</v>
      </c>
      <c r="B447" s="2">
        <f t="shared" si="18"/>
        <v>5</v>
      </c>
      <c r="C447" s="2">
        <f t="shared" si="19"/>
        <v>14</v>
      </c>
      <c r="D447" s="76" t="s">
        <v>1002</v>
      </c>
      <c r="E447" s="76" t="s">
        <v>1003</v>
      </c>
      <c r="F447" s="76">
        <v>500</v>
      </c>
      <c r="G447" s="76">
        <v>512</v>
      </c>
      <c r="H447" s="76" t="s">
        <v>35</v>
      </c>
      <c r="I447" s="76" t="s">
        <v>35</v>
      </c>
      <c r="J447" s="76" t="s">
        <v>23</v>
      </c>
      <c r="K447" s="76">
        <v>2361</v>
      </c>
      <c r="L447" s="76">
        <v>7777</v>
      </c>
      <c r="M447" s="76" t="s">
        <v>24</v>
      </c>
      <c r="N447" s="76" t="s">
        <v>31</v>
      </c>
      <c r="O447" s="76" t="s">
        <v>25</v>
      </c>
      <c r="P447" s="76">
        <v>21540</v>
      </c>
      <c r="Q447" s="76">
        <v>13010</v>
      </c>
      <c r="R447" s="76">
        <v>8530</v>
      </c>
      <c r="S447" s="77">
        <f t="shared" si="20"/>
        <v>8.5299999999999994</v>
      </c>
      <c r="T447" s="76">
        <v>1</v>
      </c>
      <c r="U447" s="76">
        <v>1</v>
      </c>
      <c r="V447" s="76"/>
      <c r="W447" s="76"/>
      <c r="X447" s="76"/>
      <c r="Y447" s="76"/>
      <c r="Z447" s="78" t="s">
        <v>27</v>
      </c>
      <c r="AA447" s="78" t="s">
        <v>27</v>
      </c>
    </row>
    <row r="448" spans="1:27" x14ac:dyDescent="0.25">
      <c r="A448" s="2">
        <v>447</v>
      </c>
      <c r="B448" s="2">
        <f t="shared" si="18"/>
        <v>5</v>
      </c>
      <c r="C448" s="2">
        <f t="shared" si="19"/>
        <v>14</v>
      </c>
      <c r="D448" s="76" t="s">
        <v>1004</v>
      </c>
      <c r="E448" s="76" t="s">
        <v>1005</v>
      </c>
      <c r="F448" s="76">
        <v>512</v>
      </c>
      <c r="G448" s="76">
        <v>518</v>
      </c>
      <c r="H448" s="76" t="s">
        <v>76</v>
      </c>
      <c r="I448" s="76" t="s">
        <v>76</v>
      </c>
      <c r="J448" s="76" t="s">
        <v>23</v>
      </c>
      <c r="K448" s="76">
        <v>2361</v>
      </c>
      <c r="L448" s="76">
        <v>7777</v>
      </c>
      <c r="M448" s="76" t="s">
        <v>24</v>
      </c>
      <c r="N448" s="76" t="s">
        <v>31</v>
      </c>
      <c r="O448" s="76" t="s">
        <v>25</v>
      </c>
      <c r="P448" s="76">
        <v>16940</v>
      </c>
      <c r="Q448" s="76">
        <v>12230</v>
      </c>
      <c r="R448" s="76">
        <v>4710</v>
      </c>
      <c r="S448" s="77">
        <f t="shared" si="20"/>
        <v>4.71</v>
      </c>
      <c r="T448" s="76">
        <v>1</v>
      </c>
      <c r="U448" s="76">
        <v>1</v>
      </c>
      <c r="V448" s="76">
        <v>25</v>
      </c>
      <c r="W448" s="76"/>
      <c r="X448" s="76"/>
      <c r="Y448" s="76"/>
      <c r="Z448" s="78" t="s">
        <v>27</v>
      </c>
      <c r="AA448" s="78" t="s">
        <v>27</v>
      </c>
    </row>
    <row r="449" spans="1:27" x14ac:dyDescent="0.25">
      <c r="A449" s="2">
        <v>448</v>
      </c>
      <c r="B449" s="2">
        <f t="shared" si="18"/>
        <v>5</v>
      </c>
      <c r="C449" s="2">
        <f t="shared" si="19"/>
        <v>14</v>
      </c>
      <c r="D449" s="76" t="s">
        <v>1006</v>
      </c>
      <c r="E449" s="76" t="s">
        <v>1007</v>
      </c>
      <c r="F449" s="76">
        <v>529</v>
      </c>
      <c r="G449" s="76">
        <v>539</v>
      </c>
      <c r="H449" s="76" t="s">
        <v>59</v>
      </c>
      <c r="I449" s="76" t="s">
        <v>87</v>
      </c>
      <c r="J449" s="76" t="s">
        <v>23</v>
      </c>
      <c r="K449" s="76">
        <v>2361</v>
      </c>
      <c r="L449" s="76">
        <v>7777</v>
      </c>
      <c r="M449" s="76" t="s">
        <v>24</v>
      </c>
      <c r="N449" s="76" t="s">
        <v>31</v>
      </c>
      <c r="O449" s="76" t="s">
        <v>25</v>
      </c>
      <c r="P449" s="76">
        <v>18590</v>
      </c>
      <c r="Q449" s="76">
        <v>12160</v>
      </c>
      <c r="R449" s="76">
        <v>6430</v>
      </c>
      <c r="S449" s="77">
        <f t="shared" si="20"/>
        <v>6.43</v>
      </c>
      <c r="T449" s="76">
        <v>1</v>
      </c>
      <c r="U449" s="76">
        <v>1</v>
      </c>
      <c r="V449" s="76"/>
      <c r="W449" s="76"/>
      <c r="X449" s="76"/>
      <c r="Y449" s="76"/>
      <c r="Z449" s="78" t="s">
        <v>27</v>
      </c>
      <c r="AA449" s="78" t="s">
        <v>27</v>
      </c>
    </row>
    <row r="450" spans="1:27" x14ac:dyDescent="0.25">
      <c r="A450" s="2">
        <v>449</v>
      </c>
      <c r="B450" s="2">
        <f t="shared" si="18"/>
        <v>5</v>
      </c>
      <c r="C450" s="2">
        <f t="shared" si="19"/>
        <v>14</v>
      </c>
      <c r="D450" s="76" t="s">
        <v>1008</v>
      </c>
      <c r="E450" s="76" t="s">
        <v>1009</v>
      </c>
      <c r="F450" s="76">
        <v>597</v>
      </c>
      <c r="G450" s="76">
        <v>45</v>
      </c>
      <c r="H450" s="76" t="s">
        <v>38</v>
      </c>
      <c r="I450" s="76" t="s">
        <v>38</v>
      </c>
      <c r="J450" s="76" t="s">
        <v>23</v>
      </c>
      <c r="K450" s="76">
        <v>2361</v>
      </c>
      <c r="L450" s="76">
        <v>7777</v>
      </c>
      <c r="M450" s="76" t="s">
        <v>24</v>
      </c>
      <c r="N450" s="76" t="s">
        <v>31</v>
      </c>
      <c r="O450" s="76" t="s">
        <v>25</v>
      </c>
      <c r="P450" s="76">
        <v>18780</v>
      </c>
      <c r="Q450" s="76">
        <v>12400</v>
      </c>
      <c r="R450" s="76">
        <v>6380</v>
      </c>
      <c r="S450" s="77">
        <f t="shared" si="20"/>
        <v>6.38</v>
      </c>
      <c r="T450" s="76">
        <v>1</v>
      </c>
      <c r="U450" s="76">
        <v>1</v>
      </c>
      <c r="V450" s="76"/>
      <c r="W450" s="76"/>
      <c r="X450" s="76"/>
      <c r="Y450" s="76"/>
      <c r="Z450" s="78" t="s">
        <v>27</v>
      </c>
      <c r="AA450" s="78" t="s">
        <v>27</v>
      </c>
    </row>
    <row r="451" spans="1:27" x14ac:dyDescent="0.25">
      <c r="A451" s="2">
        <v>450</v>
      </c>
      <c r="B451" s="2">
        <f t="shared" ref="B451:B514" si="21">MONTH(D451)</f>
        <v>5</v>
      </c>
      <c r="C451" s="2">
        <f t="shared" ref="C451:C514" si="22">DAY(D451)</f>
        <v>14</v>
      </c>
      <c r="D451" s="76" t="s">
        <v>1010</v>
      </c>
      <c r="E451" s="76" t="s">
        <v>1011</v>
      </c>
      <c r="F451" s="76">
        <v>609</v>
      </c>
      <c r="G451" s="76">
        <v>57</v>
      </c>
      <c r="H451" s="76" t="s">
        <v>49</v>
      </c>
      <c r="I451" s="76" t="s">
        <v>49</v>
      </c>
      <c r="J451" s="76" t="s">
        <v>23</v>
      </c>
      <c r="K451" s="76">
        <v>2361</v>
      </c>
      <c r="L451" s="76">
        <v>7777</v>
      </c>
      <c r="M451" s="76" t="s">
        <v>24</v>
      </c>
      <c r="N451" s="76" t="s">
        <v>31</v>
      </c>
      <c r="O451" s="76" t="s">
        <v>25</v>
      </c>
      <c r="P451" s="76">
        <v>24780</v>
      </c>
      <c r="Q451" s="76">
        <v>12890</v>
      </c>
      <c r="R451" s="76">
        <v>11890</v>
      </c>
      <c r="S451" s="77">
        <f t="shared" ref="S451:S514" si="23">R451/1000</f>
        <v>11.89</v>
      </c>
      <c r="T451" s="76">
        <v>1</v>
      </c>
      <c r="U451" s="76">
        <v>1</v>
      </c>
      <c r="V451" s="76"/>
      <c r="W451" s="76"/>
      <c r="X451" s="76"/>
      <c r="Y451" s="76" t="s">
        <v>93</v>
      </c>
      <c r="Z451" s="78" t="s">
        <v>27</v>
      </c>
      <c r="AA451" s="78" t="s">
        <v>27</v>
      </c>
    </row>
    <row r="452" spans="1:27" x14ac:dyDescent="0.25">
      <c r="A452" s="2">
        <v>451</v>
      </c>
      <c r="B452" s="2">
        <f t="shared" si="21"/>
        <v>5</v>
      </c>
      <c r="C452" s="2">
        <f t="shared" si="22"/>
        <v>15</v>
      </c>
      <c r="D452" s="76" t="s">
        <v>1012</v>
      </c>
      <c r="E452" s="76" t="s">
        <v>1013</v>
      </c>
      <c r="F452" s="76">
        <v>11</v>
      </c>
      <c r="G452" s="76">
        <v>64</v>
      </c>
      <c r="H452" s="76" t="s">
        <v>65</v>
      </c>
      <c r="I452" s="76">
        <v>1304</v>
      </c>
      <c r="J452" s="76" t="s">
        <v>23</v>
      </c>
      <c r="K452" s="76">
        <v>2361</v>
      </c>
      <c r="L452" s="76">
        <v>7777</v>
      </c>
      <c r="M452" s="76" t="s">
        <v>24</v>
      </c>
      <c r="N452" s="76" t="s">
        <v>31</v>
      </c>
      <c r="O452" s="76" t="s">
        <v>25</v>
      </c>
      <c r="P452" s="76">
        <v>22420</v>
      </c>
      <c r="Q452" s="76">
        <v>12150</v>
      </c>
      <c r="R452" s="76">
        <v>10270</v>
      </c>
      <c r="S452" s="77">
        <f t="shared" si="23"/>
        <v>10.27</v>
      </c>
      <c r="T452" s="76">
        <v>1</v>
      </c>
      <c r="U452" s="76">
        <v>1</v>
      </c>
      <c r="V452" s="76"/>
      <c r="W452" s="76"/>
      <c r="X452" s="76"/>
      <c r="Y452" s="76"/>
      <c r="Z452" s="78" t="s">
        <v>27</v>
      </c>
      <c r="AA452" s="78" t="s">
        <v>27</v>
      </c>
    </row>
    <row r="453" spans="1:27" x14ac:dyDescent="0.25">
      <c r="A453" s="2">
        <v>452</v>
      </c>
      <c r="B453" s="2">
        <f t="shared" si="21"/>
        <v>5</v>
      </c>
      <c r="C453" s="2">
        <f t="shared" si="22"/>
        <v>15</v>
      </c>
      <c r="D453" s="76" t="s">
        <v>1014</v>
      </c>
      <c r="E453" s="76" t="s">
        <v>1015</v>
      </c>
      <c r="F453" s="76">
        <v>12</v>
      </c>
      <c r="G453" s="76">
        <v>33</v>
      </c>
      <c r="H453" s="76" t="s">
        <v>30</v>
      </c>
      <c r="I453" s="76" t="s">
        <v>30</v>
      </c>
      <c r="J453" s="76" t="s">
        <v>23</v>
      </c>
      <c r="K453" s="76">
        <v>2161</v>
      </c>
      <c r="L453" s="76">
        <v>7777</v>
      </c>
      <c r="M453" s="76" t="s">
        <v>24</v>
      </c>
      <c r="N453" s="76" t="s">
        <v>31</v>
      </c>
      <c r="O453" s="76" t="s">
        <v>43</v>
      </c>
      <c r="P453" s="76">
        <v>17590</v>
      </c>
      <c r="Q453" s="76">
        <v>11960</v>
      </c>
      <c r="R453" s="76">
        <v>5630</v>
      </c>
      <c r="S453" s="77">
        <f t="shared" si="23"/>
        <v>5.63</v>
      </c>
      <c r="T453" s="76">
        <v>1</v>
      </c>
      <c r="U453" s="76">
        <v>1</v>
      </c>
      <c r="V453" s="76">
        <v>25</v>
      </c>
      <c r="W453" s="76"/>
      <c r="X453" s="76"/>
      <c r="Y453" s="76"/>
      <c r="Z453" s="78" t="s">
        <v>27</v>
      </c>
      <c r="AA453" s="78" t="s">
        <v>27</v>
      </c>
    </row>
    <row r="454" spans="1:27" x14ac:dyDescent="0.25">
      <c r="A454" s="2">
        <v>453</v>
      </c>
      <c r="B454" s="2">
        <f t="shared" si="21"/>
        <v>5</v>
      </c>
      <c r="C454" s="2">
        <f t="shared" si="22"/>
        <v>15</v>
      </c>
      <c r="D454" s="76" t="s">
        <v>1016</v>
      </c>
      <c r="E454" s="76" t="s">
        <v>1017</v>
      </c>
      <c r="F454" s="76">
        <v>23</v>
      </c>
      <c r="G454" s="76">
        <v>83</v>
      </c>
      <c r="H454" s="76" t="s">
        <v>42</v>
      </c>
      <c r="I454" s="76" t="s">
        <v>42</v>
      </c>
      <c r="J454" s="76" t="s">
        <v>23</v>
      </c>
      <c r="K454" s="76">
        <v>2361</v>
      </c>
      <c r="L454" s="76">
        <v>7777</v>
      </c>
      <c r="M454" s="76" t="s">
        <v>24</v>
      </c>
      <c r="N454" s="76" t="s">
        <v>31</v>
      </c>
      <c r="O454" s="76" t="s">
        <v>25</v>
      </c>
      <c r="P454" s="76">
        <v>19150</v>
      </c>
      <c r="Q454" s="76">
        <v>11690</v>
      </c>
      <c r="R454" s="76">
        <v>7460</v>
      </c>
      <c r="S454" s="77">
        <f t="shared" si="23"/>
        <v>7.46</v>
      </c>
      <c r="T454" s="76">
        <v>1</v>
      </c>
      <c r="U454" s="76">
        <v>1</v>
      </c>
      <c r="V454" s="76">
        <v>25</v>
      </c>
      <c r="W454" s="76"/>
      <c r="X454" s="76"/>
      <c r="Y454" s="76"/>
      <c r="Z454" s="78" t="s">
        <v>27</v>
      </c>
      <c r="AA454" s="78" t="s">
        <v>27</v>
      </c>
    </row>
    <row r="455" spans="1:27" x14ac:dyDescent="0.25">
      <c r="A455" s="2">
        <v>454</v>
      </c>
      <c r="B455" s="2">
        <f t="shared" si="21"/>
        <v>5</v>
      </c>
      <c r="C455" s="2">
        <f t="shared" si="22"/>
        <v>15</v>
      </c>
      <c r="D455" s="76" t="s">
        <v>1018</v>
      </c>
      <c r="E455" s="76" t="s">
        <v>1019</v>
      </c>
      <c r="F455" s="76">
        <v>77</v>
      </c>
      <c r="G455" s="76">
        <v>151</v>
      </c>
      <c r="H455" s="76" t="s">
        <v>62</v>
      </c>
      <c r="I455" s="76" t="s">
        <v>62</v>
      </c>
      <c r="J455" s="76" t="s">
        <v>23</v>
      </c>
      <c r="K455" s="76">
        <v>2361</v>
      </c>
      <c r="L455" s="76">
        <v>7777</v>
      </c>
      <c r="M455" s="76" t="s">
        <v>24</v>
      </c>
      <c r="N455" s="76" t="s">
        <v>31</v>
      </c>
      <c r="O455" s="76" t="s">
        <v>25</v>
      </c>
      <c r="P455" s="76">
        <v>31940</v>
      </c>
      <c r="Q455" s="76">
        <v>11830</v>
      </c>
      <c r="R455" s="76">
        <v>20110</v>
      </c>
      <c r="S455" s="77">
        <f t="shared" si="23"/>
        <v>20.11</v>
      </c>
      <c r="T455" s="76">
        <v>1</v>
      </c>
      <c r="U455" s="76">
        <v>1</v>
      </c>
      <c r="V455" s="76" t="s">
        <v>1020</v>
      </c>
      <c r="W455" s="76"/>
      <c r="X455" s="76"/>
      <c r="Y455" s="76"/>
      <c r="Z455" s="78" t="s">
        <v>27</v>
      </c>
      <c r="AA455" s="78" t="s">
        <v>27</v>
      </c>
    </row>
    <row r="456" spans="1:27" x14ac:dyDescent="0.25">
      <c r="A456" s="2">
        <v>455</v>
      </c>
      <c r="B456" s="2">
        <f t="shared" si="21"/>
        <v>5</v>
      </c>
      <c r="C456" s="2">
        <f t="shared" si="22"/>
        <v>15</v>
      </c>
      <c r="D456" s="76" t="s">
        <v>1021</v>
      </c>
      <c r="E456" s="76" t="s">
        <v>1022</v>
      </c>
      <c r="F456" s="76">
        <v>98</v>
      </c>
      <c r="G456" s="76">
        <v>155</v>
      </c>
      <c r="H456" s="76" t="s">
        <v>53</v>
      </c>
      <c r="I456" s="76" t="s">
        <v>53</v>
      </c>
      <c r="J456" s="76" t="s">
        <v>23</v>
      </c>
      <c r="K456" s="76">
        <v>2361</v>
      </c>
      <c r="L456" s="76">
        <v>7777</v>
      </c>
      <c r="M456" s="76" t="s">
        <v>24</v>
      </c>
      <c r="N456" s="76" t="s">
        <v>31</v>
      </c>
      <c r="O456" s="76" t="s">
        <v>25</v>
      </c>
      <c r="P456" s="76">
        <v>17110</v>
      </c>
      <c r="Q456" s="76">
        <v>12040</v>
      </c>
      <c r="R456" s="76">
        <v>5070</v>
      </c>
      <c r="S456" s="77">
        <f t="shared" si="23"/>
        <v>5.07</v>
      </c>
      <c r="T456" s="76">
        <v>1</v>
      </c>
      <c r="U456" s="76">
        <v>1</v>
      </c>
      <c r="V456" s="76"/>
      <c r="W456" s="76"/>
      <c r="X456" s="76"/>
      <c r="Y456" s="76"/>
      <c r="Z456" s="78" t="s">
        <v>27</v>
      </c>
      <c r="AA456" s="78" t="s">
        <v>27</v>
      </c>
    </row>
    <row r="457" spans="1:27" x14ac:dyDescent="0.25">
      <c r="A457" s="2">
        <v>456</v>
      </c>
      <c r="B457" s="2">
        <f t="shared" si="21"/>
        <v>5</v>
      </c>
      <c r="C457" s="2">
        <f t="shared" si="22"/>
        <v>15</v>
      </c>
      <c r="D457" s="76" t="s">
        <v>1023</v>
      </c>
      <c r="E457" s="76" t="s">
        <v>1024</v>
      </c>
      <c r="F457" s="76">
        <v>113</v>
      </c>
      <c r="G457" s="76">
        <v>177</v>
      </c>
      <c r="H457" s="76" t="s">
        <v>59</v>
      </c>
      <c r="I457" s="76" t="s">
        <v>87</v>
      </c>
      <c r="J457" s="76" t="s">
        <v>23</v>
      </c>
      <c r="K457" s="76">
        <v>2361</v>
      </c>
      <c r="L457" s="76">
        <v>7777</v>
      </c>
      <c r="M457" s="76" t="s">
        <v>24</v>
      </c>
      <c r="N457" s="76" t="s">
        <v>31</v>
      </c>
      <c r="O457" s="76" t="s">
        <v>25</v>
      </c>
      <c r="P457" s="76">
        <v>18960</v>
      </c>
      <c r="Q457" s="76">
        <v>12190</v>
      </c>
      <c r="R457" s="76">
        <v>6770</v>
      </c>
      <c r="S457" s="77">
        <f t="shared" si="23"/>
        <v>6.77</v>
      </c>
      <c r="T457" s="76">
        <v>1</v>
      </c>
      <c r="U457" s="76">
        <v>1</v>
      </c>
      <c r="V457" s="76"/>
      <c r="W457" s="76"/>
      <c r="X457" s="76"/>
      <c r="Y457" s="76"/>
      <c r="Z457" s="78" t="s">
        <v>27</v>
      </c>
      <c r="AA457" s="78" t="s">
        <v>27</v>
      </c>
    </row>
    <row r="458" spans="1:27" x14ac:dyDescent="0.25">
      <c r="A458" s="2">
        <v>457</v>
      </c>
      <c r="B458" s="2">
        <f t="shared" si="21"/>
        <v>5</v>
      </c>
      <c r="C458" s="2">
        <f t="shared" si="22"/>
        <v>15</v>
      </c>
      <c r="D458" s="76" t="s">
        <v>1025</v>
      </c>
      <c r="E458" s="76" t="s">
        <v>1026</v>
      </c>
      <c r="F458" s="76">
        <v>119</v>
      </c>
      <c r="G458" s="76">
        <v>176</v>
      </c>
      <c r="H458" s="76" t="s">
        <v>125</v>
      </c>
      <c r="I458" s="76">
        <v>1306</v>
      </c>
      <c r="J458" s="76" t="s">
        <v>23</v>
      </c>
      <c r="K458" s="76">
        <v>2361</v>
      </c>
      <c r="L458" s="76">
        <v>7777</v>
      </c>
      <c r="M458" s="76" t="s">
        <v>24</v>
      </c>
      <c r="N458" s="76" t="s">
        <v>31</v>
      </c>
      <c r="O458" s="76" t="s">
        <v>25</v>
      </c>
      <c r="P458" s="76">
        <v>13060</v>
      </c>
      <c r="Q458" s="76">
        <v>12120</v>
      </c>
      <c r="R458" s="76">
        <v>940</v>
      </c>
      <c r="S458" s="77">
        <f t="shared" si="23"/>
        <v>0.94</v>
      </c>
      <c r="T458" s="76">
        <v>1</v>
      </c>
      <c r="U458" s="76">
        <v>1</v>
      </c>
      <c r="V458" s="76">
        <v>4</v>
      </c>
      <c r="W458" s="76"/>
      <c r="X458" s="76"/>
      <c r="Y458" s="76"/>
      <c r="Z458" s="78" t="s">
        <v>27</v>
      </c>
      <c r="AA458" s="78" t="s">
        <v>27</v>
      </c>
    </row>
    <row r="459" spans="1:27" x14ac:dyDescent="0.25">
      <c r="A459" s="2">
        <v>458</v>
      </c>
      <c r="B459" s="2">
        <f t="shared" si="21"/>
        <v>5</v>
      </c>
      <c r="C459" s="2">
        <f t="shared" si="22"/>
        <v>15</v>
      </c>
      <c r="D459" s="76" t="s">
        <v>1027</v>
      </c>
      <c r="E459" s="76" t="s">
        <v>1028</v>
      </c>
      <c r="F459" s="76">
        <v>126</v>
      </c>
      <c r="G459" s="76">
        <v>189</v>
      </c>
      <c r="H459" s="76" t="s">
        <v>56</v>
      </c>
      <c r="I459" s="76">
        <v>1305</v>
      </c>
      <c r="J459" s="76" t="s">
        <v>23</v>
      </c>
      <c r="K459" s="76">
        <v>2361</v>
      </c>
      <c r="L459" s="76">
        <v>7777</v>
      </c>
      <c r="M459" s="76" t="s">
        <v>24</v>
      </c>
      <c r="N459" s="76" t="s">
        <v>31</v>
      </c>
      <c r="O459" s="76" t="s">
        <v>25</v>
      </c>
      <c r="P459" s="76">
        <v>17130</v>
      </c>
      <c r="Q459" s="76">
        <v>12450</v>
      </c>
      <c r="R459" s="76">
        <v>4680</v>
      </c>
      <c r="S459" s="77">
        <f t="shared" si="23"/>
        <v>4.68</v>
      </c>
      <c r="T459" s="76">
        <v>1</v>
      </c>
      <c r="U459" s="76">
        <v>1</v>
      </c>
      <c r="V459" s="76"/>
      <c r="W459" s="76"/>
      <c r="X459" s="76"/>
      <c r="Y459" s="76"/>
      <c r="Z459" s="78" t="s">
        <v>27</v>
      </c>
      <c r="AA459" s="78" t="s">
        <v>27</v>
      </c>
    </row>
    <row r="460" spans="1:27" x14ac:dyDescent="0.25">
      <c r="A460" s="2">
        <v>459</v>
      </c>
      <c r="B460" s="2">
        <f t="shared" si="21"/>
        <v>5</v>
      </c>
      <c r="C460" s="2">
        <f t="shared" si="22"/>
        <v>15</v>
      </c>
      <c r="D460" s="76" t="s">
        <v>1029</v>
      </c>
      <c r="E460" s="76" t="s">
        <v>1030</v>
      </c>
      <c r="F460" s="76">
        <v>140</v>
      </c>
      <c r="G460" s="76">
        <v>187</v>
      </c>
      <c r="H460" s="76" t="s">
        <v>46</v>
      </c>
      <c r="I460" s="76" t="s">
        <v>46</v>
      </c>
      <c r="J460" s="76" t="s">
        <v>23</v>
      </c>
      <c r="K460" s="76">
        <v>2161</v>
      </c>
      <c r="L460" s="76">
        <v>7777</v>
      </c>
      <c r="M460" s="76" t="s">
        <v>24</v>
      </c>
      <c r="N460" s="76" t="s">
        <v>31</v>
      </c>
      <c r="O460" s="76" t="s">
        <v>43</v>
      </c>
      <c r="P460" s="76">
        <v>20500</v>
      </c>
      <c r="Q460" s="76">
        <v>12380</v>
      </c>
      <c r="R460" s="76">
        <v>8120</v>
      </c>
      <c r="S460" s="77">
        <f t="shared" si="23"/>
        <v>8.1199999999999992</v>
      </c>
      <c r="T460" s="76">
        <v>1</v>
      </c>
      <c r="U460" s="76">
        <v>1</v>
      </c>
      <c r="V460" s="76"/>
      <c r="W460" s="76"/>
      <c r="X460" s="76"/>
      <c r="Y460" s="76"/>
      <c r="Z460" s="78" t="s">
        <v>27</v>
      </c>
      <c r="AA460" s="78" t="s">
        <v>27</v>
      </c>
    </row>
    <row r="461" spans="1:27" x14ac:dyDescent="0.25">
      <c r="A461" s="2">
        <v>460</v>
      </c>
      <c r="B461" s="2">
        <f t="shared" si="21"/>
        <v>5</v>
      </c>
      <c r="C461" s="2">
        <f t="shared" si="22"/>
        <v>15</v>
      </c>
      <c r="D461" s="76" t="s">
        <v>1031</v>
      </c>
      <c r="E461" s="76" t="s">
        <v>1032</v>
      </c>
      <c r="F461" s="76">
        <v>9</v>
      </c>
      <c r="G461" s="76">
        <v>262</v>
      </c>
      <c r="H461" s="76" t="s">
        <v>110</v>
      </c>
      <c r="I461" s="76" t="s">
        <v>110</v>
      </c>
      <c r="J461" s="76" t="s">
        <v>23</v>
      </c>
      <c r="K461" s="76">
        <v>2161</v>
      </c>
      <c r="L461" s="76">
        <v>7777</v>
      </c>
      <c r="M461" s="76" t="s">
        <v>24</v>
      </c>
      <c r="N461" s="76" t="s">
        <v>31</v>
      </c>
      <c r="O461" s="76" t="s">
        <v>43</v>
      </c>
      <c r="P461" s="76">
        <v>27330</v>
      </c>
      <c r="Q461" s="76">
        <v>10530</v>
      </c>
      <c r="R461" s="76">
        <v>16800</v>
      </c>
      <c r="S461" s="77">
        <f t="shared" si="23"/>
        <v>16.8</v>
      </c>
      <c r="T461" s="76">
        <v>1</v>
      </c>
      <c r="U461" s="76">
        <v>1</v>
      </c>
      <c r="V461" s="76"/>
      <c r="W461" s="76"/>
      <c r="X461" s="76"/>
      <c r="Y461" s="76"/>
      <c r="Z461" s="78" t="s">
        <v>27</v>
      </c>
      <c r="AA461" s="78" t="s">
        <v>27</v>
      </c>
    </row>
    <row r="462" spans="1:27" x14ac:dyDescent="0.25">
      <c r="A462" s="2">
        <v>461</v>
      </c>
      <c r="B462" s="2">
        <f t="shared" si="21"/>
        <v>5</v>
      </c>
      <c r="C462" s="2">
        <f t="shared" si="22"/>
        <v>15</v>
      </c>
      <c r="D462" s="76" t="s">
        <v>1033</v>
      </c>
      <c r="E462" s="76" t="s">
        <v>1034</v>
      </c>
      <c r="F462" s="76">
        <v>20</v>
      </c>
      <c r="G462" s="76">
        <v>275</v>
      </c>
      <c r="H462" s="76" t="s">
        <v>70</v>
      </c>
      <c r="I462" s="76" t="s">
        <v>70</v>
      </c>
      <c r="J462" s="76" t="s">
        <v>23</v>
      </c>
      <c r="K462" s="76">
        <v>2361</v>
      </c>
      <c r="L462" s="76">
        <v>7777</v>
      </c>
      <c r="M462" s="76" t="s">
        <v>24</v>
      </c>
      <c r="N462" s="76" t="s">
        <v>31</v>
      </c>
      <c r="O462" s="76" t="s">
        <v>25</v>
      </c>
      <c r="P462" s="76">
        <v>17190</v>
      </c>
      <c r="Q462" s="76">
        <v>10360</v>
      </c>
      <c r="R462" s="76">
        <v>6830</v>
      </c>
      <c r="S462" s="77">
        <f t="shared" si="23"/>
        <v>6.83</v>
      </c>
      <c r="T462" s="76">
        <v>1</v>
      </c>
      <c r="U462" s="76">
        <v>1</v>
      </c>
      <c r="V462" s="76"/>
      <c r="W462" s="76"/>
      <c r="X462" s="76"/>
      <c r="Y462" s="76"/>
      <c r="Z462" s="78" t="s">
        <v>27</v>
      </c>
      <c r="AA462" s="78" t="s">
        <v>27</v>
      </c>
    </row>
    <row r="463" spans="1:27" x14ac:dyDescent="0.25">
      <c r="A463" s="2">
        <v>462</v>
      </c>
      <c r="B463" s="2">
        <f t="shared" si="21"/>
        <v>5</v>
      </c>
      <c r="C463" s="2">
        <f t="shared" si="22"/>
        <v>15</v>
      </c>
      <c r="D463" s="76" t="s">
        <v>1035</v>
      </c>
      <c r="E463" s="76" t="s">
        <v>1036</v>
      </c>
      <c r="F463" s="76">
        <v>197</v>
      </c>
      <c r="G463" s="76">
        <v>282</v>
      </c>
      <c r="H463" s="76" t="s">
        <v>35</v>
      </c>
      <c r="I463" s="76" t="s">
        <v>35</v>
      </c>
      <c r="J463" s="76" t="s">
        <v>23</v>
      </c>
      <c r="K463" s="76">
        <v>2161</v>
      </c>
      <c r="L463" s="76">
        <v>7777</v>
      </c>
      <c r="M463" s="76" t="s">
        <v>24</v>
      </c>
      <c r="N463" s="76" t="s">
        <v>31</v>
      </c>
      <c r="O463" s="76" t="s">
        <v>25</v>
      </c>
      <c r="P463" s="76">
        <v>23310</v>
      </c>
      <c r="Q463" s="76">
        <v>13060</v>
      </c>
      <c r="R463" s="76">
        <v>10250</v>
      </c>
      <c r="S463" s="77">
        <f t="shared" si="23"/>
        <v>10.25</v>
      </c>
      <c r="T463" s="76">
        <v>1</v>
      </c>
      <c r="U463" s="76">
        <v>1</v>
      </c>
      <c r="V463" s="76"/>
      <c r="W463" s="76"/>
      <c r="X463" s="76"/>
      <c r="Y463" s="76"/>
      <c r="Z463" s="78" t="s">
        <v>27</v>
      </c>
      <c r="AA463" s="78" t="s">
        <v>27</v>
      </c>
    </row>
    <row r="464" spans="1:27" x14ac:dyDescent="0.25">
      <c r="A464" s="2">
        <v>463</v>
      </c>
      <c r="B464" s="2">
        <f t="shared" si="21"/>
        <v>5</v>
      </c>
      <c r="C464" s="2">
        <f t="shared" si="22"/>
        <v>15</v>
      </c>
      <c r="D464" s="76" t="s">
        <v>1037</v>
      </c>
      <c r="E464" s="76" t="s">
        <v>1038</v>
      </c>
      <c r="F464" s="76">
        <v>224</v>
      </c>
      <c r="G464" s="76">
        <v>313</v>
      </c>
      <c r="H464" s="76" t="s">
        <v>62</v>
      </c>
      <c r="I464" s="76" t="s">
        <v>62</v>
      </c>
      <c r="J464" s="76" t="s">
        <v>23</v>
      </c>
      <c r="K464" s="76">
        <v>2161</v>
      </c>
      <c r="L464" s="76">
        <v>7777</v>
      </c>
      <c r="M464" s="76" t="s">
        <v>24</v>
      </c>
      <c r="N464" s="76" t="s">
        <v>31</v>
      </c>
      <c r="O464" s="76" t="s">
        <v>25</v>
      </c>
      <c r="P464" s="76">
        <v>22400</v>
      </c>
      <c r="Q464" s="76">
        <v>11870</v>
      </c>
      <c r="R464" s="76">
        <v>10530</v>
      </c>
      <c r="S464" s="77">
        <f t="shared" si="23"/>
        <v>10.53</v>
      </c>
      <c r="T464" s="76">
        <v>1</v>
      </c>
      <c r="U464" s="76">
        <v>1</v>
      </c>
      <c r="V464" s="76"/>
      <c r="W464" s="76"/>
      <c r="X464" s="76"/>
      <c r="Y464" s="76"/>
      <c r="Z464" s="78" t="s">
        <v>27</v>
      </c>
      <c r="AA464" s="78" t="s">
        <v>27</v>
      </c>
    </row>
    <row r="465" spans="1:27" x14ac:dyDescent="0.25">
      <c r="A465" s="2">
        <v>464</v>
      </c>
      <c r="B465" s="2">
        <f t="shared" si="21"/>
        <v>5</v>
      </c>
      <c r="C465" s="2">
        <f t="shared" si="22"/>
        <v>15</v>
      </c>
      <c r="D465" s="76" t="s">
        <v>1039</v>
      </c>
      <c r="E465" s="76" t="s">
        <v>1040</v>
      </c>
      <c r="F465" s="76">
        <v>226</v>
      </c>
      <c r="G465" s="76">
        <v>316</v>
      </c>
      <c r="H465" s="76" t="s">
        <v>110</v>
      </c>
      <c r="I465" s="76" t="s">
        <v>110</v>
      </c>
      <c r="J465" s="76" t="s">
        <v>23</v>
      </c>
      <c r="K465" s="76">
        <v>2161</v>
      </c>
      <c r="L465" s="76">
        <v>7777</v>
      </c>
      <c r="M465" s="76" t="s">
        <v>24</v>
      </c>
      <c r="N465" s="76" t="s">
        <v>31</v>
      </c>
      <c r="O465" s="76" t="s">
        <v>43</v>
      </c>
      <c r="P465" s="76">
        <v>26500</v>
      </c>
      <c r="Q465" s="76">
        <v>10530</v>
      </c>
      <c r="R465" s="76">
        <v>15970</v>
      </c>
      <c r="S465" s="77">
        <f t="shared" si="23"/>
        <v>15.97</v>
      </c>
      <c r="T465" s="76">
        <v>1</v>
      </c>
      <c r="U465" s="76">
        <v>1</v>
      </c>
      <c r="V465" s="76"/>
      <c r="W465" s="76"/>
      <c r="X465" s="76"/>
      <c r="Y465" s="76"/>
      <c r="Z465" s="78" t="s">
        <v>27</v>
      </c>
      <c r="AA465" s="78" t="s">
        <v>27</v>
      </c>
    </row>
    <row r="466" spans="1:27" x14ac:dyDescent="0.25">
      <c r="A466" s="2">
        <v>465</v>
      </c>
      <c r="B466" s="2">
        <f t="shared" si="21"/>
        <v>5</v>
      </c>
      <c r="C466" s="2">
        <f t="shared" si="22"/>
        <v>15</v>
      </c>
      <c r="D466" s="76" t="s">
        <v>1041</v>
      </c>
      <c r="E466" s="76" t="s">
        <v>1042</v>
      </c>
      <c r="F466" s="76">
        <v>278</v>
      </c>
      <c r="G466" s="76">
        <v>372</v>
      </c>
      <c r="H466" s="76" t="s">
        <v>30</v>
      </c>
      <c r="I466" s="76" t="s">
        <v>30</v>
      </c>
      <c r="J466" s="76" t="s">
        <v>23</v>
      </c>
      <c r="K466" s="76">
        <v>2161</v>
      </c>
      <c r="L466" s="76">
        <v>7777</v>
      </c>
      <c r="M466" s="76" t="s">
        <v>24</v>
      </c>
      <c r="N466" s="76" t="s">
        <v>31</v>
      </c>
      <c r="O466" s="76" t="s">
        <v>25</v>
      </c>
      <c r="P466" s="76">
        <v>19630</v>
      </c>
      <c r="Q466" s="76">
        <v>11920</v>
      </c>
      <c r="R466" s="76">
        <v>7710</v>
      </c>
      <c r="S466" s="77">
        <f t="shared" si="23"/>
        <v>7.71</v>
      </c>
      <c r="T466" s="76">
        <v>1</v>
      </c>
      <c r="U466" s="76">
        <v>1</v>
      </c>
      <c r="V466" s="76"/>
      <c r="W466" s="76"/>
      <c r="X466" s="76"/>
      <c r="Y466" s="76"/>
      <c r="Z466" s="78" t="s">
        <v>27</v>
      </c>
      <c r="AA466" s="78" t="s">
        <v>27</v>
      </c>
    </row>
    <row r="467" spans="1:27" x14ac:dyDescent="0.25">
      <c r="A467" s="2">
        <v>466</v>
      </c>
      <c r="B467" s="2">
        <f t="shared" si="21"/>
        <v>5</v>
      </c>
      <c r="C467" s="2">
        <f t="shared" si="22"/>
        <v>15</v>
      </c>
      <c r="D467" s="76" t="s">
        <v>1043</v>
      </c>
      <c r="E467" s="76" t="s">
        <v>1044</v>
      </c>
      <c r="F467" s="76">
        <v>309</v>
      </c>
      <c r="G467" s="76">
        <v>402</v>
      </c>
      <c r="H467" s="76" t="s">
        <v>95</v>
      </c>
      <c r="I467" s="76" t="s">
        <v>95</v>
      </c>
      <c r="J467" s="76" t="s">
        <v>23</v>
      </c>
      <c r="K467" s="76">
        <v>2161</v>
      </c>
      <c r="L467" s="76">
        <v>7777</v>
      </c>
      <c r="M467" s="76" t="s">
        <v>24</v>
      </c>
      <c r="N467" s="76" t="s">
        <v>31</v>
      </c>
      <c r="O467" s="76" t="s">
        <v>25</v>
      </c>
      <c r="P467" s="76">
        <v>13860</v>
      </c>
      <c r="Q467" s="76">
        <v>11850</v>
      </c>
      <c r="R467" s="76">
        <v>2010</v>
      </c>
      <c r="S467" s="77">
        <f t="shared" si="23"/>
        <v>2.0099999999999998</v>
      </c>
      <c r="T467" s="76">
        <v>1</v>
      </c>
      <c r="U467" s="76">
        <v>1</v>
      </c>
      <c r="V467" s="76"/>
      <c r="W467" s="76"/>
      <c r="X467" s="76"/>
      <c r="Y467" s="76" t="s">
        <v>140</v>
      </c>
      <c r="Z467" s="78" t="s">
        <v>27</v>
      </c>
      <c r="AA467" s="78" t="s">
        <v>27</v>
      </c>
    </row>
    <row r="468" spans="1:27" x14ac:dyDescent="0.25">
      <c r="A468" s="2">
        <v>467</v>
      </c>
      <c r="B468" s="2">
        <f t="shared" si="21"/>
        <v>5</v>
      </c>
      <c r="C468" s="2">
        <f t="shared" si="22"/>
        <v>15</v>
      </c>
      <c r="D468" s="76" t="s">
        <v>1045</v>
      </c>
      <c r="E468" s="76" t="s">
        <v>1046</v>
      </c>
      <c r="F468" s="76">
        <v>328</v>
      </c>
      <c r="G468" s="76">
        <v>420</v>
      </c>
      <c r="H468" s="76" t="s">
        <v>53</v>
      </c>
      <c r="I468" s="76" t="s">
        <v>53</v>
      </c>
      <c r="J468" s="76" t="s">
        <v>23</v>
      </c>
      <c r="K468" s="76">
        <v>2361</v>
      </c>
      <c r="L468" s="76">
        <v>7777</v>
      </c>
      <c r="M468" s="76" t="s">
        <v>24</v>
      </c>
      <c r="N468" s="76" t="s">
        <v>31</v>
      </c>
      <c r="O468" s="76" t="s">
        <v>25</v>
      </c>
      <c r="P468" s="76">
        <v>26330</v>
      </c>
      <c r="Q468" s="76">
        <v>12060</v>
      </c>
      <c r="R468" s="76">
        <v>14270</v>
      </c>
      <c r="S468" s="77">
        <f t="shared" si="23"/>
        <v>14.27</v>
      </c>
      <c r="T468" s="76">
        <v>1</v>
      </c>
      <c r="U468" s="76">
        <v>1</v>
      </c>
      <c r="V468" s="76"/>
      <c r="W468" s="76"/>
      <c r="X468" s="76"/>
      <c r="Y468" s="76" t="s">
        <v>140</v>
      </c>
      <c r="Z468" s="78" t="s">
        <v>27</v>
      </c>
      <c r="AA468" s="78" t="s">
        <v>27</v>
      </c>
    </row>
    <row r="469" spans="1:27" x14ac:dyDescent="0.25">
      <c r="A469" s="2">
        <v>468</v>
      </c>
      <c r="B469" s="2">
        <f t="shared" si="21"/>
        <v>5</v>
      </c>
      <c r="C469" s="2">
        <f t="shared" si="22"/>
        <v>15</v>
      </c>
      <c r="D469" s="76" t="s">
        <v>1047</v>
      </c>
      <c r="E469" s="76" t="s">
        <v>1048</v>
      </c>
      <c r="F469" s="76">
        <v>333</v>
      </c>
      <c r="G469" s="76">
        <v>460</v>
      </c>
      <c r="H469" s="76" t="s">
        <v>70</v>
      </c>
      <c r="I469" s="76" t="s">
        <v>70</v>
      </c>
      <c r="J469" s="76" t="s">
        <v>23</v>
      </c>
      <c r="K469" s="76">
        <v>2161</v>
      </c>
      <c r="L469" s="76">
        <v>7777</v>
      </c>
      <c r="M469" s="76" t="s">
        <v>24</v>
      </c>
      <c r="N469" s="76" t="s">
        <v>31</v>
      </c>
      <c r="O469" s="76" t="s">
        <v>25</v>
      </c>
      <c r="P469" s="76">
        <v>32600</v>
      </c>
      <c r="Q469" s="76">
        <v>10500</v>
      </c>
      <c r="R469" s="76">
        <v>22100</v>
      </c>
      <c r="S469" s="77">
        <f t="shared" si="23"/>
        <v>22.1</v>
      </c>
      <c r="T469" s="76">
        <v>1</v>
      </c>
      <c r="U469" s="76">
        <v>1</v>
      </c>
      <c r="V469" s="76"/>
      <c r="W469" s="76"/>
      <c r="X469" s="76"/>
      <c r="Y469" s="76"/>
      <c r="Z469" s="78" t="s">
        <v>27</v>
      </c>
      <c r="AA469" s="78" t="s">
        <v>27</v>
      </c>
    </row>
    <row r="470" spans="1:27" x14ac:dyDescent="0.25">
      <c r="A470" s="2">
        <v>469</v>
      </c>
      <c r="B470" s="2">
        <f t="shared" si="21"/>
        <v>5</v>
      </c>
      <c r="C470" s="2">
        <f t="shared" si="22"/>
        <v>15</v>
      </c>
      <c r="D470" s="76" t="s">
        <v>1049</v>
      </c>
      <c r="E470" s="76" t="s">
        <v>1050</v>
      </c>
      <c r="F470" s="76">
        <v>343</v>
      </c>
      <c r="G470" s="76">
        <v>437</v>
      </c>
      <c r="H470" s="76" t="s">
        <v>38</v>
      </c>
      <c r="I470" s="76" t="s">
        <v>38</v>
      </c>
      <c r="J470" s="76" t="s">
        <v>23</v>
      </c>
      <c r="K470" s="76">
        <v>2161</v>
      </c>
      <c r="L470" s="76">
        <v>7777</v>
      </c>
      <c r="M470" s="76" t="s">
        <v>24</v>
      </c>
      <c r="N470" s="76" t="s">
        <v>31</v>
      </c>
      <c r="O470" s="76" t="s">
        <v>25</v>
      </c>
      <c r="P470" s="76">
        <v>38250</v>
      </c>
      <c r="Q470" s="76">
        <v>12490</v>
      </c>
      <c r="R470" s="76">
        <v>25760</v>
      </c>
      <c r="S470" s="77">
        <f t="shared" si="23"/>
        <v>25.76</v>
      </c>
      <c r="T470" s="76">
        <v>1</v>
      </c>
      <c r="U470" s="76">
        <v>1</v>
      </c>
      <c r="V470" s="76" t="s">
        <v>98</v>
      </c>
      <c r="W470" s="76" t="s">
        <v>520</v>
      </c>
      <c r="X470" s="76"/>
      <c r="Y470" s="76" t="s">
        <v>509</v>
      </c>
      <c r="Z470" s="78" t="s">
        <v>27</v>
      </c>
      <c r="AA470" s="78" t="s">
        <v>27</v>
      </c>
    </row>
    <row r="471" spans="1:27" x14ac:dyDescent="0.25">
      <c r="A471" s="2">
        <v>470</v>
      </c>
      <c r="B471" s="2">
        <f t="shared" si="21"/>
        <v>5</v>
      </c>
      <c r="C471" s="2">
        <f t="shared" si="22"/>
        <v>15</v>
      </c>
      <c r="D471" s="76" t="s">
        <v>1051</v>
      </c>
      <c r="E471" s="76" t="s">
        <v>1052</v>
      </c>
      <c r="F471" s="76">
        <v>385</v>
      </c>
      <c r="G471" s="76">
        <v>511</v>
      </c>
      <c r="H471" s="76" t="s">
        <v>49</v>
      </c>
      <c r="I471" s="76" t="s">
        <v>49</v>
      </c>
      <c r="J471" s="76" t="s">
        <v>23</v>
      </c>
      <c r="K471" s="76">
        <v>2161</v>
      </c>
      <c r="L471" s="76">
        <v>7777</v>
      </c>
      <c r="M471" s="76" t="s">
        <v>24</v>
      </c>
      <c r="N471" s="76" t="s">
        <v>31</v>
      </c>
      <c r="O471" s="76" t="s">
        <v>25</v>
      </c>
      <c r="P471" s="76">
        <v>19930</v>
      </c>
      <c r="Q471" s="76">
        <v>13020</v>
      </c>
      <c r="R471" s="76">
        <v>6910</v>
      </c>
      <c r="S471" s="77">
        <f t="shared" si="23"/>
        <v>6.91</v>
      </c>
      <c r="T471" s="76">
        <v>1</v>
      </c>
      <c r="U471" s="76">
        <v>1</v>
      </c>
      <c r="V471" s="76"/>
      <c r="W471" s="76"/>
      <c r="X471" s="76"/>
      <c r="Y471" s="76"/>
      <c r="Z471" s="78" t="s">
        <v>27</v>
      </c>
      <c r="AA471" s="78" t="s">
        <v>27</v>
      </c>
    </row>
    <row r="472" spans="1:27" x14ac:dyDescent="0.25">
      <c r="A472" s="2">
        <v>471</v>
      </c>
      <c r="B472" s="2">
        <f t="shared" si="21"/>
        <v>5</v>
      </c>
      <c r="C472" s="2">
        <f t="shared" si="22"/>
        <v>15</v>
      </c>
      <c r="D472" s="76" t="s">
        <v>1053</v>
      </c>
      <c r="E472" s="76" t="s">
        <v>1054</v>
      </c>
      <c r="F472" s="76">
        <v>411</v>
      </c>
      <c r="G472" s="76">
        <v>510</v>
      </c>
      <c r="H472" s="76" t="s">
        <v>110</v>
      </c>
      <c r="I472" s="76" t="s">
        <v>110</v>
      </c>
      <c r="J472" s="76" t="s">
        <v>23</v>
      </c>
      <c r="K472" s="76">
        <v>2161</v>
      </c>
      <c r="L472" s="76">
        <v>7777</v>
      </c>
      <c r="M472" s="76" t="s">
        <v>24</v>
      </c>
      <c r="N472" s="76" t="s">
        <v>31</v>
      </c>
      <c r="O472" s="76" t="s">
        <v>25</v>
      </c>
      <c r="P472" s="76">
        <v>20540</v>
      </c>
      <c r="Q472" s="76">
        <v>10480</v>
      </c>
      <c r="R472" s="76">
        <v>10060</v>
      </c>
      <c r="S472" s="77">
        <f t="shared" si="23"/>
        <v>10.06</v>
      </c>
      <c r="T472" s="76">
        <v>1</v>
      </c>
      <c r="U472" s="76">
        <v>1</v>
      </c>
      <c r="V472" s="76"/>
      <c r="W472" s="76"/>
      <c r="X472" s="76"/>
      <c r="Y472" s="76"/>
      <c r="Z472" s="78" t="s">
        <v>27</v>
      </c>
      <c r="AA472" s="78" t="s">
        <v>27</v>
      </c>
    </row>
    <row r="473" spans="1:27" x14ac:dyDescent="0.25">
      <c r="A473" s="2">
        <v>472</v>
      </c>
      <c r="B473" s="2">
        <f t="shared" si="21"/>
        <v>5</v>
      </c>
      <c r="C473" s="2">
        <f t="shared" si="22"/>
        <v>15</v>
      </c>
      <c r="D473" s="76" t="s">
        <v>1055</v>
      </c>
      <c r="E473" s="76" t="s">
        <v>1056</v>
      </c>
      <c r="F473" s="76">
        <v>500</v>
      </c>
      <c r="G473" s="76">
        <v>488</v>
      </c>
      <c r="H473" s="76" t="s">
        <v>46</v>
      </c>
      <c r="I473" s="76" t="s">
        <v>46</v>
      </c>
      <c r="J473" s="76" t="s">
        <v>23</v>
      </c>
      <c r="K473" s="76">
        <v>2161</v>
      </c>
      <c r="L473" s="76">
        <v>7777</v>
      </c>
      <c r="M473" s="76" t="s">
        <v>24</v>
      </c>
      <c r="N473" s="76" t="s">
        <v>31</v>
      </c>
      <c r="O473" s="76" t="s">
        <v>43</v>
      </c>
      <c r="P473" s="76">
        <v>26640</v>
      </c>
      <c r="Q473" s="76">
        <v>12310</v>
      </c>
      <c r="R473" s="76">
        <v>14330</v>
      </c>
      <c r="S473" s="77">
        <f t="shared" si="23"/>
        <v>14.33</v>
      </c>
      <c r="T473" s="76">
        <v>1</v>
      </c>
      <c r="U473" s="76">
        <v>1</v>
      </c>
      <c r="V473" s="76"/>
      <c r="W473" s="76"/>
      <c r="X473" s="76"/>
      <c r="Y473" s="76"/>
      <c r="Z473" s="78" t="s">
        <v>27</v>
      </c>
      <c r="AA473" s="78" t="s">
        <v>27</v>
      </c>
    </row>
    <row r="474" spans="1:27" x14ac:dyDescent="0.25">
      <c r="A474" s="2">
        <v>473</v>
      </c>
      <c r="B474" s="2">
        <f t="shared" si="21"/>
        <v>5</v>
      </c>
      <c r="C474" s="2">
        <f t="shared" si="22"/>
        <v>15</v>
      </c>
      <c r="D474" s="76" t="s">
        <v>1057</v>
      </c>
      <c r="E474" s="76" t="s">
        <v>1058</v>
      </c>
      <c r="F474" s="76">
        <v>522</v>
      </c>
      <c r="G474" s="76">
        <v>618</v>
      </c>
      <c r="H474" s="76" t="s">
        <v>59</v>
      </c>
      <c r="I474" s="76" t="s">
        <v>87</v>
      </c>
      <c r="J474" s="76" t="s">
        <v>23</v>
      </c>
      <c r="K474" s="76">
        <v>2361</v>
      </c>
      <c r="L474" s="76">
        <v>7777</v>
      </c>
      <c r="M474" s="76" t="s">
        <v>24</v>
      </c>
      <c r="N474" s="76" t="s">
        <v>31</v>
      </c>
      <c r="O474" s="76" t="s">
        <v>25</v>
      </c>
      <c r="P474" s="76">
        <v>27630</v>
      </c>
      <c r="Q474" s="76">
        <v>12230</v>
      </c>
      <c r="R474" s="76">
        <v>15400</v>
      </c>
      <c r="S474" s="77">
        <f t="shared" si="23"/>
        <v>15.4</v>
      </c>
      <c r="T474" s="76">
        <v>1</v>
      </c>
      <c r="U474" s="76">
        <v>1</v>
      </c>
      <c r="V474" s="76"/>
      <c r="W474" s="76"/>
      <c r="X474" s="76"/>
      <c r="Y474" s="76"/>
      <c r="Z474" s="78" t="s">
        <v>27</v>
      </c>
      <c r="AA474" s="78" t="s">
        <v>27</v>
      </c>
    </row>
    <row r="475" spans="1:27" x14ac:dyDescent="0.25">
      <c r="A475" s="2">
        <v>474</v>
      </c>
      <c r="B475" s="2">
        <f t="shared" si="21"/>
        <v>5</v>
      </c>
      <c r="C475" s="2">
        <f t="shared" si="22"/>
        <v>15</v>
      </c>
      <c r="D475" s="76" t="s">
        <v>1059</v>
      </c>
      <c r="E475" s="76" t="s">
        <v>1060</v>
      </c>
      <c r="F475" s="76">
        <v>540</v>
      </c>
      <c r="G475" s="76">
        <v>639</v>
      </c>
      <c r="H475" s="76" t="s">
        <v>76</v>
      </c>
      <c r="I475" s="76" t="s">
        <v>76</v>
      </c>
      <c r="J475" s="76" t="s">
        <v>23</v>
      </c>
      <c r="K475" s="76">
        <v>2161</v>
      </c>
      <c r="L475" s="76">
        <v>7777</v>
      </c>
      <c r="M475" s="76" t="s">
        <v>24</v>
      </c>
      <c r="N475" s="76" t="s">
        <v>31</v>
      </c>
      <c r="O475" s="76" t="s">
        <v>25</v>
      </c>
      <c r="P475" s="76">
        <v>37750</v>
      </c>
      <c r="Q475" s="76">
        <v>12250</v>
      </c>
      <c r="R475" s="76">
        <v>25500</v>
      </c>
      <c r="S475" s="77">
        <f t="shared" si="23"/>
        <v>25.5</v>
      </c>
      <c r="T475" s="76">
        <v>1</v>
      </c>
      <c r="U475" s="76">
        <v>1</v>
      </c>
      <c r="V475" s="76"/>
      <c r="W475" s="76"/>
      <c r="X475" s="76"/>
      <c r="Y475" s="76"/>
      <c r="Z475" s="78" t="s">
        <v>27</v>
      </c>
      <c r="AA475" s="78" t="s">
        <v>27</v>
      </c>
    </row>
    <row r="476" spans="1:27" x14ac:dyDescent="0.25">
      <c r="A476" s="2">
        <v>475</v>
      </c>
      <c r="B476" s="2">
        <f t="shared" si="21"/>
        <v>5</v>
      </c>
      <c r="C476" s="2">
        <f t="shared" si="22"/>
        <v>15</v>
      </c>
      <c r="D476" s="76" t="s">
        <v>1061</v>
      </c>
      <c r="E476" s="76" t="s">
        <v>1062</v>
      </c>
      <c r="F476" s="76">
        <v>568</v>
      </c>
      <c r="G476" s="76">
        <v>539</v>
      </c>
      <c r="H476" s="76" t="s">
        <v>30</v>
      </c>
      <c r="I476" s="76" t="s">
        <v>30</v>
      </c>
      <c r="J476" s="76" t="s">
        <v>23</v>
      </c>
      <c r="K476" s="76">
        <v>2161</v>
      </c>
      <c r="L476" s="76">
        <v>7777</v>
      </c>
      <c r="M476" s="76" t="s">
        <v>24</v>
      </c>
      <c r="N476" s="76" t="s">
        <v>31</v>
      </c>
      <c r="O476" s="76" t="s">
        <v>43</v>
      </c>
      <c r="P476" s="76">
        <v>21210</v>
      </c>
      <c r="Q476" s="76">
        <v>12050</v>
      </c>
      <c r="R476" s="76">
        <v>9160</v>
      </c>
      <c r="S476" s="77">
        <f t="shared" si="23"/>
        <v>9.16</v>
      </c>
      <c r="T476" s="76">
        <v>1</v>
      </c>
      <c r="U476" s="76">
        <v>1</v>
      </c>
      <c r="V476" s="76"/>
      <c r="W476" s="76"/>
      <c r="X476" s="76"/>
      <c r="Y476" s="76"/>
      <c r="Z476" s="78" t="s">
        <v>27</v>
      </c>
      <c r="AA476" s="78" t="s">
        <v>27</v>
      </c>
    </row>
    <row r="477" spans="1:27" x14ac:dyDescent="0.25">
      <c r="A477" s="2">
        <v>476</v>
      </c>
      <c r="B477" s="2">
        <f t="shared" si="21"/>
        <v>5</v>
      </c>
      <c r="C477" s="2">
        <f t="shared" si="22"/>
        <v>15</v>
      </c>
      <c r="D477" s="76" t="s">
        <v>1063</v>
      </c>
      <c r="E477" s="76" t="s">
        <v>1064</v>
      </c>
      <c r="F477" s="76">
        <v>624</v>
      </c>
      <c r="G477" s="76">
        <v>644</v>
      </c>
      <c r="H477" s="76" t="s">
        <v>35</v>
      </c>
      <c r="I477" s="76" t="s">
        <v>35</v>
      </c>
      <c r="J477" s="76" t="s">
        <v>23</v>
      </c>
      <c r="K477" s="76">
        <v>2361</v>
      </c>
      <c r="L477" s="76">
        <v>7777</v>
      </c>
      <c r="M477" s="76" t="s">
        <v>24</v>
      </c>
      <c r="N477" s="76" t="s">
        <v>31</v>
      </c>
      <c r="O477" s="76" t="s">
        <v>25</v>
      </c>
      <c r="P477" s="76">
        <v>22750</v>
      </c>
      <c r="Q477" s="76">
        <v>12950</v>
      </c>
      <c r="R477" s="76">
        <v>9800</v>
      </c>
      <c r="S477" s="77">
        <f t="shared" si="23"/>
        <v>9.8000000000000007</v>
      </c>
      <c r="T477" s="76">
        <v>1</v>
      </c>
      <c r="U477" s="76">
        <v>1</v>
      </c>
      <c r="V477" s="76"/>
      <c r="W477" s="76"/>
      <c r="X477" s="76"/>
      <c r="Y477" s="76"/>
      <c r="Z477" s="78" t="s">
        <v>27</v>
      </c>
      <c r="AA477" s="78" t="s">
        <v>27</v>
      </c>
    </row>
    <row r="478" spans="1:27" x14ac:dyDescent="0.25">
      <c r="A478" s="2">
        <v>477</v>
      </c>
      <c r="B478" s="2">
        <f t="shared" si="21"/>
        <v>5</v>
      </c>
      <c r="C478" s="2">
        <f t="shared" si="22"/>
        <v>15</v>
      </c>
      <c r="D478" s="76" t="s">
        <v>1065</v>
      </c>
      <c r="E478" s="76" t="s">
        <v>1066</v>
      </c>
      <c r="F478" s="76">
        <v>658</v>
      </c>
      <c r="G478" s="76">
        <v>686</v>
      </c>
      <c r="H478" s="76" t="s">
        <v>38</v>
      </c>
      <c r="I478" s="76" t="s">
        <v>38</v>
      </c>
      <c r="J478" s="76" t="s">
        <v>23</v>
      </c>
      <c r="K478" s="76">
        <v>2361</v>
      </c>
      <c r="L478" s="76">
        <v>7777</v>
      </c>
      <c r="M478" s="76" t="s">
        <v>24</v>
      </c>
      <c r="N478" s="76" t="s">
        <v>31</v>
      </c>
      <c r="O478" s="76" t="s">
        <v>43</v>
      </c>
      <c r="P478" s="76">
        <v>29920</v>
      </c>
      <c r="Q478" s="76">
        <v>12400</v>
      </c>
      <c r="R478" s="76">
        <v>17520</v>
      </c>
      <c r="S478" s="77">
        <f t="shared" si="23"/>
        <v>17.52</v>
      </c>
      <c r="T478" s="76">
        <v>1</v>
      </c>
      <c r="U478" s="76">
        <v>1</v>
      </c>
      <c r="V478" s="76" t="s">
        <v>1067</v>
      </c>
      <c r="W478" s="76"/>
      <c r="X478" s="76"/>
      <c r="Y478" s="76"/>
      <c r="Z478" s="78" t="s">
        <v>27</v>
      </c>
      <c r="AA478" s="78" t="s">
        <v>27</v>
      </c>
    </row>
    <row r="479" spans="1:27" x14ac:dyDescent="0.25">
      <c r="A479" s="2">
        <v>478</v>
      </c>
      <c r="B479" s="2">
        <f t="shared" si="21"/>
        <v>5</v>
      </c>
      <c r="C479" s="2">
        <f t="shared" si="22"/>
        <v>15</v>
      </c>
      <c r="D479" s="76" t="s">
        <v>1068</v>
      </c>
      <c r="E479" s="76" t="s">
        <v>1069</v>
      </c>
      <c r="F479" s="76">
        <v>697</v>
      </c>
      <c r="G479" s="76">
        <v>726</v>
      </c>
      <c r="H479" s="76" t="s">
        <v>76</v>
      </c>
      <c r="I479" s="76" t="s">
        <v>76</v>
      </c>
      <c r="J479" s="76" t="s">
        <v>23</v>
      </c>
      <c r="K479" s="76">
        <v>2361</v>
      </c>
      <c r="L479" s="76">
        <v>7777</v>
      </c>
      <c r="M479" s="76" t="s">
        <v>24</v>
      </c>
      <c r="N479" s="76" t="s">
        <v>31</v>
      </c>
      <c r="O479" s="76" t="s">
        <v>43</v>
      </c>
      <c r="P479" s="76">
        <v>25640</v>
      </c>
      <c r="Q479" s="76">
        <v>12410</v>
      </c>
      <c r="R479" s="76">
        <v>13230</v>
      </c>
      <c r="S479" s="77">
        <f t="shared" si="23"/>
        <v>13.23</v>
      </c>
      <c r="T479" s="76">
        <v>1</v>
      </c>
      <c r="U479" s="76">
        <v>1</v>
      </c>
      <c r="V479" s="76"/>
      <c r="W479" s="76"/>
      <c r="X479" s="76"/>
      <c r="Y479" s="76"/>
      <c r="Z479" s="78" t="s">
        <v>27</v>
      </c>
      <c r="AA479" s="78" t="s">
        <v>27</v>
      </c>
    </row>
    <row r="480" spans="1:27" x14ac:dyDescent="0.25">
      <c r="A480" s="2">
        <v>479</v>
      </c>
      <c r="B480" s="2">
        <f t="shared" si="21"/>
        <v>5</v>
      </c>
      <c r="C480" s="2">
        <f t="shared" si="22"/>
        <v>15</v>
      </c>
      <c r="D480" s="76" t="s">
        <v>1070</v>
      </c>
      <c r="E480" s="76" t="s">
        <v>1071</v>
      </c>
      <c r="F480" s="76">
        <v>732</v>
      </c>
      <c r="G480" s="76">
        <v>80</v>
      </c>
      <c r="H480" s="76" t="s">
        <v>35</v>
      </c>
      <c r="I480" s="76" t="s">
        <v>35</v>
      </c>
      <c r="J480" s="76" t="s">
        <v>23</v>
      </c>
      <c r="K480" s="76">
        <v>2361</v>
      </c>
      <c r="L480" s="76">
        <v>7777</v>
      </c>
      <c r="M480" s="76" t="s">
        <v>24</v>
      </c>
      <c r="N480" s="76" t="s">
        <v>31</v>
      </c>
      <c r="O480" s="76" t="s">
        <v>25</v>
      </c>
      <c r="P480" s="76">
        <v>18980</v>
      </c>
      <c r="Q480" s="76">
        <v>12940</v>
      </c>
      <c r="R480" s="76">
        <v>6040</v>
      </c>
      <c r="S480" s="77">
        <f t="shared" si="23"/>
        <v>6.04</v>
      </c>
      <c r="T480" s="76">
        <v>1</v>
      </c>
      <c r="U480" s="76">
        <v>1</v>
      </c>
      <c r="V480" s="76">
        <v>25</v>
      </c>
      <c r="W480" s="76"/>
      <c r="X480" s="76"/>
      <c r="Y480" s="76"/>
      <c r="Z480" s="78" t="s">
        <v>27</v>
      </c>
      <c r="AA480" s="78" t="s">
        <v>27</v>
      </c>
    </row>
    <row r="481" spans="1:27" x14ac:dyDescent="0.25">
      <c r="A481" s="2">
        <v>480</v>
      </c>
      <c r="B481" s="2">
        <f t="shared" si="21"/>
        <v>5</v>
      </c>
      <c r="C481" s="2">
        <f t="shared" si="22"/>
        <v>15</v>
      </c>
      <c r="D481" s="76" t="s">
        <v>1072</v>
      </c>
      <c r="E481" s="76" t="s">
        <v>1073</v>
      </c>
      <c r="F481" s="76">
        <v>752</v>
      </c>
      <c r="G481" s="76">
        <v>11</v>
      </c>
      <c r="H481" s="76" t="s">
        <v>53</v>
      </c>
      <c r="I481" s="76" t="s">
        <v>53</v>
      </c>
      <c r="J481" s="76" t="s">
        <v>23</v>
      </c>
      <c r="K481" s="76">
        <v>2361</v>
      </c>
      <c r="L481" s="76">
        <v>7777</v>
      </c>
      <c r="M481" s="76" t="s">
        <v>24</v>
      </c>
      <c r="N481" s="76" t="s">
        <v>31</v>
      </c>
      <c r="O481" s="76" t="s">
        <v>43</v>
      </c>
      <c r="P481" s="76">
        <v>27010</v>
      </c>
      <c r="Q481" s="76">
        <v>12050</v>
      </c>
      <c r="R481" s="76">
        <v>14960</v>
      </c>
      <c r="S481" s="77">
        <f t="shared" si="23"/>
        <v>14.96</v>
      </c>
      <c r="T481" s="76">
        <v>1</v>
      </c>
      <c r="U481" s="76">
        <v>1</v>
      </c>
      <c r="V481" s="76"/>
      <c r="W481" s="76"/>
      <c r="X481" s="76"/>
      <c r="Y481" s="76"/>
      <c r="Z481" s="78" t="s">
        <v>27</v>
      </c>
      <c r="AA481" s="78" t="s">
        <v>27</v>
      </c>
    </row>
    <row r="482" spans="1:27" x14ac:dyDescent="0.25">
      <c r="A482" s="2">
        <v>481</v>
      </c>
      <c r="B482" s="2">
        <f t="shared" si="21"/>
        <v>5</v>
      </c>
      <c r="C482" s="2">
        <f t="shared" si="22"/>
        <v>16</v>
      </c>
      <c r="D482" s="76" t="s">
        <v>1074</v>
      </c>
      <c r="E482" s="76" t="s">
        <v>1075</v>
      </c>
      <c r="F482" s="76">
        <v>30</v>
      </c>
      <c r="G482" s="76">
        <v>78</v>
      </c>
      <c r="H482" s="76" t="s">
        <v>42</v>
      </c>
      <c r="I482" s="76" t="s">
        <v>42</v>
      </c>
      <c r="J482" s="76" t="s">
        <v>23</v>
      </c>
      <c r="K482" s="76">
        <v>2361</v>
      </c>
      <c r="L482" s="76">
        <v>7777</v>
      </c>
      <c r="M482" s="76" t="s">
        <v>24</v>
      </c>
      <c r="N482" s="76" t="s">
        <v>31</v>
      </c>
      <c r="O482" s="76" t="s">
        <v>25</v>
      </c>
      <c r="P482" s="76">
        <v>27450</v>
      </c>
      <c r="Q482" s="76">
        <v>12300</v>
      </c>
      <c r="R482" s="76">
        <v>15150</v>
      </c>
      <c r="S482" s="77">
        <f t="shared" si="23"/>
        <v>15.15</v>
      </c>
      <c r="T482" s="76">
        <v>1</v>
      </c>
      <c r="U482" s="76">
        <v>1</v>
      </c>
      <c r="V482" s="76">
        <v>25</v>
      </c>
      <c r="W482" s="76" t="s">
        <v>83</v>
      </c>
      <c r="X482" s="76"/>
      <c r="Y482" s="76" t="s">
        <v>93</v>
      </c>
      <c r="Z482" s="78" t="s">
        <v>27</v>
      </c>
      <c r="AA482" s="78" t="s">
        <v>27</v>
      </c>
    </row>
    <row r="483" spans="1:27" x14ac:dyDescent="0.25">
      <c r="A483" s="2">
        <v>482</v>
      </c>
      <c r="B483" s="2">
        <f t="shared" si="21"/>
        <v>5</v>
      </c>
      <c r="C483" s="2">
        <f t="shared" si="22"/>
        <v>16</v>
      </c>
      <c r="D483" s="76" t="s">
        <v>1076</v>
      </c>
      <c r="E483" s="76" t="s">
        <v>1077</v>
      </c>
      <c r="F483" s="76">
        <v>31</v>
      </c>
      <c r="G483" s="76">
        <v>79</v>
      </c>
      <c r="H483" s="76" t="s">
        <v>30</v>
      </c>
      <c r="I483" s="76" t="s">
        <v>30</v>
      </c>
      <c r="J483" s="76" t="s">
        <v>23</v>
      </c>
      <c r="K483" s="76">
        <v>2361</v>
      </c>
      <c r="L483" s="76">
        <v>7777</v>
      </c>
      <c r="M483" s="76" t="s">
        <v>24</v>
      </c>
      <c r="N483" s="76" t="s">
        <v>31</v>
      </c>
      <c r="O483" s="76" t="s">
        <v>25</v>
      </c>
      <c r="P483" s="76">
        <v>22210</v>
      </c>
      <c r="Q483" s="76">
        <v>11970</v>
      </c>
      <c r="R483" s="76">
        <v>10240</v>
      </c>
      <c r="S483" s="77">
        <f t="shared" si="23"/>
        <v>10.24</v>
      </c>
      <c r="T483" s="76">
        <v>1</v>
      </c>
      <c r="U483" s="76">
        <v>1</v>
      </c>
      <c r="V483" s="76"/>
      <c r="W483" s="76"/>
      <c r="X483" s="76"/>
      <c r="Y483" s="76"/>
      <c r="Z483" s="78" t="s">
        <v>27</v>
      </c>
      <c r="AA483" s="78" t="s">
        <v>27</v>
      </c>
    </row>
    <row r="484" spans="1:27" x14ac:dyDescent="0.25">
      <c r="A484" s="2">
        <v>483</v>
      </c>
      <c r="B484" s="2">
        <f t="shared" si="21"/>
        <v>5</v>
      </c>
      <c r="C484" s="2">
        <f t="shared" si="22"/>
        <v>16</v>
      </c>
      <c r="D484" s="76" t="s">
        <v>1078</v>
      </c>
      <c r="E484" s="76" t="s">
        <v>1079</v>
      </c>
      <c r="F484" s="76">
        <v>33</v>
      </c>
      <c r="G484" s="76">
        <v>116</v>
      </c>
      <c r="H484" s="76" t="s">
        <v>59</v>
      </c>
      <c r="I484" s="76" t="s">
        <v>87</v>
      </c>
      <c r="J484" s="76" t="s">
        <v>23</v>
      </c>
      <c r="K484" s="76">
        <v>2161</v>
      </c>
      <c r="L484" s="76">
        <v>7777</v>
      </c>
      <c r="M484" s="76" t="s">
        <v>24</v>
      </c>
      <c r="N484" s="76" t="s">
        <v>31</v>
      </c>
      <c r="O484" s="76" t="s">
        <v>25</v>
      </c>
      <c r="P484" s="76">
        <v>20020</v>
      </c>
      <c r="Q484" s="76">
        <v>12210</v>
      </c>
      <c r="R484" s="76">
        <v>7810</v>
      </c>
      <c r="S484" s="77">
        <f t="shared" si="23"/>
        <v>7.81</v>
      </c>
      <c r="T484" s="76">
        <v>1</v>
      </c>
      <c r="U484" s="76">
        <v>1</v>
      </c>
      <c r="V484" s="76"/>
      <c r="W484" s="76"/>
      <c r="X484" s="76"/>
      <c r="Y484" s="76"/>
      <c r="Z484" s="78" t="s">
        <v>27</v>
      </c>
      <c r="AA484" s="78" t="s">
        <v>27</v>
      </c>
    </row>
    <row r="485" spans="1:27" x14ac:dyDescent="0.25">
      <c r="A485" s="2">
        <v>484</v>
      </c>
      <c r="B485" s="2">
        <f t="shared" si="21"/>
        <v>5</v>
      </c>
      <c r="C485" s="2">
        <f t="shared" si="22"/>
        <v>16</v>
      </c>
      <c r="D485" s="76" t="s">
        <v>1080</v>
      </c>
      <c r="E485" s="76" t="s">
        <v>1081</v>
      </c>
      <c r="F485" s="76">
        <v>53</v>
      </c>
      <c r="G485" s="76">
        <v>136</v>
      </c>
      <c r="H485" s="76" t="s">
        <v>111</v>
      </c>
      <c r="I485" s="76">
        <v>1307</v>
      </c>
      <c r="J485" s="76" t="s">
        <v>23</v>
      </c>
      <c r="K485" s="76">
        <v>2361</v>
      </c>
      <c r="L485" s="76">
        <v>7777</v>
      </c>
      <c r="M485" s="76" t="s">
        <v>24</v>
      </c>
      <c r="N485" s="76" t="s">
        <v>31</v>
      </c>
      <c r="O485" s="76" t="s">
        <v>25</v>
      </c>
      <c r="P485" s="76">
        <v>15790</v>
      </c>
      <c r="Q485" s="76">
        <v>12660</v>
      </c>
      <c r="R485" s="76">
        <v>3130</v>
      </c>
      <c r="S485" s="77">
        <f t="shared" si="23"/>
        <v>3.13</v>
      </c>
      <c r="T485" s="76">
        <v>1</v>
      </c>
      <c r="U485" s="76">
        <v>1</v>
      </c>
      <c r="V485" s="76"/>
      <c r="W485" s="76"/>
      <c r="X485" s="76"/>
      <c r="Y485" s="76"/>
      <c r="Z485" s="78" t="s">
        <v>27</v>
      </c>
      <c r="AA485" s="78" t="s">
        <v>27</v>
      </c>
    </row>
    <row r="486" spans="1:27" x14ac:dyDescent="0.25">
      <c r="A486" s="2">
        <v>485</v>
      </c>
      <c r="B486" s="2">
        <f t="shared" si="21"/>
        <v>5</v>
      </c>
      <c r="C486" s="2">
        <f t="shared" si="22"/>
        <v>16</v>
      </c>
      <c r="D486" s="76" t="s">
        <v>1082</v>
      </c>
      <c r="E486" s="76" t="s">
        <v>1083</v>
      </c>
      <c r="F486" s="76">
        <v>54</v>
      </c>
      <c r="G486" s="76">
        <v>299</v>
      </c>
      <c r="H486" s="76" t="s">
        <v>70</v>
      </c>
      <c r="I486" s="76" t="s">
        <v>70</v>
      </c>
      <c r="J486" s="76" t="s">
        <v>23</v>
      </c>
      <c r="K486" s="76">
        <v>2361</v>
      </c>
      <c r="L486" s="76">
        <v>7777</v>
      </c>
      <c r="M486" s="76" t="s">
        <v>24</v>
      </c>
      <c r="N486" s="76" t="s">
        <v>31</v>
      </c>
      <c r="O486" s="76" t="s">
        <v>25</v>
      </c>
      <c r="P486" s="76">
        <v>16070</v>
      </c>
      <c r="Q486" s="76">
        <v>9950</v>
      </c>
      <c r="R486" s="76">
        <v>6120</v>
      </c>
      <c r="S486" s="77">
        <f t="shared" si="23"/>
        <v>6.12</v>
      </c>
      <c r="T486" s="76">
        <v>1</v>
      </c>
      <c r="U486" s="76">
        <v>1</v>
      </c>
      <c r="V486" s="76"/>
      <c r="W486" s="76" t="s">
        <v>341</v>
      </c>
      <c r="X486" s="76"/>
      <c r="Y486" s="76" t="s">
        <v>26</v>
      </c>
      <c r="Z486" s="78" t="s">
        <v>27</v>
      </c>
      <c r="AA486" s="78" t="s">
        <v>27</v>
      </c>
    </row>
    <row r="487" spans="1:27" x14ac:dyDescent="0.25">
      <c r="A487" s="2">
        <v>486</v>
      </c>
      <c r="B487" s="2">
        <f t="shared" si="21"/>
        <v>5</v>
      </c>
      <c r="C487" s="2">
        <f t="shared" si="22"/>
        <v>16</v>
      </c>
      <c r="D487" s="76" t="s">
        <v>1084</v>
      </c>
      <c r="E487" s="76" t="s">
        <v>1085</v>
      </c>
      <c r="F487" s="76">
        <v>106</v>
      </c>
      <c r="G487" s="76">
        <v>101</v>
      </c>
      <c r="H487" s="76" t="s">
        <v>46</v>
      </c>
      <c r="I487" s="76" t="s">
        <v>46</v>
      </c>
      <c r="J487" s="76" t="s">
        <v>23</v>
      </c>
      <c r="K487" s="76">
        <v>2361</v>
      </c>
      <c r="L487" s="76">
        <v>7777</v>
      </c>
      <c r="M487" s="76" t="s">
        <v>24</v>
      </c>
      <c r="N487" s="76" t="s">
        <v>31</v>
      </c>
      <c r="O487" s="76" t="s">
        <v>43</v>
      </c>
      <c r="P487" s="76">
        <v>34670</v>
      </c>
      <c r="Q487" s="76">
        <v>12340</v>
      </c>
      <c r="R487" s="76">
        <v>22330</v>
      </c>
      <c r="S487" s="77">
        <f t="shared" si="23"/>
        <v>22.33</v>
      </c>
      <c r="T487" s="76">
        <v>1</v>
      </c>
      <c r="U487" s="76">
        <v>1</v>
      </c>
      <c r="V487" s="76" t="s">
        <v>1086</v>
      </c>
      <c r="W487" s="76"/>
      <c r="X487" s="76"/>
      <c r="Y487" s="76"/>
      <c r="Z487" s="78" t="s">
        <v>27</v>
      </c>
      <c r="AA487" s="78" t="s">
        <v>27</v>
      </c>
    </row>
    <row r="488" spans="1:27" x14ac:dyDescent="0.25">
      <c r="A488" s="2">
        <v>487</v>
      </c>
      <c r="B488" s="2">
        <f t="shared" si="21"/>
        <v>5</v>
      </c>
      <c r="C488" s="2">
        <f t="shared" si="22"/>
        <v>16</v>
      </c>
      <c r="D488" s="76" t="s">
        <v>1087</v>
      </c>
      <c r="E488" s="76" t="s">
        <v>1088</v>
      </c>
      <c r="F488" s="76">
        <v>108</v>
      </c>
      <c r="G488" s="76">
        <v>302</v>
      </c>
      <c r="H488" s="76" t="s">
        <v>49</v>
      </c>
      <c r="I488" s="76" t="s">
        <v>49</v>
      </c>
      <c r="J488" s="76" t="s">
        <v>23</v>
      </c>
      <c r="K488" s="76">
        <v>2361</v>
      </c>
      <c r="L488" s="76">
        <v>7777</v>
      </c>
      <c r="M488" s="76" t="s">
        <v>24</v>
      </c>
      <c r="N488" s="76" t="s">
        <v>31</v>
      </c>
      <c r="O488" s="76" t="s">
        <v>25</v>
      </c>
      <c r="P488" s="76">
        <v>23590</v>
      </c>
      <c r="Q488" s="76">
        <v>12970</v>
      </c>
      <c r="R488" s="76">
        <v>10620</v>
      </c>
      <c r="S488" s="77">
        <f t="shared" si="23"/>
        <v>10.62</v>
      </c>
      <c r="T488" s="76">
        <v>1</v>
      </c>
      <c r="U488" s="76">
        <v>1</v>
      </c>
      <c r="V488" s="76"/>
      <c r="W488" s="76" t="s">
        <v>1089</v>
      </c>
      <c r="X488" s="76"/>
      <c r="Y488" s="76" t="s">
        <v>26</v>
      </c>
      <c r="Z488" s="78" t="s">
        <v>27</v>
      </c>
      <c r="AA488" s="78" t="s">
        <v>27</v>
      </c>
    </row>
    <row r="489" spans="1:27" x14ac:dyDescent="0.25">
      <c r="A489" s="2">
        <v>488</v>
      </c>
      <c r="B489" s="2">
        <f t="shared" si="21"/>
        <v>5</v>
      </c>
      <c r="C489" s="2">
        <f t="shared" si="22"/>
        <v>16</v>
      </c>
      <c r="D489" s="76" t="s">
        <v>1090</v>
      </c>
      <c r="E489" s="76" t="s">
        <v>1091</v>
      </c>
      <c r="F489" s="76">
        <v>115</v>
      </c>
      <c r="G489" s="76">
        <v>100</v>
      </c>
      <c r="H489" s="76" t="s">
        <v>62</v>
      </c>
      <c r="I489" s="76" t="s">
        <v>62</v>
      </c>
      <c r="J489" s="76" t="s">
        <v>23</v>
      </c>
      <c r="K489" s="76">
        <v>2361</v>
      </c>
      <c r="L489" s="76">
        <v>7777</v>
      </c>
      <c r="M489" s="76" t="s">
        <v>24</v>
      </c>
      <c r="N489" s="76" t="s">
        <v>31</v>
      </c>
      <c r="O489" s="76" t="s">
        <v>43</v>
      </c>
      <c r="P489" s="76">
        <v>29600</v>
      </c>
      <c r="Q489" s="76">
        <v>11840</v>
      </c>
      <c r="R489" s="76">
        <v>17760</v>
      </c>
      <c r="S489" s="77">
        <f t="shared" si="23"/>
        <v>17.760000000000002</v>
      </c>
      <c r="T489" s="76">
        <v>1</v>
      </c>
      <c r="U489" s="76">
        <v>1</v>
      </c>
      <c r="V489" s="76" t="s">
        <v>1092</v>
      </c>
      <c r="W489" s="76"/>
      <c r="X489" s="76"/>
      <c r="Y489" s="76"/>
      <c r="Z489" s="78" t="s">
        <v>27</v>
      </c>
      <c r="AA489" s="78" t="s">
        <v>27</v>
      </c>
    </row>
    <row r="490" spans="1:27" x14ac:dyDescent="0.25">
      <c r="A490" s="2">
        <v>489</v>
      </c>
      <c r="B490" s="2">
        <f t="shared" si="21"/>
        <v>5</v>
      </c>
      <c r="C490" s="2">
        <f t="shared" si="22"/>
        <v>16</v>
      </c>
      <c r="D490" s="76" t="s">
        <v>1093</v>
      </c>
      <c r="E490" s="76" t="s">
        <v>1094</v>
      </c>
      <c r="F490" s="76">
        <v>163</v>
      </c>
      <c r="G490" s="76">
        <v>210</v>
      </c>
      <c r="H490" s="76" t="s">
        <v>110</v>
      </c>
      <c r="I490" s="76" t="s">
        <v>110</v>
      </c>
      <c r="J490" s="76" t="s">
        <v>23</v>
      </c>
      <c r="K490" s="76">
        <v>2161</v>
      </c>
      <c r="L490" s="76">
        <v>7777</v>
      </c>
      <c r="M490" s="76" t="s">
        <v>24</v>
      </c>
      <c r="N490" s="76" t="s">
        <v>31</v>
      </c>
      <c r="O490" s="76" t="s">
        <v>25</v>
      </c>
      <c r="P490" s="76">
        <v>19740</v>
      </c>
      <c r="Q490" s="76">
        <v>10460</v>
      </c>
      <c r="R490" s="76">
        <v>9280</v>
      </c>
      <c r="S490" s="77">
        <f t="shared" si="23"/>
        <v>9.2799999999999994</v>
      </c>
      <c r="T490" s="76">
        <v>1</v>
      </c>
      <c r="U490" s="76">
        <v>1</v>
      </c>
      <c r="V490" s="76"/>
      <c r="W490" s="76"/>
      <c r="X490" s="76"/>
      <c r="Y490" s="76"/>
      <c r="Z490" s="78" t="s">
        <v>27</v>
      </c>
      <c r="AA490" s="78" t="s">
        <v>27</v>
      </c>
    </row>
    <row r="491" spans="1:27" x14ac:dyDescent="0.25">
      <c r="A491" s="2">
        <v>490</v>
      </c>
      <c r="B491" s="2">
        <f t="shared" si="21"/>
        <v>5</v>
      </c>
      <c r="C491" s="2">
        <f t="shared" si="22"/>
        <v>16</v>
      </c>
      <c r="D491" s="76" t="s">
        <v>1095</v>
      </c>
      <c r="E491" s="76" t="s">
        <v>1096</v>
      </c>
      <c r="F491" s="76">
        <v>305</v>
      </c>
      <c r="G491" s="76">
        <v>404</v>
      </c>
      <c r="H491" s="76" t="s">
        <v>46</v>
      </c>
      <c r="I491" s="76" t="s">
        <v>46</v>
      </c>
      <c r="J491" s="76" t="s">
        <v>23</v>
      </c>
      <c r="K491" s="76">
        <v>2161</v>
      </c>
      <c r="L491" s="76">
        <v>7777</v>
      </c>
      <c r="M491" s="76" t="s">
        <v>24</v>
      </c>
      <c r="N491" s="76" t="s">
        <v>31</v>
      </c>
      <c r="O491" s="76" t="s">
        <v>25</v>
      </c>
      <c r="P491" s="76">
        <v>20980</v>
      </c>
      <c r="Q491" s="76">
        <v>12330</v>
      </c>
      <c r="R491" s="76">
        <v>8650</v>
      </c>
      <c r="S491" s="77">
        <f t="shared" si="23"/>
        <v>8.65</v>
      </c>
      <c r="T491" s="76">
        <v>1</v>
      </c>
      <c r="U491" s="76">
        <v>1</v>
      </c>
      <c r="V491" s="76"/>
      <c r="W491" s="76"/>
      <c r="X491" s="76"/>
      <c r="Y491" s="76" t="s">
        <v>140</v>
      </c>
      <c r="Z491" s="78" t="s">
        <v>27</v>
      </c>
      <c r="AA491" s="78" t="s">
        <v>27</v>
      </c>
    </row>
    <row r="492" spans="1:27" x14ac:dyDescent="0.25">
      <c r="A492" s="2">
        <v>491</v>
      </c>
      <c r="B492" s="2">
        <f t="shared" si="21"/>
        <v>5</v>
      </c>
      <c r="C492" s="2">
        <f t="shared" si="22"/>
        <v>16</v>
      </c>
      <c r="D492" s="76" t="s">
        <v>1097</v>
      </c>
      <c r="E492" s="76" t="s">
        <v>1098</v>
      </c>
      <c r="F492" s="76">
        <v>315</v>
      </c>
      <c r="G492" s="76">
        <v>422</v>
      </c>
      <c r="H492" s="76" t="s">
        <v>59</v>
      </c>
      <c r="I492" s="76" t="s">
        <v>87</v>
      </c>
      <c r="J492" s="76" t="s">
        <v>23</v>
      </c>
      <c r="K492" s="76">
        <v>2361</v>
      </c>
      <c r="L492" s="76">
        <v>7777</v>
      </c>
      <c r="M492" s="76" t="s">
        <v>24</v>
      </c>
      <c r="N492" s="76" t="s">
        <v>31</v>
      </c>
      <c r="O492" s="76" t="s">
        <v>25</v>
      </c>
      <c r="P492" s="76">
        <v>23270</v>
      </c>
      <c r="Q492" s="76">
        <v>12180</v>
      </c>
      <c r="R492" s="76">
        <v>11090</v>
      </c>
      <c r="S492" s="77">
        <f t="shared" si="23"/>
        <v>11.09</v>
      </c>
      <c r="T492" s="76">
        <v>1</v>
      </c>
      <c r="U492" s="76">
        <v>1</v>
      </c>
      <c r="V492" s="76"/>
      <c r="W492" s="76"/>
      <c r="X492" s="76"/>
      <c r="Y492" s="76" t="s">
        <v>140</v>
      </c>
      <c r="Z492" s="78" t="s">
        <v>27</v>
      </c>
      <c r="AA492" s="78" t="s">
        <v>27</v>
      </c>
    </row>
    <row r="493" spans="1:27" x14ac:dyDescent="0.25">
      <c r="A493" s="2">
        <v>492</v>
      </c>
      <c r="B493" s="2">
        <f t="shared" si="21"/>
        <v>5</v>
      </c>
      <c r="C493" s="2">
        <f t="shared" si="22"/>
        <v>16</v>
      </c>
      <c r="D493" s="76" t="s">
        <v>1099</v>
      </c>
      <c r="E493" s="76" t="s">
        <v>1100</v>
      </c>
      <c r="F493" s="76">
        <v>355</v>
      </c>
      <c r="G493" s="76">
        <v>460</v>
      </c>
      <c r="H493" s="76" t="s">
        <v>110</v>
      </c>
      <c r="I493" s="76" t="s">
        <v>110</v>
      </c>
      <c r="J493" s="76" t="s">
        <v>23</v>
      </c>
      <c r="K493" s="76">
        <v>2161</v>
      </c>
      <c r="L493" s="76">
        <v>7777</v>
      </c>
      <c r="M493" s="76" t="s">
        <v>24</v>
      </c>
      <c r="N493" s="76" t="s">
        <v>31</v>
      </c>
      <c r="O493" s="76" t="s">
        <v>25</v>
      </c>
      <c r="P493" s="76">
        <v>23150</v>
      </c>
      <c r="Q493" s="76">
        <v>10660</v>
      </c>
      <c r="R493" s="76">
        <v>12490</v>
      </c>
      <c r="S493" s="77">
        <f t="shared" si="23"/>
        <v>12.49</v>
      </c>
      <c r="T493" s="76">
        <v>1</v>
      </c>
      <c r="U493" s="76">
        <v>1</v>
      </c>
      <c r="V493" s="76"/>
      <c r="W493" s="76"/>
      <c r="X493" s="76"/>
      <c r="Y493" s="76" t="s">
        <v>140</v>
      </c>
      <c r="Z493" s="78" t="s">
        <v>27</v>
      </c>
      <c r="AA493" s="78" t="s">
        <v>27</v>
      </c>
    </row>
    <row r="494" spans="1:27" x14ac:dyDescent="0.25">
      <c r="A494" s="2">
        <v>493</v>
      </c>
      <c r="B494" s="2">
        <f t="shared" si="21"/>
        <v>5</v>
      </c>
      <c r="C494" s="2">
        <f t="shared" si="22"/>
        <v>16</v>
      </c>
      <c r="D494" s="76" t="s">
        <v>1101</v>
      </c>
      <c r="E494" s="76" t="s">
        <v>1102</v>
      </c>
      <c r="F494" s="76">
        <v>369</v>
      </c>
      <c r="G494" s="76">
        <v>470</v>
      </c>
      <c r="H494" s="76" t="s">
        <v>49</v>
      </c>
      <c r="I494" s="76" t="s">
        <v>49</v>
      </c>
      <c r="J494" s="76" t="s">
        <v>23</v>
      </c>
      <c r="K494" s="76">
        <v>2161</v>
      </c>
      <c r="L494" s="76">
        <v>7777</v>
      </c>
      <c r="M494" s="76" t="s">
        <v>24</v>
      </c>
      <c r="N494" s="76" t="s">
        <v>31</v>
      </c>
      <c r="O494" s="76" t="s">
        <v>25</v>
      </c>
      <c r="P494" s="76">
        <v>36310</v>
      </c>
      <c r="Q494" s="76">
        <v>12950</v>
      </c>
      <c r="R494" s="76">
        <v>23360</v>
      </c>
      <c r="S494" s="77">
        <f t="shared" si="23"/>
        <v>23.36</v>
      </c>
      <c r="T494" s="76">
        <v>1</v>
      </c>
      <c r="U494" s="76">
        <v>1</v>
      </c>
      <c r="V494" s="76" t="s">
        <v>98</v>
      </c>
      <c r="W494" s="76"/>
      <c r="X494" s="76"/>
      <c r="Y494" s="76"/>
      <c r="Z494" s="78" t="s">
        <v>27</v>
      </c>
      <c r="AA494" s="78" t="s">
        <v>27</v>
      </c>
    </row>
    <row r="495" spans="1:27" x14ac:dyDescent="0.25">
      <c r="A495" s="2">
        <v>494</v>
      </c>
      <c r="B495" s="2">
        <f t="shared" si="21"/>
        <v>5</v>
      </c>
      <c r="C495" s="2">
        <f t="shared" si="22"/>
        <v>16</v>
      </c>
      <c r="D495" s="76" t="s">
        <v>1103</v>
      </c>
      <c r="E495" s="76" t="s">
        <v>1104</v>
      </c>
      <c r="F495" s="76">
        <v>387</v>
      </c>
      <c r="G495" s="76">
        <v>502</v>
      </c>
      <c r="H495" s="76" t="s">
        <v>70</v>
      </c>
      <c r="I495" s="76" t="s">
        <v>70</v>
      </c>
      <c r="J495" s="76" t="s">
        <v>23</v>
      </c>
      <c r="K495" s="76">
        <v>2161</v>
      </c>
      <c r="L495" s="76">
        <v>7777</v>
      </c>
      <c r="M495" s="76" t="s">
        <v>24</v>
      </c>
      <c r="N495" s="76" t="s">
        <v>31</v>
      </c>
      <c r="O495" s="76" t="s">
        <v>25</v>
      </c>
      <c r="P495" s="76">
        <v>31140</v>
      </c>
      <c r="Q495" s="76">
        <v>9900</v>
      </c>
      <c r="R495" s="76">
        <v>21240</v>
      </c>
      <c r="S495" s="77">
        <f t="shared" si="23"/>
        <v>21.24</v>
      </c>
      <c r="T495" s="76">
        <v>1</v>
      </c>
      <c r="U495" s="76">
        <v>1</v>
      </c>
      <c r="V495" s="76" t="s">
        <v>98</v>
      </c>
      <c r="W495" s="76"/>
      <c r="X495" s="76"/>
      <c r="Y495" s="76"/>
      <c r="Z495" s="78" t="s">
        <v>27</v>
      </c>
      <c r="AA495" s="78" t="s">
        <v>27</v>
      </c>
    </row>
    <row r="496" spans="1:27" x14ac:dyDescent="0.25">
      <c r="A496" s="2">
        <v>495</v>
      </c>
      <c r="B496" s="2">
        <f t="shared" si="21"/>
        <v>5</v>
      </c>
      <c r="C496" s="2">
        <f t="shared" si="22"/>
        <v>16</v>
      </c>
      <c r="D496" s="76" t="s">
        <v>1105</v>
      </c>
      <c r="E496" s="76" t="s">
        <v>1106</v>
      </c>
      <c r="F496" s="76">
        <v>439</v>
      </c>
      <c r="G496" s="76">
        <v>496</v>
      </c>
      <c r="H496" s="76" t="s">
        <v>35</v>
      </c>
      <c r="I496" s="76" t="s">
        <v>35</v>
      </c>
      <c r="J496" s="76" t="s">
        <v>23</v>
      </c>
      <c r="K496" s="76">
        <v>2161</v>
      </c>
      <c r="L496" s="76">
        <v>7777</v>
      </c>
      <c r="M496" s="76" t="s">
        <v>24</v>
      </c>
      <c r="N496" s="76" t="s">
        <v>31</v>
      </c>
      <c r="O496" s="76" t="s">
        <v>43</v>
      </c>
      <c r="P496" s="76">
        <v>28610</v>
      </c>
      <c r="Q496" s="76">
        <v>12890</v>
      </c>
      <c r="R496" s="76">
        <v>15720</v>
      </c>
      <c r="S496" s="77">
        <f t="shared" si="23"/>
        <v>15.72</v>
      </c>
      <c r="T496" s="76">
        <v>1</v>
      </c>
      <c r="U496" s="76">
        <v>1</v>
      </c>
      <c r="V496" s="76"/>
      <c r="W496" s="76"/>
      <c r="X496" s="76"/>
      <c r="Y496" s="76"/>
      <c r="Z496" s="78" t="s">
        <v>27</v>
      </c>
      <c r="AA496" s="78" t="s">
        <v>27</v>
      </c>
    </row>
    <row r="497" spans="1:27" x14ac:dyDescent="0.25">
      <c r="A497" s="2">
        <v>496</v>
      </c>
      <c r="B497" s="2">
        <f t="shared" si="21"/>
        <v>5</v>
      </c>
      <c r="C497" s="2">
        <f t="shared" si="22"/>
        <v>16</v>
      </c>
      <c r="D497" s="76" t="s">
        <v>1107</v>
      </c>
      <c r="E497" s="76" t="s">
        <v>1108</v>
      </c>
      <c r="F497" s="76">
        <v>465</v>
      </c>
      <c r="G497" s="76">
        <v>576</v>
      </c>
      <c r="H497" s="76" t="s">
        <v>38</v>
      </c>
      <c r="I497" s="76" t="s">
        <v>38</v>
      </c>
      <c r="J497" s="76" t="s">
        <v>23</v>
      </c>
      <c r="K497" s="76">
        <v>2161</v>
      </c>
      <c r="L497" s="76">
        <v>7777</v>
      </c>
      <c r="M497" s="76" t="s">
        <v>24</v>
      </c>
      <c r="N497" s="76" t="s">
        <v>31</v>
      </c>
      <c r="O497" s="76" t="s">
        <v>25</v>
      </c>
      <c r="P497" s="76">
        <v>22580</v>
      </c>
      <c r="Q497" s="76">
        <v>12320</v>
      </c>
      <c r="R497" s="76">
        <v>10260</v>
      </c>
      <c r="S497" s="77">
        <f t="shared" si="23"/>
        <v>10.26</v>
      </c>
      <c r="T497" s="76">
        <v>1</v>
      </c>
      <c r="U497" s="76">
        <v>1</v>
      </c>
      <c r="V497" s="76"/>
      <c r="W497" s="76"/>
      <c r="X497" s="76"/>
      <c r="Y497" s="76"/>
      <c r="Z497" s="78" t="s">
        <v>27</v>
      </c>
      <c r="AA497" s="78" t="s">
        <v>27</v>
      </c>
    </row>
    <row r="498" spans="1:27" x14ac:dyDescent="0.25">
      <c r="A498" s="2">
        <v>497</v>
      </c>
      <c r="B498" s="2">
        <f t="shared" si="21"/>
        <v>5</v>
      </c>
      <c r="C498" s="2">
        <f t="shared" si="22"/>
        <v>16</v>
      </c>
      <c r="D498" s="76" t="s">
        <v>1109</v>
      </c>
      <c r="E498" s="76" t="s">
        <v>1110</v>
      </c>
      <c r="F498" s="76">
        <v>468</v>
      </c>
      <c r="G498" s="76">
        <v>587</v>
      </c>
      <c r="H498" s="76" t="s">
        <v>42</v>
      </c>
      <c r="I498" s="76" t="s">
        <v>42</v>
      </c>
      <c r="J498" s="76" t="s">
        <v>23</v>
      </c>
      <c r="K498" s="76">
        <v>2161</v>
      </c>
      <c r="L498" s="76">
        <v>7777</v>
      </c>
      <c r="M498" s="76" t="s">
        <v>24</v>
      </c>
      <c r="N498" s="76" t="s">
        <v>31</v>
      </c>
      <c r="O498" s="76" t="s">
        <v>25</v>
      </c>
      <c r="P498" s="76">
        <v>20850</v>
      </c>
      <c r="Q498" s="76">
        <v>12200</v>
      </c>
      <c r="R498" s="76">
        <v>8650</v>
      </c>
      <c r="S498" s="77">
        <f t="shared" si="23"/>
        <v>8.65</v>
      </c>
      <c r="T498" s="76">
        <v>1</v>
      </c>
      <c r="U498" s="76">
        <v>1</v>
      </c>
      <c r="V498" s="76"/>
      <c r="W498" s="76"/>
      <c r="X498" s="76"/>
      <c r="Y498" s="76"/>
      <c r="Z498" s="78" t="s">
        <v>27</v>
      </c>
      <c r="AA498" s="78" t="s">
        <v>27</v>
      </c>
    </row>
    <row r="499" spans="1:27" x14ac:dyDescent="0.25">
      <c r="A499" s="2">
        <v>498</v>
      </c>
      <c r="B499" s="2">
        <f t="shared" si="21"/>
        <v>5</v>
      </c>
      <c r="C499" s="2">
        <f t="shared" si="22"/>
        <v>16</v>
      </c>
      <c r="D499" s="76" t="s">
        <v>1111</v>
      </c>
      <c r="E499" s="76" t="s">
        <v>1112</v>
      </c>
      <c r="F499" s="76">
        <v>482</v>
      </c>
      <c r="G499" s="76">
        <v>532</v>
      </c>
      <c r="H499" s="76" t="s">
        <v>30</v>
      </c>
      <c r="I499" s="76" t="s">
        <v>30</v>
      </c>
      <c r="J499" s="76" t="s">
        <v>23</v>
      </c>
      <c r="K499" s="76">
        <v>2161</v>
      </c>
      <c r="L499" s="76">
        <v>7777</v>
      </c>
      <c r="M499" s="76" t="s">
        <v>24</v>
      </c>
      <c r="N499" s="76" t="s">
        <v>31</v>
      </c>
      <c r="O499" s="76" t="s">
        <v>43</v>
      </c>
      <c r="P499" s="76">
        <v>26560</v>
      </c>
      <c r="Q499" s="76">
        <v>12230</v>
      </c>
      <c r="R499" s="76">
        <v>14330</v>
      </c>
      <c r="S499" s="77">
        <f t="shared" si="23"/>
        <v>14.33</v>
      </c>
      <c r="T499" s="76">
        <v>1</v>
      </c>
      <c r="U499" s="76">
        <v>1</v>
      </c>
      <c r="V499" s="76"/>
      <c r="W499" s="76"/>
      <c r="X499" s="76"/>
      <c r="Y499" s="76"/>
      <c r="Z499" s="78" t="s">
        <v>27</v>
      </c>
      <c r="AA499" s="78" t="s">
        <v>27</v>
      </c>
    </row>
    <row r="500" spans="1:27" x14ac:dyDescent="0.25">
      <c r="A500" s="2">
        <v>499</v>
      </c>
      <c r="B500" s="2">
        <f t="shared" si="21"/>
        <v>5</v>
      </c>
      <c r="C500" s="2">
        <f t="shared" si="22"/>
        <v>16</v>
      </c>
      <c r="D500" s="76" t="s">
        <v>1113</v>
      </c>
      <c r="E500" s="76" t="s">
        <v>1114</v>
      </c>
      <c r="F500" s="76">
        <v>621</v>
      </c>
      <c r="G500" s="76">
        <v>656</v>
      </c>
      <c r="H500" s="76" t="s">
        <v>110</v>
      </c>
      <c r="I500" s="76" t="s">
        <v>110</v>
      </c>
      <c r="J500" s="76" t="s">
        <v>23</v>
      </c>
      <c r="K500" s="76">
        <v>2161</v>
      </c>
      <c r="L500" s="76">
        <v>7777</v>
      </c>
      <c r="M500" s="76" t="s">
        <v>24</v>
      </c>
      <c r="N500" s="76" t="s">
        <v>31</v>
      </c>
      <c r="O500" s="76" t="s">
        <v>43</v>
      </c>
      <c r="P500" s="76">
        <v>27520</v>
      </c>
      <c r="Q500" s="76">
        <v>10570</v>
      </c>
      <c r="R500" s="76">
        <v>16950</v>
      </c>
      <c r="S500" s="77">
        <f t="shared" si="23"/>
        <v>16.95</v>
      </c>
      <c r="T500" s="76">
        <v>1</v>
      </c>
      <c r="U500" s="76">
        <v>1</v>
      </c>
      <c r="V500" s="76"/>
      <c r="W500" s="76"/>
      <c r="X500" s="76"/>
      <c r="Y500" s="76"/>
      <c r="Z500" s="78" t="s">
        <v>27</v>
      </c>
      <c r="AA500" s="78" t="s">
        <v>27</v>
      </c>
    </row>
    <row r="501" spans="1:27" x14ac:dyDescent="0.25">
      <c r="A501" s="2">
        <v>500</v>
      </c>
      <c r="B501" s="2">
        <f t="shared" si="21"/>
        <v>5</v>
      </c>
      <c r="C501" s="2">
        <f t="shared" si="22"/>
        <v>16</v>
      </c>
      <c r="D501" s="76" t="s">
        <v>1115</v>
      </c>
      <c r="E501" s="76" t="s">
        <v>1116</v>
      </c>
      <c r="F501" s="76">
        <v>622</v>
      </c>
      <c r="G501" s="76">
        <v>21</v>
      </c>
      <c r="H501" s="76" t="s">
        <v>59</v>
      </c>
      <c r="I501" s="76" t="s">
        <v>87</v>
      </c>
      <c r="J501" s="76" t="s">
        <v>23</v>
      </c>
      <c r="K501" s="76">
        <v>2361</v>
      </c>
      <c r="L501" s="76">
        <v>7777</v>
      </c>
      <c r="M501" s="76" t="s">
        <v>24</v>
      </c>
      <c r="N501" s="76" t="s">
        <v>31</v>
      </c>
      <c r="O501" s="76" t="s">
        <v>25</v>
      </c>
      <c r="P501" s="76">
        <v>19240</v>
      </c>
      <c r="Q501" s="76">
        <v>12380</v>
      </c>
      <c r="R501" s="76">
        <v>6860</v>
      </c>
      <c r="S501" s="77">
        <f t="shared" si="23"/>
        <v>6.86</v>
      </c>
      <c r="T501" s="76">
        <v>1</v>
      </c>
      <c r="U501" s="76">
        <v>1</v>
      </c>
      <c r="V501" s="76"/>
      <c r="W501" s="76"/>
      <c r="X501" s="76"/>
      <c r="Y501" s="76"/>
      <c r="Z501" s="78" t="s">
        <v>27</v>
      </c>
      <c r="AA501" s="78" t="s">
        <v>27</v>
      </c>
    </row>
    <row r="502" spans="1:27" x14ac:dyDescent="0.25">
      <c r="A502" s="2">
        <v>501</v>
      </c>
      <c r="B502" s="2">
        <f t="shared" si="21"/>
        <v>5</v>
      </c>
      <c r="C502" s="2">
        <f t="shared" si="22"/>
        <v>16</v>
      </c>
      <c r="D502" s="76" t="s">
        <v>1117</v>
      </c>
      <c r="E502" s="76" t="s">
        <v>1118</v>
      </c>
      <c r="F502" s="76">
        <v>623</v>
      </c>
      <c r="G502" s="76">
        <v>28</v>
      </c>
      <c r="H502" s="76" t="s">
        <v>35</v>
      </c>
      <c r="I502" s="76" t="s">
        <v>35</v>
      </c>
      <c r="J502" s="76" t="s">
        <v>23</v>
      </c>
      <c r="K502" s="76">
        <v>2361</v>
      </c>
      <c r="L502" s="76">
        <v>7777</v>
      </c>
      <c r="M502" s="76" t="s">
        <v>24</v>
      </c>
      <c r="N502" s="76" t="s">
        <v>31</v>
      </c>
      <c r="O502" s="76" t="s">
        <v>25</v>
      </c>
      <c r="P502" s="76">
        <v>14740</v>
      </c>
      <c r="Q502" s="76">
        <v>12890</v>
      </c>
      <c r="R502" s="76">
        <v>1850</v>
      </c>
      <c r="S502" s="77">
        <f t="shared" si="23"/>
        <v>1.85</v>
      </c>
      <c r="T502" s="76">
        <v>1</v>
      </c>
      <c r="U502" s="76">
        <v>1</v>
      </c>
      <c r="V502" s="76"/>
      <c r="W502" s="76"/>
      <c r="X502" s="76"/>
      <c r="Y502" s="76"/>
      <c r="Z502" s="78" t="s">
        <v>27</v>
      </c>
      <c r="AA502" s="78" t="s">
        <v>27</v>
      </c>
    </row>
    <row r="503" spans="1:27" x14ac:dyDescent="0.25">
      <c r="A503" s="2">
        <v>502</v>
      </c>
      <c r="B503" s="2">
        <f t="shared" si="21"/>
        <v>5</v>
      </c>
      <c r="C503" s="2">
        <f t="shared" si="22"/>
        <v>16</v>
      </c>
      <c r="D503" s="76" t="s">
        <v>1119</v>
      </c>
      <c r="E503" s="76" t="s">
        <v>1120</v>
      </c>
      <c r="F503" s="76">
        <v>634</v>
      </c>
      <c r="G503" s="76">
        <v>29</v>
      </c>
      <c r="H503" s="76" t="s">
        <v>53</v>
      </c>
      <c r="I503" s="76" t="s">
        <v>53</v>
      </c>
      <c r="J503" s="76" t="s">
        <v>23</v>
      </c>
      <c r="K503" s="76">
        <v>2361</v>
      </c>
      <c r="L503" s="76">
        <v>7777</v>
      </c>
      <c r="M503" s="76" t="s">
        <v>24</v>
      </c>
      <c r="N503" s="76" t="s">
        <v>31</v>
      </c>
      <c r="O503" s="76" t="s">
        <v>25</v>
      </c>
      <c r="P503" s="76">
        <v>20190</v>
      </c>
      <c r="Q503" s="76">
        <v>12250</v>
      </c>
      <c r="R503" s="76">
        <v>7940</v>
      </c>
      <c r="S503" s="77">
        <f t="shared" si="23"/>
        <v>7.94</v>
      </c>
      <c r="T503" s="76">
        <v>1</v>
      </c>
      <c r="U503" s="76">
        <v>1</v>
      </c>
      <c r="V503" s="76"/>
      <c r="W503" s="76"/>
      <c r="X503" s="76"/>
      <c r="Y503" s="76"/>
      <c r="Z503" s="78" t="s">
        <v>27</v>
      </c>
      <c r="AA503" s="78" t="s">
        <v>27</v>
      </c>
    </row>
    <row r="504" spans="1:27" x14ac:dyDescent="0.25">
      <c r="A504" s="2">
        <v>503</v>
      </c>
      <c r="B504" s="2">
        <f t="shared" si="21"/>
        <v>5</v>
      </c>
      <c r="C504" s="2">
        <f t="shared" si="22"/>
        <v>16</v>
      </c>
      <c r="D504" s="76" t="s">
        <v>1121</v>
      </c>
      <c r="E504" s="76" t="s">
        <v>1122</v>
      </c>
      <c r="F504" s="76">
        <v>9</v>
      </c>
      <c r="G504" s="76">
        <v>687</v>
      </c>
      <c r="H504" s="76" t="s">
        <v>46</v>
      </c>
      <c r="I504" s="76" t="s">
        <v>46</v>
      </c>
      <c r="J504" s="76" t="s">
        <v>23</v>
      </c>
      <c r="K504" s="76">
        <v>2361</v>
      </c>
      <c r="L504" s="76">
        <v>7777</v>
      </c>
      <c r="M504" s="76" t="s">
        <v>24</v>
      </c>
      <c r="N504" s="76" t="s">
        <v>31</v>
      </c>
      <c r="O504" s="76" t="s">
        <v>43</v>
      </c>
      <c r="P504" s="76">
        <v>27470</v>
      </c>
      <c r="Q504" s="76">
        <v>12270</v>
      </c>
      <c r="R504" s="76">
        <v>15200</v>
      </c>
      <c r="S504" s="77">
        <f t="shared" si="23"/>
        <v>15.2</v>
      </c>
      <c r="T504" s="76">
        <v>1</v>
      </c>
      <c r="U504" s="76">
        <v>1</v>
      </c>
      <c r="V504" s="76"/>
      <c r="W504" s="76"/>
      <c r="X504" s="76"/>
      <c r="Y504" s="76"/>
      <c r="Z504" s="78" t="s">
        <v>27</v>
      </c>
      <c r="AA504" s="78" t="s">
        <v>27</v>
      </c>
    </row>
    <row r="505" spans="1:27" x14ac:dyDescent="0.25">
      <c r="A505" s="2">
        <v>504</v>
      </c>
      <c r="B505" s="2">
        <f t="shared" si="21"/>
        <v>5</v>
      </c>
      <c r="C505" s="2">
        <f t="shared" si="22"/>
        <v>16</v>
      </c>
      <c r="D505" s="76" t="s">
        <v>1123</v>
      </c>
      <c r="E505" s="76" t="s">
        <v>1124</v>
      </c>
      <c r="F505" s="76">
        <v>19</v>
      </c>
      <c r="G505" s="76">
        <v>235</v>
      </c>
      <c r="H505" s="76" t="s">
        <v>62</v>
      </c>
      <c r="I505" s="76" t="s">
        <v>62</v>
      </c>
      <c r="J505" s="76" t="s">
        <v>23</v>
      </c>
      <c r="K505" s="76">
        <v>2361</v>
      </c>
      <c r="L505" s="76">
        <v>7777</v>
      </c>
      <c r="M505" s="76" t="s">
        <v>24</v>
      </c>
      <c r="N505" s="76" t="s">
        <v>31</v>
      </c>
      <c r="O505" s="76" t="s">
        <v>25</v>
      </c>
      <c r="P505" s="76">
        <v>23490</v>
      </c>
      <c r="Q505" s="76">
        <v>12010</v>
      </c>
      <c r="R505" s="76">
        <v>11480</v>
      </c>
      <c r="S505" s="77">
        <f t="shared" si="23"/>
        <v>11.48</v>
      </c>
      <c r="T505" s="76">
        <v>1</v>
      </c>
      <c r="U505" s="76">
        <v>1</v>
      </c>
      <c r="V505" s="76"/>
      <c r="W505" s="76" t="s">
        <v>1125</v>
      </c>
      <c r="X505" s="76"/>
      <c r="Y505" s="76" t="s">
        <v>26</v>
      </c>
      <c r="Z505" s="78" t="s">
        <v>27</v>
      </c>
      <c r="AA505" s="78" t="s">
        <v>27</v>
      </c>
    </row>
    <row r="506" spans="1:27" x14ac:dyDescent="0.25">
      <c r="A506" s="2">
        <v>505</v>
      </c>
      <c r="B506" s="2">
        <f t="shared" si="21"/>
        <v>5</v>
      </c>
      <c r="C506" s="2">
        <f t="shared" si="22"/>
        <v>16</v>
      </c>
      <c r="D506" s="76" t="s">
        <v>1126</v>
      </c>
      <c r="E506" s="76" t="s">
        <v>1127</v>
      </c>
      <c r="F506" s="76">
        <v>27</v>
      </c>
      <c r="G506" s="76">
        <v>108</v>
      </c>
      <c r="H506" s="76" t="s">
        <v>76</v>
      </c>
      <c r="I506" s="76" t="s">
        <v>76</v>
      </c>
      <c r="J506" s="76" t="s">
        <v>23</v>
      </c>
      <c r="K506" s="76">
        <v>2361</v>
      </c>
      <c r="L506" s="76">
        <v>7777</v>
      </c>
      <c r="M506" s="76" t="s">
        <v>24</v>
      </c>
      <c r="N506" s="76" t="s">
        <v>31</v>
      </c>
      <c r="O506" s="76" t="s">
        <v>25</v>
      </c>
      <c r="P506" s="76">
        <v>31240</v>
      </c>
      <c r="Q506" s="76">
        <v>12420</v>
      </c>
      <c r="R506" s="76">
        <v>18820</v>
      </c>
      <c r="S506" s="77">
        <f t="shared" si="23"/>
        <v>18.82</v>
      </c>
      <c r="T506" s="76">
        <v>1</v>
      </c>
      <c r="U506" s="76">
        <v>1</v>
      </c>
      <c r="V506" s="76"/>
      <c r="W506" s="76" t="s">
        <v>83</v>
      </c>
      <c r="X506" s="76"/>
      <c r="Y506" s="76" t="s">
        <v>674</v>
      </c>
      <c r="Z506" s="78" t="s">
        <v>27</v>
      </c>
      <c r="AA506" s="78" t="s">
        <v>27</v>
      </c>
    </row>
    <row r="507" spans="1:27" x14ac:dyDescent="0.25">
      <c r="A507" s="2">
        <v>506</v>
      </c>
      <c r="B507" s="2">
        <f t="shared" si="21"/>
        <v>5</v>
      </c>
      <c r="C507" s="2">
        <f t="shared" si="22"/>
        <v>16</v>
      </c>
      <c r="D507" s="76" t="s">
        <v>1128</v>
      </c>
      <c r="E507" s="76" t="s">
        <v>1129</v>
      </c>
      <c r="F507" s="76">
        <v>33</v>
      </c>
      <c r="G507" s="76">
        <v>692</v>
      </c>
      <c r="H507" s="76" t="s">
        <v>70</v>
      </c>
      <c r="I507" s="76" t="s">
        <v>70</v>
      </c>
      <c r="J507" s="76" t="s">
        <v>23</v>
      </c>
      <c r="K507" s="76">
        <v>2361</v>
      </c>
      <c r="L507" s="76">
        <v>7777</v>
      </c>
      <c r="M507" s="76" t="s">
        <v>24</v>
      </c>
      <c r="N507" s="76" t="s">
        <v>31</v>
      </c>
      <c r="O507" s="76" t="s">
        <v>43</v>
      </c>
      <c r="P507" s="76">
        <v>20840</v>
      </c>
      <c r="Q507" s="76">
        <v>10000</v>
      </c>
      <c r="R507" s="76">
        <v>10840</v>
      </c>
      <c r="S507" s="77">
        <f t="shared" si="23"/>
        <v>10.84</v>
      </c>
      <c r="T507" s="76">
        <v>1</v>
      </c>
      <c r="U507" s="76">
        <v>1</v>
      </c>
      <c r="V507" s="76"/>
      <c r="W507" s="76"/>
      <c r="X507" s="76"/>
      <c r="Y507" s="76"/>
      <c r="Z507" s="78" t="s">
        <v>27</v>
      </c>
      <c r="AA507" s="78" t="s">
        <v>27</v>
      </c>
    </row>
    <row r="508" spans="1:27" x14ac:dyDescent="0.25">
      <c r="A508" s="2">
        <v>507</v>
      </c>
      <c r="B508" s="2">
        <f t="shared" si="21"/>
        <v>5</v>
      </c>
      <c r="C508" s="2">
        <f t="shared" si="22"/>
        <v>16</v>
      </c>
      <c r="D508" s="76" t="s">
        <v>1130</v>
      </c>
      <c r="E508" s="76" t="s">
        <v>1131</v>
      </c>
      <c r="F508" s="76">
        <v>35</v>
      </c>
      <c r="G508" s="76">
        <v>695</v>
      </c>
      <c r="H508" s="76" t="s">
        <v>42</v>
      </c>
      <c r="I508" s="76" t="s">
        <v>42</v>
      </c>
      <c r="J508" s="76" t="s">
        <v>23</v>
      </c>
      <c r="K508" s="76">
        <v>2361</v>
      </c>
      <c r="L508" s="76">
        <v>7777</v>
      </c>
      <c r="M508" s="76" t="s">
        <v>24</v>
      </c>
      <c r="N508" s="76" t="s">
        <v>31</v>
      </c>
      <c r="O508" s="76" t="s">
        <v>43</v>
      </c>
      <c r="P508" s="76">
        <v>29710</v>
      </c>
      <c r="Q508" s="76">
        <v>12210</v>
      </c>
      <c r="R508" s="76">
        <v>17500</v>
      </c>
      <c r="S508" s="77">
        <f t="shared" si="23"/>
        <v>17.5</v>
      </c>
      <c r="T508" s="76">
        <v>1</v>
      </c>
      <c r="U508" s="76">
        <v>1</v>
      </c>
      <c r="V508" s="76"/>
      <c r="W508" s="76"/>
      <c r="X508" s="76"/>
      <c r="Y508" s="76"/>
      <c r="Z508" s="78" t="s">
        <v>27</v>
      </c>
      <c r="AA508" s="78" t="s">
        <v>27</v>
      </c>
    </row>
    <row r="509" spans="1:27" x14ac:dyDescent="0.25">
      <c r="A509" s="2">
        <v>508</v>
      </c>
      <c r="B509" s="2">
        <f t="shared" si="21"/>
        <v>5</v>
      </c>
      <c r="C509" s="2">
        <f t="shared" si="22"/>
        <v>16</v>
      </c>
      <c r="D509" s="76" t="s">
        <v>1132</v>
      </c>
      <c r="E509" s="76" t="s">
        <v>1133</v>
      </c>
      <c r="F509" s="76">
        <v>59</v>
      </c>
      <c r="G509" s="76">
        <v>705</v>
      </c>
      <c r="H509" s="76" t="s">
        <v>49</v>
      </c>
      <c r="I509" s="76" t="s">
        <v>49</v>
      </c>
      <c r="J509" s="76" t="s">
        <v>23</v>
      </c>
      <c r="K509" s="76">
        <v>2361</v>
      </c>
      <c r="L509" s="76">
        <v>7777</v>
      </c>
      <c r="M509" s="76" t="s">
        <v>24</v>
      </c>
      <c r="N509" s="76" t="s">
        <v>31</v>
      </c>
      <c r="O509" s="76" t="s">
        <v>43</v>
      </c>
      <c r="P509" s="76">
        <v>27370</v>
      </c>
      <c r="Q509" s="76">
        <v>12170</v>
      </c>
      <c r="R509" s="76">
        <v>15200</v>
      </c>
      <c r="S509" s="77">
        <f t="shared" si="23"/>
        <v>15.2</v>
      </c>
      <c r="T509" s="76">
        <v>1</v>
      </c>
      <c r="U509" s="76">
        <v>1</v>
      </c>
      <c r="V509" s="76"/>
      <c r="W509" s="76"/>
      <c r="X509" s="76"/>
      <c r="Y509" s="76"/>
      <c r="Z509" s="78" t="s">
        <v>27</v>
      </c>
      <c r="AA509" s="78" t="s">
        <v>27</v>
      </c>
    </row>
    <row r="510" spans="1:27" x14ac:dyDescent="0.25">
      <c r="A510" s="2">
        <v>509</v>
      </c>
      <c r="B510" s="2">
        <f t="shared" si="21"/>
        <v>5</v>
      </c>
      <c r="C510" s="2">
        <f t="shared" si="22"/>
        <v>16</v>
      </c>
      <c r="D510" s="76" t="s">
        <v>1134</v>
      </c>
      <c r="E510" s="76" t="s">
        <v>1135</v>
      </c>
      <c r="F510" s="76">
        <v>87</v>
      </c>
      <c r="G510" s="76">
        <v>1</v>
      </c>
      <c r="H510" s="76" t="s">
        <v>38</v>
      </c>
      <c r="I510" s="76" t="s">
        <v>38</v>
      </c>
      <c r="J510" s="76" t="s">
        <v>23</v>
      </c>
      <c r="K510" s="76">
        <v>2361</v>
      </c>
      <c r="L510" s="76">
        <v>7777</v>
      </c>
      <c r="M510" s="76" t="s">
        <v>24</v>
      </c>
      <c r="N510" s="76" t="s">
        <v>31</v>
      </c>
      <c r="O510" s="76" t="s">
        <v>43</v>
      </c>
      <c r="P510" s="76">
        <v>27220</v>
      </c>
      <c r="Q510" s="76">
        <v>12360</v>
      </c>
      <c r="R510" s="76">
        <v>14860</v>
      </c>
      <c r="S510" s="77">
        <f t="shared" si="23"/>
        <v>14.86</v>
      </c>
      <c r="T510" s="76">
        <v>1</v>
      </c>
      <c r="U510" s="76">
        <v>1</v>
      </c>
      <c r="V510" s="76"/>
      <c r="W510" s="76"/>
      <c r="X510" s="76"/>
      <c r="Y510" s="76"/>
      <c r="Z510" s="78" t="s">
        <v>27</v>
      </c>
      <c r="AA510" s="78" t="s">
        <v>27</v>
      </c>
    </row>
    <row r="511" spans="1:27" x14ac:dyDescent="0.25">
      <c r="A511" s="2">
        <v>510</v>
      </c>
      <c r="B511" s="2">
        <f t="shared" si="21"/>
        <v>5</v>
      </c>
      <c r="C511" s="2">
        <f t="shared" si="22"/>
        <v>17</v>
      </c>
      <c r="D511" s="76" t="s">
        <v>1136</v>
      </c>
      <c r="E511" s="76" t="s">
        <v>1137</v>
      </c>
      <c r="F511" s="76">
        <v>6</v>
      </c>
      <c r="G511" s="76">
        <v>34</v>
      </c>
      <c r="H511" s="76" t="s">
        <v>46</v>
      </c>
      <c r="I511" s="76" t="s">
        <v>46</v>
      </c>
      <c r="J511" s="76" t="s">
        <v>23</v>
      </c>
      <c r="K511" s="76">
        <v>2361</v>
      </c>
      <c r="L511" s="76">
        <v>7777</v>
      </c>
      <c r="M511" s="76" t="s">
        <v>24</v>
      </c>
      <c r="N511" s="76" t="s">
        <v>31</v>
      </c>
      <c r="O511" s="76" t="s">
        <v>43</v>
      </c>
      <c r="P511" s="76">
        <v>27300</v>
      </c>
      <c r="Q511" s="76">
        <v>12250</v>
      </c>
      <c r="R511" s="76">
        <v>15050</v>
      </c>
      <c r="S511" s="77">
        <f t="shared" si="23"/>
        <v>15.05</v>
      </c>
      <c r="T511" s="76">
        <v>1</v>
      </c>
      <c r="U511" s="76">
        <v>1</v>
      </c>
      <c r="V511" s="76"/>
      <c r="W511" s="76"/>
      <c r="X511" s="76"/>
      <c r="Y511" s="76"/>
      <c r="Z511" s="78" t="s">
        <v>27</v>
      </c>
      <c r="AA511" s="78" t="s">
        <v>27</v>
      </c>
    </row>
    <row r="512" spans="1:27" x14ac:dyDescent="0.25">
      <c r="A512" s="2">
        <v>511</v>
      </c>
      <c r="B512" s="2">
        <f t="shared" si="21"/>
        <v>5</v>
      </c>
      <c r="C512" s="2">
        <f t="shared" si="22"/>
        <v>17</v>
      </c>
      <c r="D512" s="76" t="s">
        <v>1138</v>
      </c>
      <c r="E512" s="76" t="s">
        <v>1139</v>
      </c>
      <c r="F512" s="76">
        <v>44</v>
      </c>
      <c r="G512" s="76">
        <v>114</v>
      </c>
      <c r="H512" s="76" t="s">
        <v>30</v>
      </c>
      <c r="I512" s="76" t="s">
        <v>30</v>
      </c>
      <c r="J512" s="76" t="s">
        <v>23</v>
      </c>
      <c r="K512" s="76">
        <v>2161</v>
      </c>
      <c r="L512" s="76">
        <v>7777</v>
      </c>
      <c r="M512" s="76" t="s">
        <v>24</v>
      </c>
      <c r="N512" s="76" t="s">
        <v>31</v>
      </c>
      <c r="O512" s="76" t="s">
        <v>43</v>
      </c>
      <c r="P512" s="76">
        <v>20100</v>
      </c>
      <c r="Q512" s="76">
        <v>12040</v>
      </c>
      <c r="R512" s="76">
        <v>8060</v>
      </c>
      <c r="S512" s="77">
        <f t="shared" si="23"/>
        <v>8.06</v>
      </c>
      <c r="T512" s="76">
        <v>1</v>
      </c>
      <c r="U512" s="76">
        <v>1</v>
      </c>
      <c r="V512" s="76"/>
      <c r="W512" s="76"/>
      <c r="X512" s="76"/>
      <c r="Y512" s="76" t="s">
        <v>140</v>
      </c>
      <c r="Z512" s="78" t="s">
        <v>27</v>
      </c>
      <c r="AA512" s="78" t="s">
        <v>27</v>
      </c>
    </row>
    <row r="513" spans="1:27" x14ac:dyDescent="0.25">
      <c r="A513" s="2">
        <v>512</v>
      </c>
      <c r="B513" s="2">
        <f t="shared" si="21"/>
        <v>5</v>
      </c>
      <c r="C513" s="2">
        <f t="shared" si="22"/>
        <v>17</v>
      </c>
      <c r="D513" s="76" t="s">
        <v>1140</v>
      </c>
      <c r="E513" s="76" t="s">
        <v>1141</v>
      </c>
      <c r="F513" s="76">
        <v>11</v>
      </c>
      <c r="G513" s="76">
        <v>263</v>
      </c>
      <c r="H513" s="76" t="s">
        <v>38</v>
      </c>
      <c r="I513" s="76" t="s">
        <v>38</v>
      </c>
      <c r="J513" s="76" t="s">
        <v>23</v>
      </c>
      <c r="K513" s="76">
        <v>2361</v>
      </c>
      <c r="L513" s="76">
        <v>7777</v>
      </c>
      <c r="M513" s="76" t="s">
        <v>24</v>
      </c>
      <c r="N513" s="76" t="s">
        <v>31</v>
      </c>
      <c r="O513" s="76" t="s">
        <v>25</v>
      </c>
      <c r="P513" s="76">
        <v>15730</v>
      </c>
      <c r="Q513" s="76">
        <v>12210</v>
      </c>
      <c r="R513" s="76">
        <v>3520</v>
      </c>
      <c r="S513" s="77">
        <f t="shared" si="23"/>
        <v>3.52</v>
      </c>
      <c r="T513" s="76">
        <v>1</v>
      </c>
      <c r="U513" s="76">
        <v>1</v>
      </c>
      <c r="V513" s="76"/>
      <c r="W513" s="76"/>
      <c r="X513" s="76"/>
      <c r="Y513" s="76" t="s">
        <v>140</v>
      </c>
      <c r="Z513" s="78" t="s">
        <v>27</v>
      </c>
      <c r="AA513" s="78" t="s">
        <v>27</v>
      </c>
    </row>
    <row r="514" spans="1:27" x14ac:dyDescent="0.25">
      <c r="A514" s="2">
        <v>513</v>
      </c>
      <c r="B514" s="2">
        <f t="shared" si="21"/>
        <v>5</v>
      </c>
      <c r="C514" s="2">
        <f t="shared" si="22"/>
        <v>17</v>
      </c>
      <c r="D514" s="76" t="s">
        <v>1142</v>
      </c>
      <c r="E514" s="76" t="s">
        <v>1143</v>
      </c>
      <c r="F514" s="76">
        <v>33</v>
      </c>
      <c r="G514" s="76">
        <v>202</v>
      </c>
      <c r="H514" s="76" t="s">
        <v>42</v>
      </c>
      <c r="I514" s="76" t="s">
        <v>42</v>
      </c>
      <c r="J514" s="76" t="s">
        <v>23</v>
      </c>
      <c r="K514" s="76">
        <v>2361</v>
      </c>
      <c r="L514" s="76">
        <v>7777</v>
      </c>
      <c r="M514" s="76" t="s">
        <v>24</v>
      </c>
      <c r="N514" s="76" t="s">
        <v>31</v>
      </c>
      <c r="O514" s="76" t="s">
        <v>43</v>
      </c>
      <c r="P514" s="76">
        <v>19200</v>
      </c>
      <c r="Q514" s="76">
        <v>12140</v>
      </c>
      <c r="R514" s="76">
        <v>7060</v>
      </c>
      <c r="S514" s="77">
        <f t="shared" si="23"/>
        <v>7.06</v>
      </c>
      <c r="T514" s="76">
        <v>1</v>
      </c>
      <c r="U514" s="76">
        <v>1</v>
      </c>
      <c r="V514" s="76"/>
      <c r="W514" s="76"/>
      <c r="X514" s="76"/>
      <c r="Y514" s="76" t="s">
        <v>140</v>
      </c>
      <c r="Z514" s="78" t="s">
        <v>27</v>
      </c>
      <c r="AA514" s="78" t="s">
        <v>27</v>
      </c>
    </row>
    <row r="515" spans="1:27" x14ac:dyDescent="0.25">
      <c r="A515" s="2">
        <v>514</v>
      </c>
      <c r="B515" s="2">
        <f t="shared" ref="B515:B578" si="24">MONTH(D515)</f>
        <v>5</v>
      </c>
      <c r="C515" s="2">
        <f t="shared" ref="C515:C578" si="25">DAY(D515)</f>
        <v>17</v>
      </c>
      <c r="D515" s="76" t="s">
        <v>1144</v>
      </c>
      <c r="E515" s="76" t="s">
        <v>1145</v>
      </c>
      <c r="F515" s="76">
        <v>63</v>
      </c>
      <c r="G515" s="76">
        <v>264</v>
      </c>
      <c r="H515" s="76" t="s">
        <v>70</v>
      </c>
      <c r="I515" s="76" t="s">
        <v>70</v>
      </c>
      <c r="J515" s="76" t="s">
        <v>23</v>
      </c>
      <c r="K515" s="76">
        <v>2361</v>
      </c>
      <c r="L515" s="76">
        <v>7777</v>
      </c>
      <c r="M515" s="76" t="s">
        <v>24</v>
      </c>
      <c r="N515" s="76" t="s">
        <v>31</v>
      </c>
      <c r="O515" s="76" t="s">
        <v>25</v>
      </c>
      <c r="P515" s="76">
        <v>15900</v>
      </c>
      <c r="Q515" s="76">
        <v>9980</v>
      </c>
      <c r="R515" s="76">
        <v>5920</v>
      </c>
      <c r="S515" s="77">
        <f t="shared" ref="S515:S578" si="26">R515/1000</f>
        <v>5.92</v>
      </c>
      <c r="T515" s="76">
        <v>1</v>
      </c>
      <c r="U515" s="76">
        <v>1</v>
      </c>
      <c r="V515" s="76"/>
      <c r="W515" s="76"/>
      <c r="X515" s="76"/>
      <c r="Y515" s="76"/>
      <c r="Z515" s="78" t="s">
        <v>27</v>
      </c>
      <c r="AA515" s="78" t="s">
        <v>27</v>
      </c>
    </row>
    <row r="516" spans="1:27" x14ac:dyDescent="0.25">
      <c r="A516" s="2">
        <v>515</v>
      </c>
      <c r="B516" s="2">
        <f t="shared" si="24"/>
        <v>5</v>
      </c>
      <c r="C516" s="2">
        <f t="shared" si="25"/>
        <v>17</v>
      </c>
      <c r="D516" s="76" t="s">
        <v>1146</v>
      </c>
      <c r="E516" s="76" t="s">
        <v>1147</v>
      </c>
      <c r="F516" s="76">
        <v>71</v>
      </c>
      <c r="G516" s="76">
        <v>220</v>
      </c>
      <c r="H516" s="76" t="s">
        <v>35</v>
      </c>
      <c r="I516" s="76" t="s">
        <v>35</v>
      </c>
      <c r="J516" s="76" t="s">
        <v>23</v>
      </c>
      <c r="K516" s="76">
        <v>2361</v>
      </c>
      <c r="L516" s="76">
        <v>7777</v>
      </c>
      <c r="M516" s="76" t="s">
        <v>24</v>
      </c>
      <c r="N516" s="76" t="s">
        <v>31</v>
      </c>
      <c r="O516" s="76" t="s">
        <v>25</v>
      </c>
      <c r="P516" s="76">
        <v>19790</v>
      </c>
      <c r="Q516" s="76">
        <v>12950</v>
      </c>
      <c r="R516" s="76">
        <v>6840</v>
      </c>
      <c r="S516" s="77">
        <f t="shared" si="26"/>
        <v>6.84</v>
      </c>
      <c r="T516" s="76">
        <v>1</v>
      </c>
      <c r="U516" s="76">
        <v>1</v>
      </c>
      <c r="V516" s="76"/>
      <c r="W516" s="76"/>
      <c r="X516" s="76"/>
      <c r="Y516" s="76" t="s">
        <v>140</v>
      </c>
      <c r="Z516" s="78" t="s">
        <v>27</v>
      </c>
      <c r="AA516" s="78" t="s">
        <v>27</v>
      </c>
    </row>
    <row r="517" spans="1:27" x14ac:dyDescent="0.25">
      <c r="A517" s="2">
        <v>516</v>
      </c>
      <c r="B517" s="2">
        <f t="shared" si="24"/>
        <v>5</v>
      </c>
      <c r="C517" s="2">
        <f t="shared" si="25"/>
        <v>17</v>
      </c>
      <c r="D517" s="76" t="s">
        <v>1148</v>
      </c>
      <c r="E517" s="76" t="s">
        <v>1149</v>
      </c>
      <c r="F517" s="76">
        <v>76</v>
      </c>
      <c r="G517" s="76">
        <v>271</v>
      </c>
      <c r="H517" s="76" t="s">
        <v>59</v>
      </c>
      <c r="I517" s="76" t="s">
        <v>87</v>
      </c>
      <c r="J517" s="76" t="s">
        <v>23</v>
      </c>
      <c r="K517" s="76">
        <v>2361</v>
      </c>
      <c r="L517" s="76">
        <v>7777</v>
      </c>
      <c r="M517" s="76" t="s">
        <v>24</v>
      </c>
      <c r="N517" s="76" t="s">
        <v>31</v>
      </c>
      <c r="O517" s="76" t="s">
        <v>25</v>
      </c>
      <c r="P517" s="76">
        <v>17040</v>
      </c>
      <c r="Q517" s="76">
        <v>12310</v>
      </c>
      <c r="R517" s="76">
        <v>4730</v>
      </c>
      <c r="S517" s="77">
        <f t="shared" si="26"/>
        <v>4.7300000000000004</v>
      </c>
      <c r="T517" s="76">
        <v>1</v>
      </c>
      <c r="U517" s="76">
        <v>1</v>
      </c>
      <c r="V517" s="76"/>
      <c r="W517" s="76"/>
      <c r="X517" s="76"/>
      <c r="Y517" s="76"/>
      <c r="Z517" s="78" t="s">
        <v>27</v>
      </c>
      <c r="AA517" s="78" t="s">
        <v>27</v>
      </c>
    </row>
    <row r="518" spans="1:27" x14ac:dyDescent="0.25">
      <c r="A518" s="2">
        <v>517</v>
      </c>
      <c r="B518" s="2">
        <f t="shared" si="24"/>
        <v>5</v>
      </c>
      <c r="C518" s="2">
        <f t="shared" si="25"/>
        <v>17</v>
      </c>
      <c r="D518" s="76" t="s">
        <v>1150</v>
      </c>
      <c r="E518" s="76" t="s">
        <v>1151</v>
      </c>
      <c r="F518" s="76">
        <v>91</v>
      </c>
      <c r="G518" s="76">
        <v>237</v>
      </c>
      <c r="H518" s="76" t="s">
        <v>110</v>
      </c>
      <c r="I518" s="76" t="s">
        <v>110</v>
      </c>
      <c r="J518" s="76" t="s">
        <v>23</v>
      </c>
      <c r="K518" s="76">
        <v>2161</v>
      </c>
      <c r="L518" s="76">
        <v>7777</v>
      </c>
      <c r="M518" s="76" t="s">
        <v>24</v>
      </c>
      <c r="N518" s="76" t="s">
        <v>31</v>
      </c>
      <c r="O518" s="76" t="s">
        <v>25</v>
      </c>
      <c r="P518" s="76">
        <v>15440</v>
      </c>
      <c r="Q518" s="76">
        <v>10540</v>
      </c>
      <c r="R518" s="76">
        <v>4900</v>
      </c>
      <c r="S518" s="77">
        <f t="shared" si="26"/>
        <v>4.9000000000000004</v>
      </c>
      <c r="T518" s="76">
        <v>1</v>
      </c>
      <c r="U518" s="76">
        <v>1</v>
      </c>
      <c r="V518" s="76" t="s">
        <v>1152</v>
      </c>
      <c r="W518" s="76"/>
      <c r="X518" s="76"/>
      <c r="Y518" s="76" t="s">
        <v>140</v>
      </c>
      <c r="Z518" s="78" t="s">
        <v>27</v>
      </c>
      <c r="AA518" s="78" t="s">
        <v>27</v>
      </c>
    </row>
    <row r="519" spans="1:27" x14ac:dyDescent="0.25">
      <c r="A519" s="2">
        <v>518</v>
      </c>
      <c r="B519" s="2">
        <f t="shared" si="24"/>
        <v>5</v>
      </c>
      <c r="C519" s="2">
        <f t="shared" si="25"/>
        <v>17</v>
      </c>
      <c r="D519" s="76" t="s">
        <v>1153</v>
      </c>
      <c r="E519" s="76" t="s">
        <v>1154</v>
      </c>
      <c r="F519" s="76">
        <v>218</v>
      </c>
      <c r="G519" s="76">
        <v>438</v>
      </c>
      <c r="H519" s="76" t="s">
        <v>53</v>
      </c>
      <c r="I519" s="76" t="s">
        <v>53</v>
      </c>
      <c r="J519" s="76" t="s">
        <v>23</v>
      </c>
      <c r="K519" s="76">
        <v>2361</v>
      </c>
      <c r="L519" s="76">
        <v>7777</v>
      </c>
      <c r="M519" s="76" t="s">
        <v>24</v>
      </c>
      <c r="N519" s="76" t="s">
        <v>31</v>
      </c>
      <c r="O519" s="76" t="s">
        <v>25</v>
      </c>
      <c r="P519" s="76">
        <v>28760</v>
      </c>
      <c r="Q519" s="76">
        <v>12200</v>
      </c>
      <c r="R519" s="76">
        <v>16560</v>
      </c>
      <c r="S519" s="77">
        <f t="shared" si="26"/>
        <v>16.559999999999999</v>
      </c>
      <c r="T519" s="76">
        <v>1</v>
      </c>
      <c r="U519" s="76">
        <v>1</v>
      </c>
      <c r="V519" s="76"/>
      <c r="W519" s="76"/>
      <c r="X519" s="76"/>
      <c r="Y519" s="76" t="s">
        <v>140</v>
      </c>
      <c r="Z519" s="78" t="s">
        <v>27</v>
      </c>
      <c r="AA519" s="78" t="s">
        <v>27</v>
      </c>
    </row>
    <row r="520" spans="1:27" x14ac:dyDescent="0.25">
      <c r="A520" s="2">
        <v>519</v>
      </c>
      <c r="B520" s="2">
        <f t="shared" si="24"/>
        <v>5</v>
      </c>
      <c r="C520" s="2">
        <f t="shared" si="25"/>
        <v>17</v>
      </c>
      <c r="D520" s="76" t="s">
        <v>1155</v>
      </c>
      <c r="E520" s="76" t="s">
        <v>1156</v>
      </c>
      <c r="F520" s="76">
        <v>253</v>
      </c>
      <c r="G520" s="76">
        <v>429</v>
      </c>
      <c r="H520" s="76" t="s">
        <v>110</v>
      </c>
      <c r="I520" s="76" t="s">
        <v>110</v>
      </c>
      <c r="J520" s="76" t="s">
        <v>23</v>
      </c>
      <c r="K520" s="76">
        <v>2161</v>
      </c>
      <c r="L520" s="76">
        <v>7777</v>
      </c>
      <c r="M520" s="76" t="s">
        <v>24</v>
      </c>
      <c r="N520" s="76" t="s">
        <v>31</v>
      </c>
      <c r="O520" s="76" t="s">
        <v>43</v>
      </c>
      <c r="P520" s="76">
        <v>19320</v>
      </c>
      <c r="Q520" s="76">
        <v>10510</v>
      </c>
      <c r="R520" s="76">
        <v>8810</v>
      </c>
      <c r="S520" s="77">
        <f t="shared" si="26"/>
        <v>8.81</v>
      </c>
      <c r="T520" s="76">
        <v>1</v>
      </c>
      <c r="U520" s="76">
        <v>1</v>
      </c>
      <c r="V520" s="76"/>
      <c r="W520" s="76"/>
      <c r="X520" s="76"/>
      <c r="Y520" s="76"/>
      <c r="Z520" s="78" t="s">
        <v>27</v>
      </c>
      <c r="AA520" s="78" t="s">
        <v>27</v>
      </c>
    </row>
    <row r="521" spans="1:27" x14ac:dyDescent="0.25">
      <c r="A521" s="2">
        <v>520</v>
      </c>
      <c r="B521" s="2">
        <f t="shared" si="24"/>
        <v>5</v>
      </c>
      <c r="C521" s="2">
        <f t="shared" si="25"/>
        <v>17</v>
      </c>
      <c r="D521" s="76" t="s">
        <v>1157</v>
      </c>
      <c r="E521" s="76" t="s">
        <v>1158</v>
      </c>
      <c r="F521" s="76">
        <v>268</v>
      </c>
      <c r="G521" s="76">
        <v>470</v>
      </c>
      <c r="H521" s="76" t="s">
        <v>59</v>
      </c>
      <c r="I521" s="76" t="s">
        <v>87</v>
      </c>
      <c r="J521" s="76" t="s">
        <v>23</v>
      </c>
      <c r="K521" s="76">
        <v>2361</v>
      </c>
      <c r="L521" s="76">
        <v>7777</v>
      </c>
      <c r="M521" s="76" t="s">
        <v>24</v>
      </c>
      <c r="N521" s="76" t="s">
        <v>31</v>
      </c>
      <c r="O521" s="76" t="s">
        <v>25</v>
      </c>
      <c r="P521" s="76">
        <v>18730</v>
      </c>
      <c r="Q521" s="76">
        <v>12290</v>
      </c>
      <c r="R521" s="76">
        <v>6440</v>
      </c>
      <c r="S521" s="77">
        <f t="shared" si="26"/>
        <v>6.44</v>
      </c>
      <c r="T521" s="76">
        <v>1</v>
      </c>
      <c r="U521" s="76">
        <v>1</v>
      </c>
      <c r="V521" s="76"/>
      <c r="W521" s="76"/>
      <c r="X521" s="76"/>
      <c r="Y521" s="76"/>
      <c r="Z521" s="78" t="s">
        <v>27</v>
      </c>
      <c r="AA521" s="78" t="s">
        <v>27</v>
      </c>
    </row>
    <row r="522" spans="1:27" x14ac:dyDescent="0.25">
      <c r="A522" s="2">
        <v>521</v>
      </c>
      <c r="B522" s="2">
        <f t="shared" si="24"/>
        <v>5</v>
      </c>
      <c r="C522" s="2">
        <f t="shared" si="25"/>
        <v>17</v>
      </c>
      <c r="D522" s="76" t="s">
        <v>1159</v>
      </c>
      <c r="E522" s="76" t="s">
        <v>1160</v>
      </c>
      <c r="F522" s="76">
        <v>295</v>
      </c>
      <c r="G522" s="76">
        <v>499</v>
      </c>
      <c r="H522" s="76" t="s">
        <v>49</v>
      </c>
      <c r="I522" s="76" t="s">
        <v>49</v>
      </c>
      <c r="J522" s="76" t="s">
        <v>23</v>
      </c>
      <c r="K522" s="76">
        <v>2161</v>
      </c>
      <c r="L522" s="76">
        <v>7777</v>
      </c>
      <c r="M522" s="76" t="s">
        <v>24</v>
      </c>
      <c r="N522" s="76" t="s">
        <v>31</v>
      </c>
      <c r="O522" s="76" t="s">
        <v>25</v>
      </c>
      <c r="P522" s="76">
        <v>20460</v>
      </c>
      <c r="Q522" s="76">
        <v>12090</v>
      </c>
      <c r="R522" s="76">
        <v>8370</v>
      </c>
      <c r="S522" s="77">
        <f t="shared" si="26"/>
        <v>8.3699999999999992</v>
      </c>
      <c r="T522" s="76">
        <v>1</v>
      </c>
      <c r="U522" s="76">
        <v>1</v>
      </c>
      <c r="V522" s="76"/>
      <c r="W522" s="76"/>
      <c r="X522" s="76"/>
      <c r="Y522" s="76"/>
      <c r="Z522" s="78" t="s">
        <v>27</v>
      </c>
      <c r="AA522" s="78" t="s">
        <v>27</v>
      </c>
    </row>
    <row r="523" spans="1:27" x14ac:dyDescent="0.25">
      <c r="A523" s="2">
        <v>522</v>
      </c>
      <c r="B523" s="2">
        <f t="shared" si="24"/>
        <v>5</v>
      </c>
      <c r="C523" s="2">
        <f t="shared" si="25"/>
        <v>17</v>
      </c>
      <c r="D523" s="76" t="s">
        <v>1161</v>
      </c>
      <c r="E523" s="76" t="s">
        <v>1162</v>
      </c>
      <c r="F523" s="76">
        <v>311</v>
      </c>
      <c r="G523" s="76">
        <v>518</v>
      </c>
      <c r="H523" s="76" t="s">
        <v>76</v>
      </c>
      <c r="I523" s="76" t="s">
        <v>76</v>
      </c>
      <c r="J523" s="76" t="s">
        <v>23</v>
      </c>
      <c r="K523" s="76">
        <v>2161</v>
      </c>
      <c r="L523" s="76">
        <v>7777</v>
      </c>
      <c r="M523" s="76" t="s">
        <v>24</v>
      </c>
      <c r="N523" s="76" t="s">
        <v>31</v>
      </c>
      <c r="O523" s="76" t="s">
        <v>25</v>
      </c>
      <c r="P523" s="76">
        <v>23310</v>
      </c>
      <c r="Q523" s="76">
        <v>12450</v>
      </c>
      <c r="R523" s="76">
        <v>10860</v>
      </c>
      <c r="S523" s="77">
        <f t="shared" si="26"/>
        <v>10.86</v>
      </c>
      <c r="T523" s="76">
        <v>1</v>
      </c>
      <c r="U523" s="76">
        <v>1</v>
      </c>
      <c r="V523" s="76"/>
      <c r="W523" s="76"/>
      <c r="X523" s="76"/>
      <c r="Y523" s="76"/>
      <c r="Z523" s="78" t="s">
        <v>27</v>
      </c>
      <c r="AA523" s="78" t="s">
        <v>27</v>
      </c>
    </row>
    <row r="524" spans="1:27" x14ac:dyDescent="0.25">
      <c r="A524" s="2">
        <v>523</v>
      </c>
      <c r="B524" s="2">
        <f t="shared" si="24"/>
        <v>5</v>
      </c>
      <c r="C524" s="2">
        <f t="shared" si="25"/>
        <v>17</v>
      </c>
      <c r="D524" s="76" t="s">
        <v>1163</v>
      </c>
      <c r="E524" s="76" t="s">
        <v>1164</v>
      </c>
      <c r="F524" s="76">
        <v>313</v>
      </c>
      <c r="G524" s="76">
        <v>514</v>
      </c>
      <c r="H524" s="76" t="s">
        <v>46</v>
      </c>
      <c r="I524" s="76" t="s">
        <v>46</v>
      </c>
      <c r="J524" s="76" t="s">
        <v>23</v>
      </c>
      <c r="K524" s="76">
        <v>2161</v>
      </c>
      <c r="L524" s="76">
        <v>7777</v>
      </c>
      <c r="M524" s="76" t="s">
        <v>24</v>
      </c>
      <c r="N524" s="76" t="s">
        <v>31</v>
      </c>
      <c r="O524" s="76" t="s">
        <v>43</v>
      </c>
      <c r="P524" s="76">
        <v>32730</v>
      </c>
      <c r="Q524" s="76">
        <v>12160</v>
      </c>
      <c r="R524" s="76">
        <v>20570</v>
      </c>
      <c r="S524" s="77">
        <f t="shared" si="26"/>
        <v>20.57</v>
      </c>
      <c r="T524" s="76">
        <v>1</v>
      </c>
      <c r="U524" s="76">
        <v>1</v>
      </c>
      <c r="V524" s="76" t="s">
        <v>98</v>
      </c>
      <c r="W524" s="76"/>
      <c r="X524" s="76"/>
      <c r="Y524" s="76"/>
      <c r="Z524" s="78" t="s">
        <v>27</v>
      </c>
      <c r="AA524" s="78" t="s">
        <v>27</v>
      </c>
    </row>
    <row r="525" spans="1:27" x14ac:dyDescent="0.25">
      <c r="A525" s="2">
        <v>524</v>
      </c>
      <c r="B525" s="2">
        <f t="shared" si="24"/>
        <v>5</v>
      </c>
      <c r="C525" s="2">
        <f t="shared" si="25"/>
        <v>17</v>
      </c>
      <c r="D525" s="76" t="s">
        <v>1165</v>
      </c>
      <c r="E525" s="76" t="s">
        <v>1166</v>
      </c>
      <c r="F525" s="76">
        <v>346</v>
      </c>
      <c r="G525" s="76">
        <v>574</v>
      </c>
      <c r="H525" s="76" t="s">
        <v>70</v>
      </c>
      <c r="I525" s="76" t="s">
        <v>70</v>
      </c>
      <c r="J525" s="76" t="s">
        <v>23</v>
      </c>
      <c r="K525" s="76">
        <v>2161</v>
      </c>
      <c r="L525" s="76">
        <v>7777</v>
      </c>
      <c r="M525" s="76" t="s">
        <v>24</v>
      </c>
      <c r="N525" s="76" t="s">
        <v>31</v>
      </c>
      <c r="O525" s="76" t="s">
        <v>25</v>
      </c>
      <c r="P525" s="76">
        <v>33030</v>
      </c>
      <c r="Q525" s="76">
        <v>10090</v>
      </c>
      <c r="R525" s="76">
        <v>22940</v>
      </c>
      <c r="S525" s="77">
        <f t="shared" si="26"/>
        <v>22.94</v>
      </c>
      <c r="T525" s="76">
        <v>1</v>
      </c>
      <c r="U525" s="76">
        <v>1</v>
      </c>
      <c r="V525" s="76" t="s">
        <v>98</v>
      </c>
      <c r="W525" s="76" t="s">
        <v>1167</v>
      </c>
      <c r="X525" s="76"/>
      <c r="Y525" s="76"/>
      <c r="Z525" s="78" t="s">
        <v>27</v>
      </c>
      <c r="AA525" s="78" t="s">
        <v>27</v>
      </c>
    </row>
    <row r="526" spans="1:27" x14ac:dyDescent="0.25">
      <c r="A526" s="2">
        <v>525</v>
      </c>
      <c r="B526" s="2">
        <f t="shared" si="24"/>
        <v>5</v>
      </c>
      <c r="C526" s="2">
        <f t="shared" si="25"/>
        <v>17</v>
      </c>
      <c r="D526" s="76" t="s">
        <v>1168</v>
      </c>
      <c r="E526" s="76" t="s">
        <v>1169</v>
      </c>
      <c r="F526" s="76">
        <v>458</v>
      </c>
      <c r="G526" s="76">
        <v>629</v>
      </c>
      <c r="H526" s="76" t="s">
        <v>53</v>
      </c>
      <c r="I526" s="76" t="s">
        <v>53</v>
      </c>
      <c r="J526" s="76" t="s">
        <v>23</v>
      </c>
      <c r="K526" s="76">
        <v>2161</v>
      </c>
      <c r="L526" s="76">
        <v>7777</v>
      </c>
      <c r="M526" s="76" t="s">
        <v>24</v>
      </c>
      <c r="N526" s="76" t="s">
        <v>31</v>
      </c>
      <c r="O526" s="76" t="s">
        <v>43</v>
      </c>
      <c r="P526" s="76">
        <v>22410</v>
      </c>
      <c r="Q526" s="76">
        <v>12210</v>
      </c>
      <c r="R526" s="76">
        <v>10200</v>
      </c>
      <c r="S526" s="77">
        <f t="shared" si="26"/>
        <v>10.199999999999999</v>
      </c>
      <c r="T526" s="76">
        <v>1</v>
      </c>
      <c r="U526" s="76">
        <v>1</v>
      </c>
      <c r="V526" s="76"/>
      <c r="W526" s="76"/>
      <c r="X526" s="76"/>
      <c r="Y526" s="76"/>
      <c r="Z526" s="78" t="s">
        <v>27</v>
      </c>
      <c r="AA526" s="78" t="s">
        <v>27</v>
      </c>
    </row>
    <row r="527" spans="1:27" x14ac:dyDescent="0.25">
      <c r="A527" s="2">
        <v>526</v>
      </c>
      <c r="B527" s="2">
        <f t="shared" si="24"/>
        <v>5</v>
      </c>
      <c r="C527" s="2">
        <f t="shared" si="25"/>
        <v>17</v>
      </c>
      <c r="D527" s="76" t="s">
        <v>1170</v>
      </c>
      <c r="E527" s="76" t="s">
        <v>1171</v>
      </c>
      <c r="F527" s="76">
        <v>490</v>
      </c>
      <c r="G527" s="76">
        <v>655</v>
      </c>
      <c r="H527" s="76" t="s">
        <v>30</v>
      </c>
      <c r="I527" s="76" t="s">
        <v>30</v>
      </c>
      <c r="J527" s="76" t="s">
        <v>23</v>
      </c>
      <c r="K527" s="76">
        <v>2161</v>
      </c>
      <c r="L527" s="76">
        <v>7777</v>
      </c>
      <c r="M527" s="76" t="s">
        <v>24</v>
      </c>
      <c r="N527" s="76" t="s">
        <v>31</v>
      </c>
      <c r="O527" s="76" t="s">
        <v>43</v>
      </c>
      <c r="P527" s="76">
        <v>35610</v>
      </c>
      <c r="Q527" s="76">
        <v>12070</v>
      </c>
      <c r="R527" s="76">
        <v>23540</v>
      </c>
      <c r="S527" s="77">
        <f t="shared" si="26"/>
        <v>23.54</v>
      </c>
      <c r="T527" s="76">
        <v>1</v>
      </c>
      <c r="U527" s="76">
        <v>1</v>
      </c>
      <c r="V527" s="76"/>
      <c r="W527" s="76"/>
      <c r="X527" s="76"/>
      <c r="Y527" s="76"/>
      <c r="Z527" s="78" t="s">
        <v>27</v>
      </c>
      <c r="AA527" s="78" t="s">
        <v>27</v>
      </c>
    </row>
    <row r="528" spans="1:27" x14ac:dyDescent="0.25">
      <c r="A528" s="2">
        <v>527</v>
      </c>
      <c r="B528" s="2">
        <f t="shared" si="24"/>
        <v>5</v>
      </c>
      <c r="C528" s="2">
        <f t="shared" si="25"/>
        <v>17</v>
      </c>
      <c r="D528" s="76" t="s">
        <v>1172</v>
      </c>
      <c r="E528" s="76" t="s">
        <v>1173</v>
      </c>
      <c r="F528" s="76">
        <v>509</v>
      </c>
      <c r="G528" s="76">
        <v>727</v>
      </c>
      <c r="H528" s="76" t="s">
        <v>35</v>
      </c>
      <c r="I528" s="76" t="s">
        <v>35</v>
      </c>
      <c r="J528" s="76" t="s">
        <v>23</v>
      </c>
      <c r="K528" s="76">
        <v>2161</v>
      </c>
      <c r="L528" s="76">
        <v>7777</v>
      </c>
      <c r="M528" s="76" t="s">
        <v>24</v>
      </c>
      <c r="N528" s="76" t="s">
        <v>31</v>
      </c>
      <c r="O528" s="76" t="s">
        <v>25</v>
      </c>
      <c r="P528" s="76">
        <v>15120</v>
      </c>
      <c r="Q528" s="76">
        <v>13180</v>
      </c>
      <c r="R528" s="76">
        <v>1940</v>
      </c>
      <c r="S528" s="77">
        <f t="shared" si="26"/>
        <v>1.94</v>
      </c>
      <c r="T528" s="76">
        <v>1</v>
      </c>
      <c r="U528" s="76">
        <v>1</v>
      </c>
      <c r="V528" s="76"/>
      <c r="W528" s="76"/>
      <c r="X528" s="76"/>
      <c r="Y528" s="76"/>
      <c r="Z528" s="78" t="s">
        <v>27</v>
      </c>
      <c r="AA528" s="78" t="s">
        <v>27</v>
      </c>
    </row>
    <row r="529" spans="1:27" x14ac:dyDescent="0.25">
      <c r="A529" s="2">
        <v>528</v>
      </c>
      <c r="B529" s="2">
        <f t="shared" si="24"/>
        <v>5</v>
      </c>
      <c r="C529" s="2">
        <f t="shared" si="25"/>
        <v>17</v>
      </c>
      <c r="D529" s="76" t="s">
        <v>1174</v>
      </c>
      <c r="E529" s="76" t="s">
        <v>1175</v>
      </c>
      <c r="F529" s="76">
        <v>530</v>
      </c>
      <c r="G529" s="76">
        <v>686</v>
      </c>
      <c r="H529" s="76" t="s">
        <v>110</v>
      </c>
      <c r="I529" s="76" t="s">
        <v>110</v>
      </c>
      <c r="J529" s="76" t="s">
        <v>23</v>
      </c>
      <c r="K529" s="76">
        <v>2161</v>
      </c>
      <c r="L529" s="76">
        <v>7777</v>
      </c>
      <c r="M529" s="76" t="s">
        <v>24</v>
      </c>
      <c r="N529" s="76" t="s">
        <v>31</v>
      </c>
      <c r="O529" s="76" t="s">
        <v>43</v>
      </c>
      <c r="P529" s="76">
        <v>16880</v>
      </c>
      <c r="Q529" s="76">
        <v>10540</v>
      </c>
      <c r="R529" s="76">
        <v>6340</v>
      </c>
      <c r="S529" s="77">
        <f t="shared" si="26"/>
        <v>6.34</v>
      </c>
      <c r="T529" s="76">
        <v>1</v>
      </c>
      <c r="U529" s="76">
        <v>1</v>
      </c>
      <c r="V529" s="76"/>
      <c r="W529" s="76"/>
      <c r="X529" s="76"/>
      <c r="Y529" s="76"/>
      <c r="Z529" s="78" t="s">
        <v>27</v>
      </c>
      <c r="AA529" s="78" t="s">
        <v>27</v>
      </c>
    </row>
    <row r="530" spans="1:27" x14ac:dyDescent="0.25">
      <c r="A530" s="2">
        <v>529</v>
      </c>
      <c r="B530" s="2">
        <f t="shared" si="24"/>
        <v>5</v>
      </c>
      <c r="C530" s="2">
        <f t="shared" si="25"/>
        <v>17</v>
      </c>
      <c r="D530" s="76" t="s">
        <v>1176</v>
      </c>
      <c r="E530" s="76" t="s">
        <v>1177</v>
      </c>
      <c r="F530" s="76">
        <v>542</v>
      </c>
      <c r="G530" s="76">
        <v>760</v>
      </c>
      <c r="H530" s="76" t="s">
        <v>38</v>
      </c>
      <c r="I530" s="76" t="s">
        <v>38</v>
      </c>
      <c r="J530" s="76" t="s">
        <v>23</v>
      </c>
      <c r="K530" s="76">
        <v>2161</v>
      </c>
      <c r="L530" s="76">
        <v>7777</v>
      </c>
      <c r="M530" s="76" t="s">
        <v>24</v>
      </c>
      <c r="N530" s="76" t="s">
        <v>31</v>
      </c>
      <c r="O530" s="76" t="s">
        <v>25</v>
      </c>
      <c r="P530" s="76">
        <v>26670</v>
      </c>
      <c r="Q530" s="76">
        <v>12560</v>
      </c>
      <c r="R530" s="76">
        <v>14110</v>
      </c>
      <c r="S530" s="77">
        <f t="shared" si="26"/>
        <v>14.11</v>
      </c>
      <c r="T530" s="76">
        <v>1</v>
      </c>
      <c r="U530" s="76">
        <v>1</v>
      </c>
      <c r="V530" s="76"/>
      <c r="W530" s="76"/>
      <c r="X530" s="76"/>
      <c r="Y530" s="76"/>
      <c r="Z530" s="78" t="s">
        <v>27</v>
      </c>
      <c r="AA530" s="78" t="s">
        <v>27</v>
      </c>
    </row>
    <row r="531" spans="1:27" x14ac:dyDescent="0.25">
      <c r="A531" s="2">
        <v>530</v>
      </c>
      <c r="B531" s="2">
        <f t="shared" si="24"/>
        <v>5</v>
      </c>
      <c r="C531" s="2">
        <f t="shared" si="25"/>
        <v>17</v>
      </c>
      <c r="D531" s="76" t="s">
        <v>1178</v>
      </c>
      <c r="E531" s="76" t="s">
        <v>1179</v>
      </c>
      <c r="F531" s="76">
        <v>554</v>
      </c>
      <c r="G531" s="76">
        <v>742</v>
      </c>
      <c r="H531" s="76" t="s">
        <v>62</v>
      </c>
      <c r="I531" s="76" t="s">
        <v>62</v>
      </c>
      <c r="J531" s="76" t="s">
        <v>23</v>
      </c>
      <c r="K531" s="76">
        <v>2361</v>
      </c>
      <c r="L531" s="76">
        <v>7777</v>
      </c>
      <c r="M531" s="76" t="s">
        <v>24</v>
      </c>
      <c r="N531" s="76" t="s">
        <v>31</v>
      </c>
      <c r="O531" s="76" t="s">
        <v>43</v>
      </c>
      <c r="P531" s="76">
        <v>32850</v>
      </c>
      <c r="Q531" s="76">
        <v>11960</v>
      </c>
      <c r="R531" s="76">
        <v>20890</v>
      </c>
      <c r="S531" s="77">
        <f t="shared" si="26"/>
        <v>20.89</v>
      </c>
      <c r="T531" s="76">
        <v>1</v>
      </c>
      <c r="U531" s="76">
        <v>1</v>
      </c>
      <c r="V531" s="76"/>
      <c r="W531" s="76"/>
      <c r="X531" s="76"/>
      <c r="Y531" s="76"/>
      <c r="Z531" s="78" t="s">
        <v>27</v>
      </c>
      <c r="AA531" s="78" t="s">
        <v>27</v>
      </c>
    </row>
    <row r="532" spans="1:27" x14ac:dyDescent="0.25">
      <c r="A532" s="2">
        <v>531</v>
      </c>
      <c r="B532" s="2">
        <f t="shared" si="24"/>
        <v>5</v>
      </c>
      <c r="C532" s="2">
        <f t="shared" si="25"/>
        <v>17</v>
      </c>
      <c r="D532" s="76" t="s">
        <v>1180</v>
      </c>
      <c r="E532" s="76" t="s">
        <v>1181</v>
      </c>
      <c r="F532" s="76">
        <v>557</v>
      </c>
      <c r="G532" s="76">
        <v>741</v>
      </c>
      <c r="H532" s="76" t="s">
        <v>46</v>
      </c>
      <c r="I532" s="76" t="s">
        <v>46</v>
      </c>
      <c r="J532" s="76" t="s">
        <v>23</v>
      </c>
      <c r="K532" s="76">
        <v>2161</v>
      </c>
      <c r="L532" s="76">
        <v>7777</v>
      </c>
      <c r="M532" s="76" t="s">
        <v>24</v>
      </c>
      <c r="N532" s="76" t="s">
        <v>31</v>
      </c>
      <c r="O532" s="76" t="s">
        <v>43</v>
      </c>
      <c r="P532" s="76">
        <v>25130</v>
      </c>
      <c r="Q532" s="76">
        <v>12160</v>
      </c>
      <c r="R532" s="76">
        <v>12970</v>
      </c>
      <c r="S532" s="77">
        <f t="shared" si="26"/>
        <v>12.97</v>
      </c>
      <c r="T532" s="76">
        <v>1</v>
      </c>
      <c r="U532" s="76">
        <v>1</v>
      </c>
      <c r="V532" s="76"/>
      <c r="W532" s="76"/>
      <c r="X532" s="76"/>
      <c r="Y532" s="76"/>
      <c r="Z532" s="78" t="s">
        <v>27</v>
      </c>
      <c r="AA532" s="78" t="s">
        <v>27</v>
      </c>
    </row>
    <row r="533" spans="1:27" x14ac:dyDescent="0.25">
      <c r="A533" s="2">
        <v>532</v>
      </c>
      <c r="B533" s="2">
        <f t="shared" si="24"/>
        <v>5</v>
      </c>
      <c r="C533" s="2">
        <f t="shared" si="25"/>
        <v>17</v>
      </c>
      <c r="D533" s="76" t="s">
        <v>1182</v>
      </c>
      <c r="E533" s="76" t="s">
        <v>1183</v>
      </c>
      <c r="F533" s="76">
        <v>563</v>
      </c>
      <c r="G533" s="76">
        <v>784</v>
      </c>
      <c r="H533" s="76" t="s">
        <v>59</v>
      </c>
      <c r="I533" s="76" t="s">
        <v>87</v>
      </c>
      <c r="J533" s="76" t="s">
        <v>23</v>
      </c>
      <c r="K533" s="76">
        <v>2361</v>
      </c>
      <c r="L533" s="76">
        <v>7777</v>
      </c>
      <c r="M533" s="76" t="s">
        <v>24</v>
      </c>
      <c r="N533" s="76" t="s">
        <v>31</v>
      </c>
      <c r="O533" s="76" t="s">
        <v>25</v>
      </c>
      <c r="P533" s="76">
        <v>25100</v>
      </c>
      <c r="Q533" s="76">
        <v>12170</v>
      </c>
      <c r="R533" s="76">
        <v>12930</v>
      </c>
      <c r="S533" s="77">
        <f t="shared" si="26"/>
        <v>12.93</v>
      </c>
      <c r="T533" s="76">
        <v>1</v>
      </c>
      <c r="U533" s="76">
        <v>1</v>
      </c>
      <c r="V533" s="76"/>
      <c r="W533" s="76"/>
      <c r="X533" s="76"/>
      <c r="Y533" s="76" t="s">
        <v>140</v>
      </c>
      <c r="Z533" s="78" t="s">
        <v>27</v>
      </c>
      <c r="AA533" s="78" t="s">
        <v>27</v>
      </c>
    </row>
    <row r="534" spans="1:27" x14ac:dyDescent="0.25">
      <c r="A534" s="2">
        <v>533</v>
      </c>
      <c r="B534" s="2">
        <f t="shared" si="24"/>
        <v>5</v>
      </c>
      <c r="C534" s="2">
        <f t="shared" si="25"/>
        <v>17</v>
      </c>
      <c r="D534" s="76" t="s">
        <v>1184</v>
      </c>
      <c r="E534" s="76" t="s">
        <v>1185</v>
      </c>
      <c r="F534" s="76">
        <v>617</v>
      </c>
      <c r="G534" s="76">
        <v>807</v>
      </c>
      <c r="H534" s="76" t="s">
        <v>76</v>
      </c>
      <c r="I534" s="76" t="s">
        <v>76</v>
      </c>
      <c r="J534" s="76" t="s">
        <v>23</v>
      </c>
      <c r="K534" s="76">
        <v>2361</v>
      </c>
      <c r="L534" s="76">
        <v>7777</v>
      </c>
      <c r="M534" s="76" t="s">
        <v>24</v>
      </c>
      <c r="N534" s="76" t="s">
        <v>31</v>
      </c>
      <c r="O534" s="76" t="s">
        <v>43</v>
      </c>
      <c r="P534" s="76">
        <v>26620</v>
      </c>
      <c r="Q534" s="76">
        <v>12430</v>
      </c>
      <c r="R534" s="76">
        <v>14190</v>
      </c>
      <c r="S534" s="77">
        <f t="shared" si="26"/>
        <v>14.19</v>
      </c>
      <c r="T534" s="76">
        <v>1</v>
      </c>
      <c r="U534" s="76">
        <v>1</v>
      </c>
      <c r="V534" s="76">
        <v>25</v>
      </c>
      <c r="W534" s="76"/>
      <c r="X534" s="76"/>
      <c r="Y534" s="76"/>
      <c r="Z534" s="78" t="s">
        <v>27</v>
      </c>
      <c r="AA534" s="78" t="s">
        <v>27</v>
      </c>
    </row>
    <row r="535" spans="1:27" x14ac:dyDescent="0.25">
      <c r="A535" s="2">
        <v>534</v>
      </c>
      <c r="B535" s="2">
        <f t="shared" si="24"/>
        <v>5</v>
      </c>
      <c r="C535" s="2">
        <f t="shared" si="25"/>
        <v>17</v>
      </c>
      <c r="D535" s="76" t="s">
        <v>1186</v>
      </c>
      <c r="E535" s="76" t="s">
        <v>1187</v>
      </c>
      <c r="F535" s="76">
        <v>658</v>
      </c>
      <c r="G535" s="76">
        <v>7</v>
      </c>
      <c r="H535" s="76" t="s">
        <v>30</v>
      </c>
      <c r="I535" s="76" t="s">
        <v>30</v>
      </c>
      <c r="J535" s="76" t="s">
        <v>23</v>
      </c>
      <c r="K535" s="76">
        <v>2361</v>
      </c>
      <c r="L535" s="76">
        <v>7777</v>
      </c>
      <c r="M535" s="76" t="s">
        <v>24</v>
      </c>
      <c r="N535" s="76" t="s">
        <v>31</v>
      </c>
      <c r="O535" s="76" t="s">
        <v>25</v>
      </c>
      <c r="P535" s="76">
        <v>20090</v>
      </c>
      <c r="Q535" s="76">
        <v>12040</v>
      </c>
      <c r="R535" s="76">
        <v>8050</v>
      </c>
      <c r="S535" s="77">
        <f t="shared" si="26"/>
        <v>8.0500000000000007</v>
      </c>
      <c r="T535" s="76">
        <v>1</v>
      </c>
      <c r="U535" s="76">
        <v>1</v>
      </c>
      <c r="V535" s="76"/>
      <c r="W535" s="76"/>
      <c r="X535" s="76"/>
      <c r="Y535" s="76"/>
      <c r="Z535" s="78" t="s">
        <v>27</v>
      </c>
      <c r="AA535" s="78" t="s">
        <v>27</v>
      </c>
    </row>
    <row r="536" spans="1:27" x14ac:dyDescent="0.25">
      <c r="A536" s="2">
        <v>535</v>
      </c>
      <c r="B536" s="2">
        <f t="shared" si="24"/>
        <v>5</v>
      </c>
      <c r="C536" s="2">
        <f t="shared" si="25"/>
        <v>17</v>
      </c>
      <c r="D536" s="76" t="s">
        <v>1188</v>
      </c>
      <c r="E536" s="76" t="s">
        <v>1189</v>
      </c>
      <c r="F536" s="76">
        <v>662</v>
      </c>
      <c r="G536" s="76">
        <v>13</v>
      </c>
      <c r="H536" s="76" t="s">
        <v>42</v>
      </c>
      <c r="I536" s="76" t="s">
        <v>42</v>
      </c>
      <c r="J536" s="76" t="s">
        <v>23</v>
      </c>
      <c r="K536" s="76">
        <v>2361</v>
      </c>
      <c r="L536" s="76">
        <v>7777</v>
      </c>
      <c r="M536" s="76" t="s">
        <v>24</v>
      </c>
      <c r="N536" s="76" t="s">
        <v>31</v>
      </c>
      <c r="O536" s="76" t="s">
        <v>25</v>
      </c>
      <c r="P536" s="76">
        <v>22690</v>
      </c>
      <c r="Q536" s="76">
        <v>12170</v>
      </c>
      <c r="R536" s="76">
        <v>10520</v>
      </c>
      <c r="S536" s="77">
        <f t="shared" si="26"/>
        <v>10.52</v>
      </c>
      <c r="T536" s="76">
        <v>1</v>
      </c>
      <c r="U536" s="76">
        <v>1</v>
      </c>
      <c r="V536" s="76">
        <v>25</v>
      </c>
      <c r="W536" s="76"/>
      <c r="X536" s="76"/>
      <c r="Y536" s="76" t="s">
        <v>140</v>
      </c>
      <c r="Z536" s="78" t="s">
        <v>27</v>
      </c>
      <c r="AA536" s="78" t="s">
        <v>27</v>
      </c>
    </row>
    <row r="537" spans="1:27" x14ac:dyDescent="0.25">
      <c r="A537" s="2">
        <v>536</v>
      </c>
      <c r="B537" s="2">
        <f t="shared" si="24"/>
        <v>5</v>
      </c>
      <c r="C537" s="2">
        <f t="shared" si="25"/>
        <v>18</v>
      </c>
      <c r="D537" s="76" t="s">
        <v>1190</v>
      </c>
      <c r="E537" s="76" t="s">
        <v>1191</v>
      </c>
      <c r="F537" s="76">
        <v>1</v>
      </c>
      <c r="G537" s="76">
        <v>27</v>
      </c>
      <c r="H537" s="76" t="s">
        <v>49</v>
      </c>
      <c r="I537" s="76" t="s">
        <v>49</v>
      </c>
      <c r="J537" s="76" t="s">
        <v>23</v>
      </c>
      <c r="K537" s="76">
        <v>2361</v>
      </c>
      <c r="L537" s="76">
        <v>7777</v>
      </c>
      <c r="M537" s="76" t="s">
        <v>24</v>
      </c>
      <c r="N537" s="76" t="s">
        <v>31</v>
      </c>
      <c r="O537" s="76" t="s">
        <v>43</v>
      </c>
      <c r="P537" s="76">
        <v>20370</v>
      </c>
      <c r="Q537" s="76">
        <v>12040</v>
      </c>
      <c r="R537" s="76">
        <v>8330</v>
      </c>
      <c r="S537" s="77">
        <f t="shared" si="26"/>
        <v>8.33</v>
      </c>
      <c r="T537" s="76">
        <v>1</v>
      </c>
      <c r="U537" s="76">
        <v>1</v>
      </c>
      <c r="V537" s="76"/>
      <c r="W537" s="76"/>
      <c r="X537" s="76"/>
      <c r="Y537" s="76"/>
      <c r="Z537" s="78" t="s">
        <v>27</v>
      </c>
      <c r="AA537" s="78" t="s">
        <v>27</v>
      </c>
    </row>
    <row r="538" spans="1:27" x14ac:dyDescent="0.25">
      <c r="A538" s="2">
        <v>537</v>
      </c>
      <c r="B538" s="2">
        <f t="shared" si="24"/>
        <v>5</v>
      </c>
      <c r="C538" s="2">
        <f t="shared" si="25"/>
        <v>18</v>
      </c>
      <c r="D538" s="76" t="s">
        <v>1192</v>
      </c>
      <c r="E538" s="76" t="s">
        <v>1193</v>
      </c>
      <c r="F538" s="76">
        <v>2</v>
      </c>
      <c r="G538" s="76">
        <v>20</v>
      </c>
      <c r="H538" s="76" t="s">
        <v>35</v>
      </c>
      <c r="I538" s="76" t="s">
        <v>35</v>
      </c>
      <c r="J538" s="76" t="s">
        <v>23</v>
      </c>
      <c r="K538" s="76">
        <v>2361</v>
      </c>
      <c r="L538" s="76">
        <v>7777</v>
      </c>
      <c r="M538" s="76" t="s">
        <v>24</v>
      </c>
      <c r="N538" s="76" t="s">
        <v>31</v>
      </c>
      <c r="O538" s="76" t="s">
        <v>43</v>
      </c>
      <c r="P538" s="76">
        <v>35730</v>
      </c>
      <c r="Q538" s="76">
        <v>13140</v>
      </c>
      <c r="R538" s="76">
        <v>22590</v>
      </c>
      <c r="S538" s="77">
        <f t="shared" si="26"/>
        <v>22.59</v>
      </c>
      <c r="T538" s="76">
        <v>1</v>
      </c>
      <c r="U538" s="76">
        <v>1</v>
      </c>
      <c r="V538" s="76" t="s">
        <v>1194</v>
      </c>
      <c r="W538" s="76"/>
      <c r="X538" s="76"/>
      <c r="Y538" s="76"/>
      <c r="Z538" s="78" t="s">
        <v>27</v>
      </c>
      <c r="AA538" s="78" t="s">
        <v>27</v>
      </c>
    </row>
    <row r="539" spans="1:27" x14ac:dyDescent="0.25">
      <c r="A539" s="2">
        <v>538</v>
      </c>
      <c r="B539" s="2">
        <f t="shared" si="24"/>
        <v>5</v>
      </c>
      <c r="C539" s="2">
        <f t="shared" si="25"/>
        <v>18</v>
      </c>
      <c r="D539" s="76" t="s">
        <v>1195</v>
      </c>
      <c r="E539" s="76" t="s">
        <v>1196</v>
      </c>
      <c r="F539" s="76">
        <v>23</v>
      </c>
      <c r="G539" s="76">
        <v>60</v>
      </c>
      <c r="H539" s="76" t="s">
        <v>53</v>
      </c>
      <c r="I539" s="76" t="s">
        <v>53</v>
      </c>
      <c r="J539" s="76" t="s">
        <v>23</v>
      </c>
      <c r="K539" s="76">
        <v>2361</v>
      </c>
      <c r="L539" s="76">
        <v>7777</v>
      </c>
      <c r="M539" s="76" t="s">
        <v>24</v>
      </c>
      <c r="N539" s="76" t="s">
        <v>31</v>
      </c>
      <c r="O539" s="76" t="s">
        <v>25</v>
      </c>
      <c r="P539" s="76">
        <v>18730</v>
      </c>
      <c r="Q539" s="76">
        <v>12140</v>
      </c>
      <c r="R539" s="76">
        <v>6590</v>
      </c>
      <c r="S539" s="77">
        <f t="shared" si="26"/>
        <v>6.59</v>
      </c>
      <c r="T539" s="76">
        <v>1</v>
      </c>
      <c r="U539" s="76">
        <v>1</v>
      </c>
      <c r="V539" s="76"/>
      <c r="W539" s="76"/>
      <c r="X539" s="76"/>
      <c r="Y539" s="76"/>
      <c r="Z539" s="78" t="s">
        <v>27</v>
      </c>
      <c r="AA539" s="78" t="s">
        <v>27</v>
      </c>
    </row>
    <row r="540" spans="1:27" x14ac:dyDescent="0.25">
      <c r="A540" s="2">
        <v>539</v>
      </c>
      <c r="B540" s="2">
        <f t="shared" si="24"/>
        <v>5</v>
      </c>
      <c r="C540" s="2">
        <f t="shared" si="25"/>
        <v>18</v>
      </c>
      <c r="D540" s="76" t="s">
        <v>1197</v>
      </c>
      <c r="E540" s="76" t="s">
        <v>1198</v>
      </c>
      <c r="F540" s="76">
        <v>64</v>
      </c>
      <c r="G540" s="76">
        <v>98</v>
      </c>
      <c r="H540" s="76" t="s">
        <v>62</v>
      </c>
      <c r="I540" s="76" t="s">
        <v>62</v>
      </c>
      <c r="J540" s="76" t="s">
        <v>23</v>
      </c>
      <c r="K540" s="76">
        <v>2361</v>
      </c>
      <c r="L540" s="76">
        <v>7777</v>
      </c>
      <c r="M540" s="76" t="s">
        <v>24</v>
      </c>
      <c r="N540" s="76" t="s">
        <v>31</v>
      </c>
      <c r="O540" s="76" t="s">
        <v>25</v>
      </c>
      <c r="P540" s="76">
        <v>16410</v>
      </c>
      <c r="Q540" s="76">
        <v>11870</v>
      </c>
      <c r="R540" s="76">
        <v>4540</v>
      </c>
      <c r="S540" s="77">
        <f t="shared" si="26"/>
        <v>4.54</v>
      </c>
      <c r="T540" s="76">
        <v>1</v>
      </c>
      <c r="U540" s="76">
        <v>1</v>
      </c>
      <c r="V540" s="76">
        <v>25</v>
      </c>
      <c r="W540" s="76"/>
      <c r="X540" s="76"/>
      <c r="Y540" s="76"/>
      <c r="Z540" s="78" t="s">
        <v>27</v>
      </c>
      <c r="AA540" s="78" t="s">
        <v>27</v>
      </c>
    </row>
    <row r="541" spans="1:27" x14ac:dyDescent="0.25">
      <c r="A541" s="2">
        <v>540</v>
      </c>
      <c r="B541" s="2">
        <f t="shared" si="24"/>
        <v>5</v>
      </c>
      <c r="C541" s="2">
        <f t="shared" si="25"/>
        <v>18</v>
      </c>
      <c r="D541" s="76" t="s">
        <v>1199</v>
      </c>
      <c r="E541" s="76" t="s">
        <v>1200</v>
      </c>
      <c r="F541" s="76">
        <v>67</v>
      </c>
      <c r="G541" s="76">
        <v>132</v>
      </c>
      <c r="H541" s="76" t="s">
        <v>38</v>
      </c>
      <c r="I541" s="76" t="s">
        <v>38</v>
      </c>
      <c r="J541" s="76" t="s">
        <v>23</v>
      </c>
      <c r="K541" s="76">
        <v>2361</v>
      </c>
      <c r="L541" s="76">
        <v>7777</v>
      </c>
      <c r="M541" s="76" t="s">
        <v>24</v>
      </c>
      <c r="N541" s="76" t="s">
        <v>31</v>
      </c>
      <c r="O541" s="76" t="s">
        <v>25</v>
      </c>
      <c r="P541" s="76">
        <v>21350</v>
      </c>
      <c r="Q541" s="76">
        <v>12530</v>
      </c>
      <c r="R541" s="76">
        <v>8820</v>
      </c>
      <c r="S541" s="77">
        <f t="shared" si="26"/>
        <v>8.82</v>
      </c>
      <c r="T541" s="76">
        <v>1</v>
      </c>
      <c r="U541" s="76">
        <v>1</v>
      </c>
      <c r="V541" s="76"/>
      <c r="W541" s="76"/>
      <c r="X541" s="76"/>
      <c r="Y541" s="76"/>
      <c r="Z541" s="78" t="s">
        <v>27</v>
      </c>
      <c r="AA541" s="78" t="s">
        <v>27</v>
      </c>
    </row>
    <row r="542" spans="1:27" x14ac:dyDescent="0.25">
      <c r="A542" s="2">
        <v>541</v>
      </c>
      <c r="B542" s="2">
        <f t="shared" si="24"/>
        <v>5</v>
      </c>
      <c r="C542" s="2">
        <f t="shared" si="25"/>
        <v>18</v>
      </c>
      <c r="D542" s="76" t="s">
        <v>1201</v>
      </c>
      <c r="E542" s="76" t="s">
        <v>1202</v>
      </c>
      <c r="F542" s="76">
        <v>113</v>
      </c>
      <c r="G542" s="76">
        <v>184</v>
      </c>
      <c r="H542" s="76" t="s">
        <v>59</v>
      </c>
      <c r="I542" s="76" t="s">
        <v>87</v>
      </c>
      <c r="J542" s="76" t="s">
        <v>23</v>
      </c>
      <c r="K542" s="76">
        <v>2361</v>
      </c>
      <c r="L542" s="76">
        <v>7777</v>
      </c>
      <c r="M542" s="76" t="s">
        <v>24</v>
      </c>
      <c r="N542" s="76" t="s">
        <v>31</v>
      </c>
      <c r="O542" s="76" t="s">
        <v>25</v>
      </c>
      <c r="P542" s="76">
        <v>26810</v>
      </c>
      <c r="Q542" s="76">
        <v>12290</v>
      </c>
      <c r="R542" s="76">
        <v>14520</v>
      </c>
      <c r="S542" s="77">
        <f t="shared" si="26"/>
        <v>14.52</v>
      </c>
      <c r="T542" s="76">
        <v>1</v>
      </c>
      <c r="U542" s="76">
        <v>1</v>
      </c>
      <c r="V542" s="76"/>
      <c r="W542" s="76"/>
      <c r="X542" s="76"/>
      <c r="Y542" s="76"/>
      <c r="Z542" s="78" t="s">
        <v>27</v>
      </c>
      <c r="AA542" s="78" t="s">
        <v>27</v>
      </c>
    </row>
    <row r="543" spans="1:27" x14ac:dyDescent="0.25">
      <c r="A543" s="2">
        <v>542</v>
      </c>
      <c r="B543" s="2">
        <f t="shared" si="24"/>
        <v>5</v>
      </c>
      <c r="C543" s="2">
        <f t="shared" si="25"/>
        <v>18</v>
      </c>
      <c r="D543" s="76" t="s">
        <v>1203</v>
      </c>
      <c r="E543" s="76" t="s">
        <v>1204</v>
      </c>
      <c r="F543" s="76">
        <v>156</v>
      </c>
      <c r="G543" s="76">
        <v>264</v>
      </c>
      <c r="H543" s="76" t="s">
        <v>46</v>
      </c>
      <c r="I543" s="76" t="s">
        <v>46</v>
      </c>
      <c r="J543" s="76" t="s">
        <v>23</v>
      </c>
      <c r="K543" s="76">
        <v>2361</v>
      </c>
      <c r="L543" s="76">
        <v>7777</v>
      </c>
      <c r="M543" s="76" t="s">
        <v>24</v>
      </c>
      <c r="N543" s="76" t="s">
        <v>31</v>
      </c>
      <c r="O543" s="76" t="s">
        <v>25</v>
      </c>
      <c r="P543" s="76">
        <v>18680</v>
      </c>
      <c r="Q543" s="76">
        <v>12050</v>
      </c>
      <c r="R543" s="76">
        <v>6630</v>
      </c>
      <c r="S543" s="77">
        <f t="shared" si="26"/>
        <v>6.63</v>
      </c>
      <c r="T543" s="76">
        <v>1</v>
      </c>
      <c r="U543" s="76">
        <v>1</v>
      </c>
      <c r="V543" s="76"/>
      <c r="W543" s="76" t="s">
        <v>1205</v>
      </c>
      <c r="X543" s="76"/>
      <c r="Y543" s="76" t="s">
        <v>140</v>
      </c>
      <c r="Z543" s="78" t="s">
        <v>27</v>
      </c>
      <c r="AA543" s="78" t="s">
        <v>27</v>
      </c>
    </row>
    <row r="544" spans="1:27" x14ac:dyDescent="0.25">
      <c r="A544" s="2">
        <v>543</v>
      </c>
      <c r="B544" s="2">
        <f t="shared" si="24"/>
        <v>5</v>
      </c>
      <c r="C544" s="2">
        <f t="shared" si="25"/>
        <v>18</v>
      </c>
      <c r="D544" s="76" t="s">
        <v>1206</v>
      </c>
      <c r="E544" s="76" t="s">
        <v>1207</v>
      </c>
      <c r="F544" s="76">
        <v>158</v>
      </c>
      <c r="G544" s="76">
        <v>195</v>
      </c>
      <c r="H544" s="76" t="s">
        <v>125</v>
      </c>
      <c r="I544" s="76">
        <v>1306</v>
      </c>
      <c r="J544" s="76" t="s">
        <v>23</v>
      </c>
      <c r="K544" s="76">
        <v>2361</v>
      </c>
      <c r="L544" s="76">
        <v>7777</v>
      </c>
      <c r="M544" s="76" t="s">
        <v>24</v>
      </c>
      <c r="N544" s="76" t="s">
        <v>31</v>
      </c>
      <c r="O544" s="76" t="s">
        <v>25</v>
      </c>
      <c r="P544" s="76">
        <v>16180</v>
      </c>
      <c r="Q544" s="76">
        <v>12080</v>
      </c>
      <c r="R544" s="76">
        <v>4100</v>
      </c>
      <c r="S544" s="77">
        <f t="shared" si="26"/>
        <v>4.0999999999999996</v>
      </c>
      <c r="T544" s="76">
        <v>1</v>
      </c>
      <c r="U544" s="76">
        <v>1</v>
      </c>
      <c r="V544" s="76"/>
      <c r="W544" s="76"/>
      <c r="X544" s="76"/>
      <c r="Y544" s="76"/>
      <c r="Z544" s="78" t="s">
        <v>27</v>
      </c>
      <c r="AA544" s="78" t="s">
        <v>27</v>
      </c>
    </row>
    <row r="545" spans="1:27" x14ac:dyDescent="0.25">
      <c r="A545" s="2">
        <v>544</v>
      </c>
      <c r="B545" s="2">
        <f t="shared" si="24"/>
        <v>5</v>
      </c>
      <c r="C545" s="2">
        <f t="shared" si="25"/>
        <v>18</v>
      </c>
      <c r="D545" s="76" t="s">
        <v>1208</v>
      </c>
      <c r="E545" s="76" t="s">
        <v>1209</v>
      </c>
      <c r="F545" s="76">
        <v>198</v>
      </c>
      <c r="G545" s="76">
        <v>250</v>
      </c>
      <c r="H545" s="76" t="s">
        <v>70</v>
      </c>
      <c r="I545" s="76" t="s">
        <v>70</v>
      </c>
      <c r="J545" s="76" t="s">
        <v>23</v>
      </c>
      <c r="K545" s="76">
        <v>2361</v>
      </c>
      <c r="L545" s="76">
        <v>7777</v>
      </c>
      <c r="M545" s="76" t="s">
        <v>24</v>
      </c>
      <c r="N545" s="76" t="s">
        <v>31</v>
      </c>
      <c r="O545" s="76" t="s">
        <v>25</v>
      </c>
      <c r="P545" s="76">
        <v>27250</v>
      </c>
      <c r="Q545" s="76">
        <v>10140</v>
      </c>
      <c r="R545" s="76">
        <v>17110</v>
      </c>
      <c r="S545" s="77">
        <f t="shared" si="26"/>
        <v>17.11</v>
      </c>
      <c r="T545" s="76">
        <v>1</v>
      </c>
      <c r="U545" s="76">
        <v>1</v>
      </c>
      <c r="V545" s="76">
        <v>25</v>
      </c>
      <c r="W545" s="76"/>
      <c r="X545" s="76"/>
      <c r="Y545" s="76" t="s">
        <v>140</v>
      </c>
      <c r="Z545" s="78" t="s">
        <v>27</v>
      </c>
      <c r="AA545" s="78" t="s">
        <v>27</v>
      </c>
    </row>
    <row r="546" spans="1:27" x14ac:dyDescent="0.25">
      <c r="A546" s="2">
        <v>545</v>
      </c>
      <c r="B546" s="2">
        <f t="shared" si="24"/>
        <v>5</v>
      </c>
      <c r="C546" s="2">
        <f t="shared" si="25"/>
        <v>18</v>
      </c>
      <c r="D546" s="76" t="s">
        <v>1210</v>
      </c>
      <c r="E546" s="76" t="s">
        <v>1211</v>
      </c>
      <c r="F546" s="76">
        <v>8</v>
      </c>
      <c r="G546" s="76">
        <v>256</v>
      </c>
      <c r="H546" s="76" t="s">
        <v>42</v>
      </c>
      <c r="I546" s="76" t="s">
        <v>42</v>
      </c>
      <c r="J546" s="76" t="s">
        <v>23</v>
      </c>
      <c r="K546" s="76">
        <v>2361</v>
      </c>
      <c r="L546" s="76">
        <v>7777</v>
      </c>
      <c r="M546" s="76" t="s">
        <v>24</v>
      </c>
      <c r="N546" s="76" t="s">
        <v>31</v>
      </c>
      <c r="O546" s="76" t="s">
        <v>25</v>
      </c>
      <c r="P546" s="76">
        <v>20700</v>
      </c>
      <c r="Q546" s="76">
        <v>12150</v>
      </c>
      <c r="R546" s="76">
        <v>8550</v>
      </c>
      <c r="S546" s="77">
        <f t="shared" si="26"/>
        <v>8.5500000000000007</v>
      </c>
      <c r="T546" s="76">
        <v>1</v>
      </c>
      <c r="U546" s="76">
        <v>1</v>
      </c>
      <c r="V546" s="76"/>
      <c r="W546" s="76"/>
      <c r="X546" s="76"/>
      <c r="Y546" s="76" t="s">
        <v>140</v>
      </c>
      <c r="Z546" s="78" t="s">
        <v>27</v>
      </c>
      <c r="AA546" s="78" t="s">
        <v>27</v>
      </c>
    </row>
    <row r="547" spans="1:27" x14ac:dyDescent="0.25">
      <c r="A547" s="2">
        <v>546</v>
      </c>
      <c r="B547" s="2">
        <f t="shared" si="24"/>
        <v>5</v>
      </c>
      <c r="C547" s="2">
        <f t="shared" si="25"/>
        <v>18</v>
      </c>
      <c r="D547" s="76" t="s">
        <v>1212</v>
      </c>
      <c r="E547" s="76" t="s">
        <v>1213</v>
      </c>
      <c r="F547" s="76">
        <v>27</v>
      </c>
      <c r="G547" s="76">
        <v>273</v>
      </c>
      <c r="H547" s="76" t="s">
        <v>56</v>
      </c>
      <c r="I547" s="76">
        <v>1305</v>
      </c>
      <c r="J547" s="76" t="s">
        <v>23</v>
      </c>
      <c r="K547" s="76">
        <v>2361</v>
      </c>
      <c r="L547" s="76">
        <v>7777</v>
      </c>
      <c r="M547" s="76" t="s">
        <v>24</v>
      </c>
      <c r="N547" s="76" t="s">
        <v>31</v>
      </c>
      <c r="O547" s="76" t="s">
        <v>25</v>
      </c>
      <c r="P547" s="76">
        <v>19460</v>
      </c>
      <c r="Q547" s="76">
        <v>12350</v>
      </c>
      <c r="R547" s="76">
        <v>7110</v>
      </c>
      <c r="S547" s="77">
        <f t="shared" si="26"/>
        <v>7.11</v>
      </c>
      <c r="T547" s="76">
        <v>1</v>
      </c>
      <c r="U547" s="76">
        <v>1</v>
      </c>
      <c r="V547" s="76" t="s">
        <v>83</v>
      </c>
      <c r="W547" s="76"/>
      <c r="X547" s="76"/>
      <c r="Y547" s="76" t="s">
        <v>509</v>
      </c>
      <c r="Z547" s="78" t="s">
        <v>27</v>
      </c>
      <c r="AA547" s="78" t="s">
        <v>27</v>
      </c>
    </row>
    <row r="548" spans="1:27" x14ac:dyDescent="0.25">
      <c r="A548" s="2">
        <v>547</v>
      </c>
      <c r="B548" s="2">
        <f t="shared" si="24"/>
        <v>5</v>
      </c>
      <c r="C548" s="2">
        <f t="shared" si="25"/>
        <v>18</v>
      </c>
      <c r="D548" s="76" t="s">
        <v>1214</v>
      </c>
      <c r="E548" s="76" t="s">
        <v>1215</v>
      </c>
      <c r="F548" s="76">
        <v>31</v>
      </c>
      <c r="G548" s="76">
        <v>285</v>
      </c>
      <c r="H548" s="76" t="s">
        <v>53</v>
      </c>
      <c r="I548" s="76" t="s">
        <v>53</v>
      </c>
      <c r="J548" s="76" t="s">
        <v>23</v>
      </c>
      <c r="K548" s="76">
        <v>2161</v>
      </c>
      <c r="L548" s="76">
        <v>7777</v>
      </c>
      <c r="M548" s="76" t="s">
        <v>24</v>
      </c>
      <c r="N548" s="76" t="s">
        <v>31</v>
      </c>
      <c r="O548" s="76" t="s">
        <v>25</v>
      </c>
      <c r="P548" s="76">
        <v>27450</v>
      </c>
      <c r="Q548" s="76">
        <v>11970</v>
      </c>
      <c r="R548" s="76">
        <v>15480</v>
      </c>
      <c r="S548" s="77">
        <f t="shared" si="26"/>
        <v>15.48</v>
      </c>
      <c r="T548" s="76">
        <v>1</v>
      </c>
      <c r="U548" s="76">
        <v>1</v>
      </c>
      <c r="V548" s="76"/>
      <c r="W548" s="76"/>
      <c r="X548" s="76"/>
      <c r="Y548" s="76"/>
      <c r="Z548" s="78" t="s">
        <v>27</v>
      </c>
      <c r="AA548" s="78" t="s">
        <v>27</v>
      </c>
    </row>
    <row r="549" spans="1:27" x14ac:dyDescent="0.25">
      <c r="A549" s="2">
        <v>548</v>
      </c>
      <c r="B549" s="2">
        <f t="shared" si="24"/>
        <v>5</v>
      </c>
      <c r="C549" s="2">
        <f t="shared" si="25"/>
        <v>18</v>
      </c>
      <c r="D549" s="76" t="s">
        <v>1216</v>
      </c>
      <c r="E549" s="76" t="s">
        <v>1217</v>
      </c>
      <c r="F549" s="76">
        <v>33</v>
      </c>
      <c r="G549" s="76">
        <v>262</v>
      </c>
      <c r="H549" s="76" t="s">
        <v>110</v>
      </c>
      <c r="I549" s="76" t="s">
        <v>110</v>
      </c>
      <c r="J549" s="76" t="s">
        <v>23</v>
      </c>
      <c r="K549" s="76">
        <v>2161</v>
      </c>
      <c r="L549" s="76">
        <v>7777</v>
      </c>
      <c r="M549" s="76" t="s">
        <v>24</v>
      </c>
      <c r="N549" s="76" t="s">
        <v>31</v>
      </c>
      <c r="O549" s="76" t="s">
        <v>25</v>
      </c>
      <c r="P549" s="76">
        <v>23760</v>
      </c>
      <c r="Q549" s="76">
        <v>10460</v>
      </c>
      <c r="R549" s="76">
        <v>13300</v>
      </c>
      <c r="S549" s="77">
        <f t="shared" si="26"/>
        <v>13.3</v>
      </c>
      <c r="T549" s="76">
        <v>1</v>
      </c>
      <c r="U549" s="76">
        <v>1</v>
      </c>
      <c r="V549" s="76"/>
      <c r="W549" s="76"/>
      <c r="X549" s="76"/>
      <c r="Y549" s="76" t="s">
        <v>140</v>
      </c>
      <c r="Z549" s="78" t="s">
        <v>27</v>
      </c>
      <c r="AA549" s="78" t="s">
        <v>27</v>
      </c>
    </row>
    <row r="550" spans="1:27" x14ac:dyDescent="0.25">
      <c r="A550" s="2">
        <v>549</v>
      </c>
      <c r="B550" s="2">
        <f t="shared" si="24"/>
        <v>5</v>
      </c>
      <c r="C550" s="2">
        <f t="shared" si="25"/>
        <v>18</v>
      </c>
      <c r="D550" s="76" t="s">
        <v>1218</v>
      </c>
      <c r="E550" s="76" t="s">
        <v>1219</v>
      </c>
      <c r="F550" s="76">
        <v>37</v>
      </c>
      <c r="G550" s="76">
        <v>288</v>
      </c>
      <c r="H550" s="76" t="s">
        <v>49</v>
      </c>
      <c r="I550" s="76" t="s">
        <v>49</v>
      </c>
      <c r="J550" s="76" t="s">
        <v>23</v>
      </c>
      <c r="K550" s="76">
        <v>2361</v>
      </c>
      <c r="L550" s="76">
        <v>7777</v>
      </c>
      <c r="M550" s="76" t="s">
        <v>24</v>
      </c>
      <c r="N550" s="76" t="s">
        <v>31</v>
      </c>
      <c r="O550" s="76" t="s">
        <v>25</v>
      </c>
      <c r="P550" s="76">
        <v>14310</v>
      </c>
      <c r="Q550" s="76">
        <v>12070</v>
      </c>
      <c r="R550" s="76">
        <v>2240</v>
      </c>
      <c r="S550" s="77">
        <f t="shared" si="26"/>
        <v>2.2400000000000002</v>
      </c>
      <c r="T550" s="76">
        <v>1</v>
      </c>
      <c r="U550" s="76">
        <v>1</v>
      </c>
      <c r="V550" s="76"/>
      <c r="W550" s="76"/>
      <c r="X550" s="76"/>
      <c r="Y550" s="76" t="s">
        <v>140</v>
      </c>
      <c r="Z550" s="78" t="s">
        <v>27</v>
      </c>
      <c r="AA550" s="78" t="s">
        <v>27</v>
      </c>
    </row>
    <row r="551" spans="1:27" x14ac:dyDescent="0.25">
      <c r="A551" s="2">
        <v>550</v>
      </c>
      <c r="B551" s="2">
        <f t="shared" si="24"/>
        <v>5</v>
      </c>
      <c r="C551" s="2">
        <f t="shared" si="25"/>
        <v>18</v>
      </c>
      <c r="D551" s="76" t="s">
        <v>1220</v>
      </c>
      <c r="E551" s="76" t="s">
        <v>1221</v>
      </c>
      <c r="F551" s="76">
        <v>40</v>
      </c>
      <c r="G551" s="76">
        <v>289</v>
      </c>
      <c r="H551" s="76" t="s">
        <v>76</v>
      </c>
      <c r="I551" s="76" t="s">
        <v>76</v>
      </c>
      <c r="J551" s="76" t="s">
        <v>23</v>
      </c>
      <c r="K551" s="76">
        <v>2161</v>
      </c>
      <c r="L551" s="76">
        <v>7777</v>
      </c>
      <c r="M551" s="76" t="s">
        <v>24</v>
      </c>
      <c r="N551" s="76" t="s">
        <v>31</v>
      </c>
      <c r="O551" s="76" t="s">
        <v>25</v>
      </c>
      <c r="P551" s="76">
        <v>15640</v>
      </c>
      <c r="Q551" s="76">
        <v>12260</v>
      </c>
      <c r="R551" s="76">
        <v>3380</v>
      </c>
      <c r="S551" s="77">
        <f t="shared" si="26"/>
        <v>3.38</v>
      </c>
      <c r="T551" s="76">
        <v>1</v>
      </c>
      <c r="U551" s="76">
        <v>1</v>
      </c>
      <c r="V551" s="76"/>
      <c r="W551" s="76"/>
      <c r="X551" s="76"/>
      <c r="Y551" s="76"/>
      <c r="Z551" s="78" t="s">
        <v>27</v>
      </c>
      <c r="AA551" s="78" t="s">
        <v>27</v>
      </c>
    </row>
    <row r="552" spans="1:27" x14ac:dyDescent="0.25">
      <c r="A552" s="2">
        <v>551</v>
      </c>
      <c r="B552" s="2">
        <f t="shared" si="24"/>
        <v>5</v>
      </c>
      <c r="C552" s="2">
        <f t="shared" si="25"/>
        <v>18</v>
      </c>
      <c r="D552" s="76" t="s">
        <v>1222</v>
      </c>
      <c r="E552" s="76" t="s">
        <v>1223</v>
      </c>
      <c r="F552" s="76">
        <v>243</v>
      </c>
      <c r="G552" s="76">
        <v>317</v>
      </c>
      <c r="H552" s="76" t="s">
        <v>35</v>
      </c>
      <c r="I552" s="76" t="s">
        <v>35</v>
      </c>
      <c r="J552" s="76" t="s">
        <v>23</v>
      </c>
      <c r="K552" s="76">
        <v>2161</v>
      </c>
      <c r="L552" s="76">
        <v>7777</v>
      </c>
      <c r="M552" s="76" t="s">
        <v>24</v>
      </c>
      <c r="N552" s="76" t="s">
        <v>31</v>
      </c>
      <c r="O552" s="76" t="s">
        <v>43</v>
      </c>
      <c r="P552" s="76">
        <v>34010</v>
      </c>
      <c r="Q552" s="76">
        <v>13100</v>
      </c>
      <c r="R552" s="76">
        <v>20910</v>
      </c>
      <c r="S552" s="77">
        <f t="shared" si="26"/>
        <v>20.91</v>
      </c>
      <c r="T552" s="76">
        <v>1</v>
      </c>
      <c r="U552" s="76">
        <v>1</v>
      </c>
      <c r="V552" s="76" t="s">
        <v>98</v>
      </c>
      <c r="W552" s="76"/>
      <c r="X552" s="76"/>
      <c r="Y552" s="76"/>
      <c r="Z552" s="78" t="s">
        <v>27</v>
      </c>
      <c r="AA552" s="78" t="s">
        <v>27</v>
      </c>
    </row>
    <row r="553" spans="1:27" x14ac:dyDescent="0.25">
      <c r="A553" s="2">
        <v>552</v>
      </c>
      <c r="B553" s="2">
        <f t="shared" si="24"/>
        <v>5</v>
      </c>
      <c r="C553" s="2">
        <f t="shared" si="25"/>
        <v>18</v>
      </c>
      <c r="D553" s="76" t="s">
        <v>1224</v>
      </c>
      <c r="E553" s="76" t="s">
        <v>1225</v>
      </c>
      <c r="F553" s="76">
        <v>318</v>
      </c>
      <c r="G553" s="76">
        <v>389</v>
      </c>
      <c r="H553" s="76" t="s">
        <v>76</v>
      </c>
      <c r="I553" s="76" t="s">
        <v>76</v>
      </c>
      <c r="J553" s="76" t="s">
        <v>23</v>
      </c>
      <c r="K553" s="76">
        <v>2161</v>
      </c>
      <c r="L553" s="76">
        <v>7777</v>
      </c>
      <c r="M553" s="76" t="s">
        <v>24</v>
      </c>
      <c r="N553" s="76" t="s">
        <v>31</v>
      </c>
      <c r="O553" s="76" t="s">
        <v>43</v>
      </c>
      <c r="P553" s="76">
        <v>28900</v>
      </c>
      <c r="Q553" s="76">
        <v>12310</v>
      </c>
      <c r="R553" s="76">
        <v>16590</v>
      </c>
      <c r="S553" s="77">
        <f t="shared" si="26"/>
        <v>16.59</v>
      </c>
      <c r="T553" s="76">
        <v>1</v>
      </c>
      <c r="U553" s="76">
        <v>1</v>
      </c>
      <c r="V553" s="76"/>
      <c r="W553" s="76"/>
      <c r="X553" s="76"/>
      <c r="Y553" s="76"/>
      <c r="Z553" s="78" t="s">
        <v>27</v>
      </c>
      <c r="AA553" s="78" t="s">
        <v>27</v>
      </c>
    </row>
    <row r="554" spans="1:27" x14ac:dyDescent="0.25">
      <c r="A554" s="2">
        <v>553</v>
      </c>
      <c r="B554" s="2">
        <f t="shared" si="24"/>
        <v>5</v>
      </c>
      <c r="C554" s="2">
        <f t="shared" si="25"/>
        <v>18</v>
      </c>
      <c r="D554" s="76" t="s">
        <v>1226</v>
      </c>
      <c r="E554" s="76" t="s">
        <v>1227</v>
      </c>
      <c r="F554" s="76">
        <v>325</v>
      </c>
      <c r="G554" s="76">
        <v>426</v>
      </c>
      <c r="H554" s="76" t="s">
        <v>62</v>
      </c>
      <c r="I554" s="76" t="s">
        <v>62</v>
      </c>
      <c r="J554" s="76" t="s">
        <v>23</v>
      </c>
      <c r="K554" s="76">
        <v>2161</v>
      </c>
      <c r="L554" s="76">
        <v>7777</v>
      </c>
      <c r="M554" s="76" t="s">
        <v>24</v>
      </c>
      <c r="N554" s="76" t="s">
        <v>31</v>
      </c>
      <c r="O554" s="76" t="s">
        <v>25</v>
      </c>
      <c r="P554" s="76">
        <v>18860</v>
      </c>
      <c r="Q554" s="76">
        <v>11950</v>
      </c>
      <c r="R554" s="76">
        <v>6910</v>
      </c>
      <c r="S554" s="77">
        <f t="shared" si="26"/>
        <v>6.91</v>
      </c>
      <c r="T554" s="76">
        <v>1</v>
      </c>
      <c r="U554" s="76">
        <v>1</v>
      </c>
      <c r="V554" s="76"/>
      <c r="W554" s="76"/>
      <c r="X554" s="76"/>
      <c r="Y554" s="76"/>
      <c r="Z554" s="78" t="s">
        <v>27</v>
      </c>
      <c r="AA554" s="78" t="s">
        <v>27</v>
      </c>
    </row>
    <row r="555" spans="1:27" x14ac:dyDescent="0.25">
      <c r="A555" s="2">
        <v>554</v>
      </c>
      <c r="B555" s="2">
        <f t="shared" si="24"/>
        <v>5</v>
      </c>
      <c r="C555" s="2">
        <f t="shared" si="25"/>
        <v>18</v>
      </c>
      <c r="D555" s="76" t="s">
        <v>1228</v>
      </c>
      <c r="E555" s="76" t="s">
        <v>1229</v>
      </c>
      <c r="F555" s="76">
        <v>359</v>
      </c>
      <c r="G555" s="76">
        <v>448</v>
      </c>
      <c r="H555" s="76" t="s">
        <v>53</v>
      </c>
      <c r="I555" s="76" t="s">
        <v>53</v>
      </c>
      <c r="J555" s="76" t="s">
        <v>23</v>
      </c>
      <c r="K555" s="76">
        <v>2361</v>
      </c>
      <c r="L555" s="76">
        <v>7777</v>
      </c>
      <c r="M555" s="76" t="s">
        <v>24</v>
      </c>
      <c r="N555" s="76" t="s">
        <v>31</v>
      </c>
      <c r="O555" s="76" t="s">
        <v>25</v>
      </c>
      <c r="P555" s="76">
        <v>22210</v>
      </c>
      <c r="Q555" s="76">
        <v>12150</v>
      </c>
      <c r="R555" s="76">
        <v>10060</v>
      </c>
      <c r="S555" s="77">
        <f t="shared" si="26"/>
        <v>10.06</v>
      </c>
      <c r="T555" s="76">
        <v>1</v>
      </c>
      <c r="U555" s="76">
        <v>1</v>
      </c>
      <c r="V555" s="76"/>
      <c r="W555" s="76"/>
      <c r="X555" s="76"/>
      <c r="Y555" s="76"/>
      <c r="Z555" s="78" t="s">
        <v>27</v>
      </c>
      <c r="AA555" s="78" t="s">
        <v>27</v>
      </c>
    </row>
    <row r="556" spans="1:27" x14ac:dyDescent="0.25">
      <c r="A556" s="2">
        <v>555</v>
      </c>
      <c r="B556" s="2">
        <f t="shared" si="24"/>
        <v>5</v>
      </c>
      <c r="C556" s="2">
        <f t="shared" si="25"/>
        <v>18</v>
      </c>
      <c r="D556" s="76" t="s">
        <v>1230</v>
      </c>
      <c r="E556" s="76" t="s">
        <v>1231</v>
      </c>
      <c r="F556" s="76">
        <v>361</v>
      </c>
      <c r="G556" s="76">
        <v>449</v>
      </c>
      <c r="H556" s="76" t="s">
        <v>59</v>
      </c>
      <c r="I556" s="76" t="s">
        <v>87</v>
      </c>
      <c r="J556" s="76" t="s">
        <v>23</v>
      </c>
      <c r="K556" s="76">
        <v>2361</v>
      </c>
      <c r="L556" s="76">
        <v>7777</v>
      </c>
      <c r="M556" s="76" t="s">
        <v>24</v>
      </c>
      <c r="N556" s="76" t="s">
        <v>31</v>
      </c>
      <c r="O556" s="76" t="s">
        <v>25</v>
      </c>
      <c r="P556" s="76">
        <v>20820</v>
      </c>
      <c r="Q556" s="76">
        <v>12180</v>
      </c>
      <c r="R556" s="76">
        <v>8640</v>
      </c>
      <c r="S556" s="77">
        <f t="shared" si="26"/>
        <v>8.64</v>
      </c>
      <c r="T556" s="76">
        <v>1</v>
      </c>
      <c r="U556" s="76">
        <v>1</v>
      </c>
      <c r="V556" s="76"/>
      <c r="W556" s="76"/>
      <c r="X556" s="76"/>
      <c r="Y556" s="76"/>
      <c r="Z556" s="78" t="s">
        <v>27</v>
      </c>
      <c r="AA556" s="78" t="s">
        <v>27</v>
      </c>
    </row>
    <row r="557" spans="1:27" x14ac:dyDescent="0.25">
      <c r="A557" s="2">
        <v>556</v>
      </c>
      <c r="B557" s="2">
        <f t="shared" si="24"/>
        <v>5</v>
      </c>
      <c r="C557" s="2">
        <f t="shared" si="25"/>
        <v>18</v>
      </c>
      <c r="D557" s="76" t="s">
        <v>1232</v>
      </c>
      <c r="E557" s="76" t="s">
        <v>1233</v>
      </c>
      <c r="F557" s="76">
        <v>397</v>
      </c>
      <c r="G557" s="76">
        <v>486</v>
      </c>
      <c r="H557" s="76" t="s">
        <v>46</v>
      </c>
      <c r="I557" s="76" t="s">
        <v>46</v>
      </c>
      <c r="J557" s="76" t="s">
        <v>23</v>
      </c>
      <c r="K557" s="76">
        <v>2161</v>
      </c>
      <c r="L557" s="76">
        <v>7777</v>
      </c>
      <c r="M557" s="76" t="s">
        <v>24</v>
      </c>
      <c r="N557" s="76" t="s">
        <v>31</v>
      </c>
      <c r="O557" s="76" t="s">
        <v>25</v>
      </c>
      <c r="P557" s="76">
        <v>20610</v>
      </c>
      <c r="Q557" s="76">
        <v>12170</v>
      </c>
      <c r="R557" s="76">
        <v>8440</v>
      </c>
      <c r="S557" s="77">
        <f t="shared" si="26"/>
        <v>8.44</v>
      </c>
      <c r="T557" s="76">
        <v>1</v>
      </c>
      <c r="U557" s="76">
        <v>1</v>
      </c>
      <c r="V557" s="76"/>
      <c r="W557" s="76"/>
      <c r="X557" s="76"/>
      <c r="Y557" s="76"/>
      <c r="Z557" s="78" t="s">
        <v>27</v>
      </c>
      <c r="AA557" s="78" t="s">
        <v>27</v>
      </c>
    </row>
    <row r="558" spans="1:27" x14ac:dyDescent="0.25">
      <c r="A558" s="2">
        <v>557</v>
      </c>
      <c r="B558" s="2">
        <f t="shared" si="24"/>
        <v>5</v>
      </c>
      <c r="C558" s="2">
        <f t="shared" si="25"/>
        <v>18</v>
      </c>
      <c r="D558" s="76" t="s">
        <v>1234</v>
      </c>
      <c r="E558" s="76" t="s">
        <v>1235</v>
      </c>
      <c r="F558" s="76">
        <v>413</v>
      </c>
      <c r="G558" s="76">
        <v>504</v>
      </c>
      <c r="H558" s="76" t="s">
        <v>110</v>
      </c>
      <c r="I558" s="76" t="s">
        <v>110</v>
      </c>
      <c r="J558" s="76" t="s">
        <v>23</v>
      </c>
      <c r="K558" s="76">
        <v>2161</v>
      </c>
      <c r="L558" s="76">
        <v>7777</v>
      </c>
      <c r="M558" s="76" t="s">
        <v>24</v>
      </c>
      <c r="N558" s="76" t="s">
        <v>31</v>
      </c>
      <c r="O558" s="76" t="s">
        <v>25</v>
      </c>
      <c r="P558" s="76">
        <v>24750</v>
      </c>
      <c r="Q558" s="76">
        <v>10560</v>
      </c>
      <c r="R558" s="76">
        <v>14190</v>
      </c>
      <c r="S558" s="77">
        <f t="shared" si="26"/>
        <v>14.19</v>
      </c>
      <c r="T558" s="76">
        <v>1</v>
      </c>
      <c r="U558" s="76">
        <v>1</v>
      </c>
      <c r="V558" s="76"/>
      <c r="W558" s="76"/>
      <c r="X558" s="76"/>
      <c r="Y558" s="76"/>
      <c r="Z558" s="78" t="s">
        <v>27</v>
      </c>
      <c r="AA558" s="78" t="s">
        <v>27</v>
      </c>
    </row>
    <row r="559" spans="1:27" x14ac:dyDescent="0.25">
      <c r="A559" s="2">
        <v>558</v>
      </c>
      <c r="B559" s="2">
        <f t="shared" si="24"/>
        <v>5</v>
      </c>
      <c r="C559" s="2">
        <f t="shared" si="25"/>
        <v>18</v>
      </c>
      <c r="D559" s="76" t="s">
        <v>1236</v>
      </c>
      <c r="E559" s="76" t="s">
        <v>1237</v>
      </c>
      <c r="F559" s="76">
        <v>415</v>
      </c>
      <c r="G559" s="76">
        <v>505</v>
      </c>
      <c r="H559" s="76" t="s">
        <v>42</v>
      </c>
      <c r="I559" s="76" t="s">
        <v>42</v>
      </c>
      <c r="J559" s="76" t="s">
        <v>23</v>
      </c>
      <c r="K559" s="76">
        <v>2161</v>
      </c>
      <c r="L559" s="76">
        <v>7777</v>
      </c>
      <c r="M559" s="76" t="s">
        <v>24</v>
      </c>
      <c r="N559" s="76" t="s">
        <v>31</v>
      </c>
      <c r="O559" s="76" t="s">
        <v>25</v>
      </c>
      <c r="P559" s="76">
        <v>17110</v>
      </c>
      <c r="Q559" s="76">
        <v>12100</v>
      </c>
      <c r="R559" s="76">
        <v>5010</v>
      </c>
      <c r="S559" s="77">
        <f t="shared" si="26"/>
        <v>5.01</v>
      </c>
      <c r="T559" s="76">
        <v>1</v>
      </c>
      <c r="U559" s="76">
        <v>1</v>
      </c>
      <c r="V559" s="76"/>
      <c r="W559" s="76"/>
      <c r="X559" s="76"/>
      <c r="Y559" s="76"/>
      <c r="Z559" s="78" t="s">
        <v>27</v>
      </c>
      <c r="AA559" s="78" t="s">
        <v>27</v>
      </c>
    </row>
    <row r="560" spans="1:27" x14ac:dyDescent="0.25">
      <c r="A560" s="2">
        <v>559</v>
      </c>
      <c r="B560" s="2">
        <f t="shared" si="24"/>
        <v>5</v>
      </c>
      <c r="C560" s="2">
        <f t="shared" si="25"/>
        <v>18</v>
      </c>
      <c r="D560" s="76" t="s">
        <v>1238</v>
      </c>
      <c r="E560" s="76" t="s">
        <v>1239</v>
      </c>
      <c r="F560" s="76">
        <v>513</v>
      </c>
      <c r="G560" s="76">
        <v>611</v>
      </c>
      <c r="H560" s="76" t="s">
        <v>38</v>
      </c>
      <c r="I560" s="76" t="s">
        <v>38</v>
      </c>
      <c r="J560" s="76" t="s">
        <v>23</v>
      </c>
      <c r="K560" s="76">
        <v>2161</v>
      </c>
      <c r="L560" s="76">
        <v>7777</v>
      </c>
      <c r="M560" s="76" t="s">
        <v>24</v>
      </c>
      <c r="N560" s="76" t="s">
        <v>31</v>
      </c>
      <c r="O560" s="76" t="s">
        <v>25</v>
      </c>
      <c r="P560" s="76">
        <v>20660</v>
      </c>
      <c r="Q560" s="76">
        <v>12080</v>
      </c>
      <c r="R560" s="76">
        <v>8580</v>
      </c>
      <c r="S560" s="77">
        <f t="shared" si="26"/>
        <v>8.58</v>
      </c>
      <c r="T560" s="76">
        <v>1</v>
      </c>
      <c r="U560" s="76">
        <v>1</v>
      </c>
      <c r="V560" s="76"/>
      <c r="W560" s="76"/>
      <c r="X560" s="76"/>
      <c r="Y560" s="76"/>
      <c r="Z560" s="78" t="s">
        <v>27</v>
      </c>
      <c r="AA560" s="78" t="s">
        <v>27</v>
      </c>
    </row>
    <row r="561" spans="1:27" x14ac:dyDescent="0.25">
      <c r="A561" s="2">
        <v>560</v>
      </c>
      <c r="B561" s="2">
        <f t="shared" si="24"/>
        <v>5</v>
      </c>
      <c r="C561" s="2">
        <f t="shared" si="25"/>
        <v>18</v>
      </c>
      <c r="D561" s="76" t="s">
        <v>1240</v>
      </c>
      <c r="E561" s="76" t="s">
        <v>1241</v>
      </c>
      <c r="F561" s="76">
        <v>549</v>
      </c>
      <c r="G561" s="76">
        <v>651</v>
      </c>
      <c r="H561" s="76" t="s">
        <v>70</v>
      </c>
      <c r="I561" s="76" t="s">
        <v>70</v>
      </c>
      <c r="J561" s="76" t="s">
        <v>23</v>
      </c>
      <c r="K561" s="76">
        <v>2161</v>
      </c>
      <c r="L561" s="76">
        <v>7777</v>
      </c>
      <c r="M561" s="76" t="s">
        <v>24</v>
      </c>
      <c r="N561" s="76" t="s">
        <v>31</v>
      </c>
      <c r="O561" s="76" t="s">
        <v>25</v>
      </c>
      <c r="P561" s="76">
        <v>36910</v>
      </c>
      <c r="Q561" s="76">
        <v>10120</v>
      </c>
      <c r="R561" s="76">
        <v>26790</v>
      </c>
      <c r="S561" s="77">
        <f t="shared" si="26"/>
        <v>26.79</v>
      </c>
      <c r="T561" s="76">
        <v>1</v>
      </c>
      <c r="U561" s="76">
        <v>1</v>
      </c>
      <c r="V561" s="76"/>
      <c r="W561" s="76"/>
      <c r="X561" s="76"/>
      <c r="Y561" s="76"/>
      <c r="Z561" s="78" t="s">
        <v>27</v>
      </c>
      <c r="AA561" s="78" t="s">
        <v>27</v>
      </c>
    </row>
    <row r="562" spans="1:27" x14ac:dyDescent="0.25">
      <c r="A562" s="2">
        <v>561</v>
      </c>
      <c r="B562" s="2">
        <f t="shared" si="24"/>
        <v>5</v>
      </c>
      <c r="C562" s="2">
        <f t="shared" si="25"/>
        <v>18</v>
      </c>
      <c r="D562" s="76" t="s">
        <v>1242</v>
      </c>
      <c r="E562" s="76" t="s">
        <v>1243</v>
      </c>
      <c r="F562" s="76">
        <v>585</v>
      </c>
      <c r="G562" s="76">
        <v>680</v>
      </c>
      <c r="H562" s="76" t="s">
        <v>35</v>
      </c>
      <c r="I562" s="76" t="s">
        <v>35</v>
      </c>
      <c r="J562" s="76" t="s">
        <v>23</v>
      </c>
      <c r="K562" s="76">
        <v>2161</v>
      </c>
      <c r="L562" s="76">
        <v>7777</v>
      </c>
      <c r="M562" s="76" t="s">
        <v>24</v>
      </c>
      <c r="N562" s="76" t="s">
        <v>31</v>
      </c>
      <c r="O562" s="76" t="s">
        <v>25</v>
      </c>
      <c r="P562" s="76">
        <v>19470</v>
      </c>
      <c r="Q562" s="76">
        <v>13020</v>
      </c>
      <c r="R562" s="76">
        <v>6450</v>
      </c>
      <c r="S562" s="77">
        <f t="shared" si="26"/>
        <v>6.45</v>
      </c>
      <c r="T562" s="76">
        <v>1</v>
      </c>
      <c r="U562" s="76">
        <v>1</v>
      </c>
      <c r="V562" s="76"/>
      <c r="W562" s="76"/>
      <c r="X562" s="76"/>
      <c r="Y562" s="76"/>
      <c r="Z562" s="78" t="s">
        <v>27</v>
      </c>
      <c r="AA562" s="78" t="s">
        <v>27</v>
      </c>
    </row>
    <row r="563" spans="1:27" x14ac:dyDescent="0.25">
      <c r="A563" s="2">
        <v>562</v>
      </c>
      <c r="B563" s="2">
        <f t="shared" si="24"/>
        <v>5</v>
      </c>
      <c r="C563" s="2">
        <f t="shared" si="25"/>
        <v>18</v>
      </c>
      <c r="D563" s="76" t="s">
        <v>1244</v>
      </c>
      <c r="E563" s="76" t="s">
        <v>1245</v>
      </c>
      <c r="F563" s="76">
        <v>590</v>
      </c>
      <c r="G563" s="76">
        <v>685</v>
      </c>
      <c r="H563" s="76" t="s">
        <v>49</v>
      </c>
      <c r="I563" s="76" t="s">
        <v>49</v>
      </c>
      <c r="J563" s="76" t="s">
        <v>23</v>
      </c>
      <c r="K563" s="76">
        <v>2161</v>
      </c>
      <c r="L563" s="76">
        <v>7777</v>
      </c>
      <c r="M563" s="76" t="s">
        <v>24</v>
      </c>
      <c r="N563" s="76" t="s">
        <v>31</v>
      </c>
      <c r="O563" s="76" t="s">
        <v>43</v>
      </c>
      <c r="P563" s="76">
        <v>23400</v>
      </c>
      <c r="Q563" s="76">
        <v>12010</v>
      </c>
      <c r="R563" s="76">
        <v>11390</v>
      </c>
      <c r="S563" s="77">
        <f t="shared" si="26"/>
        <v>11.39</v>
      </c>
      <c r="T563" s="76">
        <v>1</v>
      </c>
      <c r="U563" s="76">
        <v>1</v>
      </c>
      <c r="V563" s="76"/>
      <c r="W563" s="76"/>
      <c r="X563" s="76"/>
      <c r="Y563" s="76"/>
      <c r="Z563" s="78" t="s">
        <v>27</v>
      </c>
      <c r="AA563" s="78" t="s">
        <v>27</v>
      </c>
    </row>
    <row r="564" spans="1:27" x14ac:dyDescent="0.25">
      <c r="A564" s="2">
        <v>563</v>
      </c>
      <c r="B564" s="2">
        <f t="shared" si="24"/>
        <v>5</v>
      </c>
      <c r="C564" s="2">
        <f t="shared" si="25"/>
        <v>18</v>
      </c>
      <c r="D564" s="76" t="s">
        <v>1246</v>
      </c>
      <c r="E564" s="76" t="s">
        <v>1247</v>
      </c>
      <c r="F564" s="76">
        <v>599</v>
      </c>
      <c r="G564" s="76">
        <v>698</v>
      </c>
      <c r="H564" s="76" t="s">
        <v>42</v>
      </c>
      <c r="I564" s="76" t="s">
        <v>42</v>
      </c>
      <c r="J564" s="76" t="s">
        <v>23</v>
      </c>
      <c r="K564" s="76">
        <v>2161</v>
      </c>
      <c r="L564" s="76">
        <v>7777</v>
      </c>
      <c r="M564" s="76" t="s">
        <v>24</v>
      </c>
      <c r="N564" s="76" t="s">
        <v>31</v>
      </c>
      <c r="O564" s="76" t="s">
        <v>25</v>
      </c>
      <c r="P564" s="76">
        <v>29780</v>
      </c>
      <c r="Q564" s="76">
        <v>12080</v>
      </c>
      <c r="R564" s="76">
        <v>17700</v>
      </c>
      <c r="S564" s="77">
        <f t="shared" si="26"/>
        <v>17.7</v>
      </c>
      <c r="T564" s="76">
        <v>1</v>
      </c>
      <c r="U564" s="76">
        <v>1</v>
      </c>
      <c r="V564" s="76"/>
      <c r="W564" s="76"/>
      <c r="X564" s="76"/>
      <c r="Y564" s="76"/>
      <c r="Z564" s="78" t="s">
        <v>27</v>
      </c>
      <c r="AA564" s="78" t="s">
        <v>27</v>
      </c>
    </row>
    <row r="565" spans="1:27" x14ac:dyDescent="0.25">
      <c r="A565" s="2">
        <v>564</v>
      </c>
      <c r="B565" s="2">
        <f t="shared" si="24"/>
        <v>5</v>
      </c>
      <c r="C565" s="2">
        <f t="shared" si="25"/>
        <v>18</v>
      </c>
      <c r="D565" s="76" t="s">
        <v>1248</v>
      </c>
      <c r="E565" s="76" t="s">
        <v>1249</v>
      </c>
      <c r="F565" s="76">
        <v>625</v>
      </c>
      <c r="G565" s="76">
        <v>728</v>
      </c>
      <c r="H565" s="76" t="s">
        <v>62</v>
      </c>
      <c r="I565" s="76" t="s">
        <v>62</v>
      </c>
      <c r="J565" s="76" t="s">
        <v>23</v>
      </c>
      <c r="K565" s="76">
        <v>2361</v>
      </c>
      <c r="L565" s="76">
        <v>7777</v>
      </c>
      <c r="M565" s="76" t="s">
        <v>24</v>
      </c>
      <c r="N565" s="76" t="s">
        <v>31</v>
      </c>
      <c r="O565" s="76" t="s">
        <v>25</v>
      </c>
      <c r="P565" s="76">
        <v>29230</v>
      </c>
      <c r="Q565" s="76">
        <v>11800</v>
      </c>
      <c r="R565" s="76">
        <v>17430</v>
      </c>
      <c r="S565" s="77">
        <f t="shared" si="26"/>
        <v>17.43</v>
      </c>
      <c r="T565" s="76">
        <v>1</v>
      </c>
      <c r="U565" s="76">
        <v>1</v>
      </c>
      <c r="V565" s="76"/>
      <c r="W565" s="76"/>
      <c r="X565" s="76"/>
      <c r="Y565" s="76"/>
      <c r="Z565" s="78" t="s">
        <v>27</v>
      </c>
      <c r="AA565" s="78" t="s">
        <v>27</v>
      </c>
    </row>
    <row r="566" spans="1:27" x14ac:dyDescent="0.25">
      <c r="A566" s="2">
        <v>565</v>
      </c>
      <c r="B566" s="2">
        <f t="shared" si="24"/>
        <v>5</v>
      </c>
      <c r="C566" s="2">
        <f t="shared" si="25"/>
        <v>18</v>
      </c>
      <c r="D566" s="76" t="s">
        <v>1250</v>
      </c>
      <c r="E566" s="76" t="s">
        <v>1251</v>
      </c>
      <c r="F566" s="76">
        <v>637</v>
      </c>
      <c r="G566" s="76">
        <v>737</v>
      </c>
      <c r="H566" s="76" t="s">
        <v>30</v>
      </c>
      <c r="I566" s="76" t="s">
        <v>30</v>
      </c>
      <c r="J566" s="76" t="s">
        <v>23</v>
      </c>
      <c r="K566" s="76">
        <v>2161</v>
      </c>
      <c r="L566" s="76">
        <v>7777</v>
      </c>
      <c r="M566" s="76" t="s">
        <v>24</v>
      </c>
      <c r="N566" s="76" t="s">
        <v>31</v>
      </c>
      <c r="O566" s="76" t="s">
        <v>25</v>
      </c>
      <c r="P566" s="76">
        <v>14090</v>
      </c>
      <c r="Q566" s="76">
        <v>11950</v>
      </c>
      <c r="R566" s="76">
        <v>2140</v>
      </c>
      <c r="S566" s="77">
        <f t="shared" si="26"/>
        <v>2.14</v>
      </c>
      <c r="T566" s="76">
        <v>1</v>
      </c>
      <c r="U566" s="76">
        <v>1</v>
      </c>
      <c r="V566" s="76"/>
      <c r="W566" s="76"/>
      <c r="X566" s="76"/>
      <c r="Y566" s="76"/>
      <c r="Z566" s="78" t="s">
        <v>27</v>
      </c>
      <c r="AA566" s="78" t="s">
        <v>27</v>
      </c>
    </row>
    <row r="567" spans="1:27" x14ac:dyDescent="0.25">
      <c r="A567" s="2">
        <v>566</v>
      </c>
      <c r="B567" s="2">
        <f t="shared" si="24"/>
        <v>5</v>
      </c>
      <c r="C567" s="2">
        <f t="shared" si="25"/>
        <v>18</v>
      </c>
      <c r="D567" s="76" t="s">
        <v>1252</v>
      </c>
      <c r="E567" s="76" t="s">
        <v>1253</v>
      </c>
      <c r="F567" s="76">
        <v>654</v>
      </c>
      <c r="G567" s="76">
        <v>773</v>
      </c>
      <c r="H567" s="76" t="s">
        <v>53</v>
      </c>
      <c r="I567" s="76" t="s">
        <v>53</v>
      </c>
      <c r="J567" s="76" t="s">
        <v>23</v>
      </c>
      <c r="K567" s="76">
        <v>2361</v>
      </c>
      <c r="L567" s="76">
        <v>7777</v>
      </c>
      <c r="M567" s="76" t="s">
        <v>24</v>
      </c>
      <c r="N567" s="76" t="s">
        <v>31</v>
      </c>
      <c r="O567" s="76" t="s">
        <v>25</v>
      </c>
      <c r="P567" s="76">
        <v>14980</v>
      </c>
      <c r="Q567" s="76">
        <v>12090</v>
      </c>
      <c r="R567" s="76">
        <v>2890</v>
      </c>
      <c r="S567" s="77">
        <f t="shared" si="26"/>
        <v>2.89</v>
      </c>
      <c r="T567" s="76">
        <v>1</v>
      </c>
      <c r="U567" s="76">
        <v>1</v>
      </c>
      <c r="V567" s="76"/>
      <c r="W567" s="76"/>
      <c r="X567" s="76"/>
      <c r="Y567" s="76"/>
      <c r="Z567" s="78" t="s">
        <v>27</v>
      </c>
      <c r="AA567" s="78" t="s">
        <v>27</v>
      </c>
    </row>
    <row r="568" spans="1:27" x14ac:dyDescent="0.25">
      <c r="A568" s="2">
        <v>567</v>
      </c>
      <c r="B568" s="2">
        <f t="shared" si="24"/>
        <v>5</v>
      </c>
      <c r="C568" s="2">
        <f t="shared" si="25"/>
        <v>18</v>
      </c>
      <c r="D568" s="76" t="s">
        <v>1254</v>
      </c>
      <c r="E568" s="76" t="s">
        <v>1255</v>
      </c>
      <c r="F568" s="76">
        <v>662</v>
      </c>
      <c r="G568" s="76">
        <v>753</v>
      </c>
      <c r="H568" s="76" t="s">
        <v>46</v>
      </c>
      <c r="I568" s="76" t="s">
        <v>46</v>
      </c>
      <c r="J568" s="76" t="s">
        <v>23</v>
      </c>
      <c r="K568" s="76">
        <v>2361</v>
      </c>
      <c r="L568" s="76">
        <v>7777</v>
      </c>
      <c r="M568" s="76" t="s">
        <v>24</v>
      </c>
      <c r="N568" s="76" t="s">
        <v>31</v>
      </c>
      <c r="O568" s="76" t="s">
        <v>43</v>
      </c>
      <c r="P568" s="76">
        <v>22490</v>
      </c>
      <c r="Q568" s="76">
        <v>12380</v>
      </c>
      <c r="R568" s="76">
        <v>10110</v>
      </c>
      <c r="S568" s="77">
        <f t="shared" si="26"/>
        <v>10.11</v>
      </c>
      <c r="T568" s="76">
        <v>1</v>
      </c>
      <c r="U568" s="76">
        <v>1</v>
      </c>
      <c r="V568" s="76"/>
      <c r="W568" s="76"/>
      <c r="X568" s="76"/>
      <c r="Y568" s="76"/>
      <c r="Z568" s="78" t="s">
        <v>27</v>
      </c>
      <c r="AA568" s="78" t="s">
        <v>27</v>
      </c>
    </row>
    <row r="569" spans="1:27" x14ac:dyDescent="0.25">
      <c r="A569" s="2">
        <v>568</v>
      </c>
      <c r="B569" s="2">
        <f t="shared" si="24"/>
        <v>5</v>
      </c>
      <c r="C569" s="2">
        <f t="shared" si="25"/>
        <v>18</v>
      </c>
      <c r="D569" s="76" t="s">
        <v>1256</v>
      </c>
      <c r="E569" s="76" t="s">
        <v>1257</v>
      </c>
      <c r="F569" s="76">
        <v>666</v>
      </c>
      <c r="G569" s="76">
        <v>767</v>
      </c>
      <c r="H569" s="76" t="s">
        <v>70</v>
      </c>
      <c r="I569" s="76" t="s">
        <v>70</v>
      </c>
      <c r="J569" s="76" t="s">
        <v>23</v>
      </c>
      <c r="K569" s="76">
        <v>2361</v>
      </c>
      <c r="L569" s="76">
        <v>7777</v>
      </c>
      <c r="M569" s="76" t="s">
        <v>24</v>
      </c>
      <c r="N569" s="76" t="s">
        <v>31</v>
      </c>
      <c r="O569" s="76" t="s">
        <v>25</v>
      </c>
      <c r="P569" s="76">
        <v>19570</v>
      </c>
      <c r="Q569" s="76">
        <v>9980</v>
      </c>
      <c r="R569" s="76">
        <v>9590</v>
      </c>
      <c r="S569" s="77">
        <f t="shared" si="26"/>
        <v>9.59</v>
      </c>
      <c r="T569" s="76">
        <v>1</v>
      </c>
      <c r="U569" s="76">
        <v>1</v>
      </c>
      <c r="V569" s="76">
        <v>25</v>
      </c>
      <c r="W569" s="76"/>
      <c r="X569" s="76"/>
      <c r="Y569" s="76"/>
      <c r="Z569" s="78" t="s">
        <v>27</v>
      </c>
      <c r="AA569" s="78" t="s">
        <v>27</v>
      </c>
    </row>
    <row r="570" spans="1:27" x14ac:dyDescent="0.25">
      <c r="A570" s="2">
        <v>569</v>
      </c>
      <c r="B570" s="2">
        <f t="shared" si="24"/>
        <v>5</v>
      </c>
      <c r="C570" s="2">
        <f t="shared" si="25"/>
        <v>18</v>
      </c>
      <c r="D570" s="76" t="s">
        <v>1258</v>
      </c>
      <c r="E570" s="76" t="s">
        <v>1259</v>
      </c>
      <c r="F570" s="76">
        <v>669</v>
      </c>
      <c r="G570" s="76">
        <v>766</v>
      </c>
      <c r="H570" s="76" t="s">
        <v>76</v>
      </c>
      <c r="I570" s="76" t="s">
        <v>76</v>
      </c>
      <c r="J570" s="76" t="s">
        <v>23</v>
      </c>
      <c r="K570" s="76">
        <v>2361</v>
      </c>
      <c r="L570" s="76">
        <v>7777</v>
      </c>
      <c r="M570" s="76" t="s">
        <v>24</v>
      </c>
      <c r="N570" s="76" t="s">
        <v>31</v>
      </c>
      <c r="O570" s="76" t="s">
        <v>25</v>
      </c>
      <c r="P570" s="76">
        <v>25170</v>
      </c>
      <c r="Q570" s="76">
        <v>12290</v>
      </c>
      <c r="R570" s="76">
        <v>12880</v>
      </c>
      <c r="S570" s="77">
        <f t="shared" si="26"/>
        <v>12.88</v>
      </c>
      <c r="T570" s="76">
        <v>1</v>
      </c>
      <c r="U570" s="76">
        <v>1</v>
      </c>
      <c r="V570" s="76">
        <v>25</v>
      </c>
      <c r="W570" s="76"/>
      <c r="X570" s="76"/>
      <c r="Y570" s="76"/>
      <c r="Z570" s="78" t="s">
        <v>27</v>
      </c>
      <c r="AA570" s="78" t="s">
        <v>27</v>
      </c>
    </row>
    <row r="571" spans="1:27" x14ac:dyDescent="0.25">
      <c r="A571" s="2">
        <v>570</v>
      </c>
      <c r="B571" s="2">
        <f t="shared" si="24"/>
        <v>5</v>
      </c>
      <c r="C571" s="2">
        <f t="shared" si="25"/>
        <v>18</v>
      </c>
      <c r="D571" s="76" t="s">
        <v>1260</v>
      </c>
      <c r="E571" s="76" t="s">
        <v>1261</v>
      </c>
      <c r="F571" s="76">
        <v>677</v>
      </c>
      <c r="G571" s="76">
        <v>780</v>
      </c>
      <c r="H571" s="76" t="s">
        <v>110</v>
      </c>
      <c r="I571" s="76" t="s">
        <v>110</v>
      </c>
      <c r="J571" s="76" t="s">
        <v>23</v>
      </c>
      <c r="K571" s="76">
        <v>2361</v>
      </c>
      <c r="L571" s="76">
        <v>7777</v>
      </c>
      <c r="M571" s="76" t="s">
        <v>24</v>
      </c>
      <c r="N571" s="76" t="s">
        <v>31</v>
      </c>
      <c r="O571" s="76" t="s">
        <v>25</v>
      </c>
      <c r="P571" s="76">
        <v>27980</v>
      </c>
      <c r="Q571" s="76">
        <v>10480</v>
      </c>
      <c r="R571" s="76">
        <v>17500</v>
      </c>
      <c r="S571" s="77">
        <f t="shared" si="26"/>
        <v>17.5</v>
      </c>
      <c r="T571" s="76">
        <v>1</v>
      </c>
      <c r="U571" s="76">
        <v>1</v>
      </c>
      <c r="V571" s="76"/>
      <c r="W571" s="76"/>
      <c r="X571" s="76"/>
      <c r="Y571" s="76"/>
      <c r="Z571" s="78" t="s">
        <v>27</v>
      </c>
      <c r="AA571" s="78" t="s">
        <v>27</v>
      </c>
    </row>
    <row r="572" spans="1:27" x14ac:dyDescent="0.25">
      <c r="A572" s="2">
        <v>571</v>
      </c>
      <c r="B572" s="2">
        <f t="shared" si="24"/>
        <v>5</v>
      </c>
      <c r="C572" s="2">
        <f t="shared" si="25"/>
        <v>18</v>
      </c>
      <c r="D572" s="76" t="s">
        <v>1262</v>
      </c>
      <c r="E572" s="76" t="s">
        <v>1263</v>
      </c>
      <c r="F572" s="76">
        <v>688</v>
      </c>
      <c r="G572" s="76">
        <v>20</v>
      </c>
      <c r="H572" s="76" t="s">
        <v>62</v>
      </c>
      <c r="I572" s="76" t="s">
        <v>62</v>
      </c>
      <c r="J572" s="76" t="s">
        <v>23</v>
      </c>
      <c r="K572" s="76">
        <v>2361</v>
      </c>
      <c r="L572" s="76">
        <v>7777</v>
      </c>
      <c r="M572" s="76" t="s">
        <v>24</v>
      </c>
      <c r="N572" s="76" t="s">
        <v>31</v>
      </c>
      <c r="O572" s="76" t="s">
        <v>25</v>
      </c>
      <c r="P572" s="76">
        <v>19010</v>
      </c>
      <c r="Q572" s="76">
        <v>11840</v>
      </c>
      <c r="R572" s="76">
        <v>7170</v>
      </c>
      <c r="S572" s="77">
        <f t="shared" si="26"/>
        <v>7.17</v>
      </c>
      <c r="T572" s="76">
        <v>1</v>
      </c>
      <c r="U572" s="76">
        <v>1</v>
      </c>
      <c r="V572" s="76"/>
      <c r="W572" s="76" t="s">
        <v>1264</v>
      </c>
      <c r="X572" s="76"/>
      <c r="Y572" s="76"/>
      <c r="Z572" s="78" t="s">
        <v>27</v>
      </c>
      <c r="AA572" s="78" t="s">
        <v>27</v>
      </c>
    </row>
    <row r="573" spans="1:27" x14ac:dyDescent="0.25">
      <c r="A573" s="2">
        <v>572</v>
      </c>
      <c r="B573" s="2">
        <f t="shared" si="24"/>
        <v>5</v>
      </c>
      <c r="C573" s="2">
        <f t="shared" si="25"/>
        <v>18</v>
      </c>
      <c r="D573" s="76" t="s">
        <v>1265</v>
      </c>
      <c r="E573" s="76" t="s">
        <v>1266</v>
      </c>
      <c r="F573" s="76">
        <v>689</v>
      </c>
      <c r="G573" s="76">
        <v>788</v>
      </c>
      <c r="H573" s="76" t="s">
        <v>35</v>
      </c>
      <c r="I573" s="76" t="s">
        <v>35</v>
      </c>
      <c r="J573" s="76" t="s">
        <v>23</v>
      </c>
      <c r="K573" s="76">
        <v>2361</v>
      </c>
      <c r="L573" s="76">
        <v>7777</v>
      </c>
      <c r="M573" s="76" t="s">
        <v>24</v>
      </c>
      <c r="N573" s="76" t="s">
        <v>31</v>
      </c>
      <c r="O573" s="76" t="s">
        <v>25</v>
      </c>
      <c r="P573" s="76">
        <v>20520</v>
      </c>
      <c r="Q573" s="76">
        <v>13010</v>
      </c>
      <c r="R573" s="76">
        <v>7510</v>
      </c>
      <c r="S573" s="77">
        <f t="shared" si="26"/>
        <v>7.51</v>
      </c>
      <c r="T573" s="76">
        <v>1</v>
      </c>
      <c r="U573" s="76">
        <v>1</v>
      </c>
      <c r="V573" s="76" t="s">
        <v>840</v>
      </c>
      <c r="W573" s="76"/>
      <c r="X573" s="76"/>
      <c r="Y573" s="76"/>
      <c r="Z573" s="78" t="s">
        <v>27</v>
      </c>
      <c r="AA573" s="78" t="s">
        <v>27</v>
      </c>
    </row>
    <row r="574" spans="1:27" x14ac:dyDescent="0.25">
      <c r="A574" s="2">
        <v>573</v>
      </c>
      <c r="B574" s="2">
        <f t="shared" si="24"/>
        <v>5</v>
      </c>
      <c r="C574" s="2">
        <f t="shared" si="25"/>
        <v>18</v>
      </c>
      <c r="D574" s="76" t="s">
        <v>1267</v>
      </c>
      <c r="E574" s="76" t="s">
        <v>1268</v>
      </c>
      <c r="F574" s="76">
        <v>738</v>
      </c>
      <c r="G574" s="76">
        <v>38</v>
      </c>
      <c r="H574" s="76" t="s">
        <v>42</v>
      </c>
      <c r="I574" s="76" t="s">
        <v>42</v>
      </c>
      <c r="J574" s="76" t="s">
        <v>23</v>
      </c>
      <c r="K574" s="76">
        <v>2361</v>
      </c>
      <c r="L574" s="76">
        <v>7777</v>
      </c>
      <c r="M574" s="76" t="s">
        <v>24</v>
      </c>
      <c r="N574" s="76" t="s">
        <v>31</v>
      </c>
      <c r="O574" s="76" t="s">
        <v>43</v>
      </c>
      <c r="P574" s="76">
        <v>24780</v>
      </c>
      <c r="Q574" s="76">
        <v>12090</v>
      </c>
      <c r="R574" s="76">
        <v>12690</v>
      </c>
      <c r="S574" s="77">
        <f t="shared" si="26"/>
        <v>12.69</v>
      </c>
      <c r="T574" s="76">
        <v>1</v>
      </c>
      <c r="U574" s="76">
        <v>1</v>
      </c>
      <c r="V574" s="76">
        <v>25</v>
      </c>
      <c r="W574" s="76"/>
      <c r="X574" s="76"/>
      <c r="Y574" s="76"/>
      <c r="Z574" s="78" t="s">
        <v>27</v>
      </c>
      <c r="AA574" s="78" t="s">
        <v>27</v>
      </c>
    </row>
    <row r="575" spans="1:27" x14ac:dyDescent="0.25">
      <c r="A575" s="2">
        <v>574</v>
      </c>
      <c r="B575" s="2">
        <f t="shared" si="24"/>
        <v>5</v>
      </c>
      <c r="C575" s="2">
        <f t="shared" si="25"/>
        <v>18</v>
      </c>
      <c r="D575" s="76" t="s">
        <v>1269</v>
      </c>
      <c r="E575" s="76" t="s">
        <v>1270</v>
      </c>
      <c r="F575" s="76">
        <v>742</v>
      </c>
      <c r="G575" s="76">
        <v>15</v>
      </c>
      <c r="H575" s="76" t="s">
        <v>30</v>
      </c>
      <c r="I575" s="76" t="s">
        <v>30</v>
      </c>
      <c r="J575" s="76" t="s">
        <v>23</v>
      </c>
      <c r="K575" s="76">
        <v>2361</v>
      </c>
      <c r="L575" s="76">
        <v>7777</v>
      </c>
      <c r="M575" s="76" t="s">
        <v>24</v>
      </c>
      <c r="N575" s="76" t="s">
        <v>31</v>
      </c>
      <c r="O575" s="76" t="s">
        <v>25</v>
      </c>
      <c r="P575" s="76">
        <v>16880</v>
      </c>
      <c r="Q575" s="76">
        <v>11810</v>
      </c>
      <c r="R575" s="76">
        <v>5070</v>
      </c>
      <c r="S575" s="77">
        <f t="shared" si="26"/>
        <v>5.07</v>
      </c>
      <c r="T575" s="76">
        <v>1</v>
      </c>
      <c r="U575" s="76">
        <v>1</v>
      </c>
      <c r="V575" s="76"/>
      <c r="W575" s="76"/>
      <c r="X575" s="76"/>
      <c r="Y575" s="76"/>
      <c r="Z575" s="78" t="s">
        <v>27</v>
      </c>
      <c r="AA575" s="78" t="s">
        <v>27</v>
      </c>
    </row>
    <row r="576" spans="1:27" x14ac:dyDescent="0.25">
      <c r="A576" s="2">
        <v>575</v>
      </c>
      <c r="B576" s="2">
        <f t="shared" si="24"/>
        <v>5</v>
      </c>
      <c r="C576" s="2">
        <f t="shared" si="25"/>
        <v>19</v>
      </c>
      <c r="D576" s="76" t="s">
        <v>1271</v>
      </c>
      <c r="E576" s="76" t="s">
        <v>1272</v>
      </c>
      <c r="F576" s="76">
        <v>17</v>
      </c>
      <c r="G576" s="76">
        <v>32</v>
      </c>
      <c r="H576" s="76" t="s">
        <v>49</v>
      </c>
      <c r="I576" s="76" t="s">
        <v>49</v>
      </c>
      <c r="J576" s="76" t="s">
        <v>23</v>
      </c>
      <c r="K576" s="76">
        <v>2361</v>
      </c>
      <c r="L576" s="76">
        <v>7777</v>
      </c>
      <c r="M576" s="76" t="s">
        <v>24</v>
      </c>
      <c r="N576" s="76" t="s">
        <v>31</v>
      </c>
      <c r="O576" s="76" t="s">
        <v>43</v>
      </c>
      <c r="P576" s="76">
        <v>19110</v>
      </c>
      <c r="Q576" s="76">
        <v>12010</v>
      </c>
      <c r="R576" s="76">
        <v>7100</v>
      </c>
      <c r="S576" s="77">
        <f t="shared" si="26"/>
        <v>7.1</v>
      </c>
      <c r="T576" s="76">
        <v>1</v>
      </c>
      <c r="U576" s="76">
        <v>1</v>
      </c>
      <c r="V576" s="76"/>
      <c r="W576" s="76"/>
      <c r="X576" s="76"/>
      <c r="Y576" s="76"/>
      <c r="Z576" s="78" t="s">
        <v>27</v>
      </c>
      <c r="AA576" s="78" t="s">
        <v>27</v>
      </c>
    </row>
    <row r="577" spans="1:27" x14ac:dyDescent="0.25">
      <c r="A577" s="2">
        <v>576</v>
      </c>
      <c r="B577" s="2">
        <f t="shared" si="24"/>
        <v>5</v>
      </c>
      <c r="C577" s="2">
        <f t="shared" si="25"/>
        <v>19</v>
      </c>
      <c r="D577" s="76" t="s">
        <v>1273</v>
      </c>
      <c r="E577" s="76" t="s">
        <v>1274</v>
      </c>
      <c r="F577" s="76">
        <v>43</v>
      </c>
      <c r="G577" s="76">
        <v>85</v>
      </c>
      <c r="H577" s="76" t="s">
        <v>53</v>
      </c>
      <c r="I577" s="76" t="s">
        <v>53</v>
      </c>
      <c r="J577" s="76" t="s">
        <v>23</v>
      </c>
      <c r="K577" s="76">
        <v>2361</v>
      </c>
      <c r="L577" s="76">
        <v>7777</v>
      </c>
      <c r="M577" s="76" t="s">
        <v>24</v>
      </c>
      <c r="N577" s="76" t="s">
        <v>31</v>
      </c>
      <c r="O577" s="76" t="s">
        <v>25</v>
      </c>
      <c r="P577" s="76">
        <v>14540</v>
      </c>
      <c r="Q577" s="76">
        <v>12100</v>
      </c>
      <c r="R577" s="76">
        <v>2440</v>
      </c>
      <c r="S577" s="77">
        <f t="shared" si="26"/>
        <v>2.44</v>
      </c>
      <c r="T577" s="76">
        <v>1</v>
      </c>
      <c r="U577" s="76">
        <v>1</v>
      </c>
      <c r="V577" s="76"/>
      <c r="W577" s="76"/>
      <c r="X577" s="76"/>
      <c r="Y577" s="76"/>
      <c r="Z577" s="78" t="s">
        <v>27</v>
      </c>
      <c r="AA577" s="78" t="s">
        <v>27</v>
      </c>
    </row>
    <row r="578" spans="1:27" x14ac:dyDescent="0.25">
      <c r="A578" s="2">
        <v>577</v>
      </c>
      <c r="B578" s="2">
        <f t="shared" si="24"/>
        <v>5</v>
      </c>
      <c r="C578" s="2">
        <f t="shared" si="25"/>
        <v>19</v>
      </c>
      <c r="D578" s="76" t="s">
        <v>1275</v>
      </c>
      <c r="E578" s="76" t="s">
        <v>1276</v>
      </c>
      <c r="F578" s="76">
        <v>50</v>
      </c>
      <c r="G578" s="76">
        <v>97</v>
      </c>
      <c r="H578" s="76" t="s">
        <v>59</v>
      </c>
      <c r="I578" s="76" t="s">
        <v>87</v>
      </c>
      <c r="J578" s="76" t="s">
        <v>23</v>
      </c>
      <c r="K578" s="76">
        <v>2361</v>
      </c>
      <c r="L578" s="76">
        <v>7777</v>
      </c>
      <c r="M578" s="76" t="s">
        <v>24</v>
      </c>
      <c r="N578" s="76" t="s">
        <v>31</v>
      </c>
      <c r="O578" s="76" t="s">
        <v>25</v>
      </c>
      <c r="P578" s="76">
        <v>15890</v>
      </c>
      <c r="Q578" s="76">
        <v>12160</v>
      </c>
      <c r="R578" s="76">
        <v>3730</v>
      </c>
      <c r="S578" s="77">
        <f t="shared" si="26"/>
        <v>3.73</v>
      </c>
      <c r="T578" s="76">
        <v>1</v>
      </c>
      <c r="U578" s="76">
        <v>1</v>
      </c>
      <c r="V578" s="76">
        <v>25</v>
      </c>
      <c r="W578" s="76"/>
      <c r="X578" s="76"/>
      <c r="Y578" s="76"/>
      <c r="Z578" s="78" t="s">
        <v>27</v>
      </c>
      <c r="AA578" s="78" t="s">
        <v>27</v>
      </c>
    </row>
    <row r="579" spans="1:27" x14ac:dyDescent="0.25">
      <c r="A579" s="2">
        <v>578</v>
      </c>
      <c r="B579" s="2">
        <f t="shared" ref="B579:B642" si="27">MONTH(D579)</f>
        <v>5</v>
      </c>
      <c r="C579" s="2">
        <f t="shared" ref="C579:C642" si="28">DAY(D579)</f>
        <v>19</v>
      </c>
      <c r="D579" s="76" t="s">
        <v>1277</v>
      </c>
      <c r="E579" s="76" t="s">
        <v>1278</v>
      </c>
      <c r="F579" s="76">
        <v>96</v>
      </c>
      <c r="G579" s="76">
        <v>136</v>
      </c>
      <c r="H579" s="76" t="s">
        <v>76</v>
      </c>
      <c r="I579" s="76" t="s">
        <v>76</v>
      </c>
      <c r="J579" s="76" t="s">
        <v>23</v>
      </c>
      <c r="K579" s="76">
        <v>2361</v>
      </c>
      <c r="L579" s="76">
        <v>7777</v>
      </c>
      <c r="M579" s="76" t="s">
        <v>24</v>
      </c>
      <c r="N579" s="76" t="s">
        <v>31</v>
      </c>
      <c r="O579" s="76" t="s">
        <v>25</v>
      </c>
      <c r="P579" s="76">
        <v>16960</v>
      </c>
      <c r="Q579" s="76">
        <v>12320</v>
      </c>
      <c r="R579" s="76">
        <v>4640</v>
      </c>
      <c r="S579" s="77">
        <f t="shared" ref="S579:S642" si="29">R579/1000</f>
        <v>4.6399999999999997</v>
      </c>
      <c r="T579" s="76">
        <v>1</v>
      </c>
      <c r="U579" s="76">
        <v>1</v>
      </c>
      <c r="V579" s="76">
        <v>25</v>
      </c>
      <c r="W579" s="76"/>
      <c r="X579" s="76"/>
      <c r="Y579" s="76" t="s">
        <v>140</v>
      </c>
      <c r="Z579" s="78" t="s">
        <v>27</v>
      </c>
      <c r="AA579" s="78" t="s">
        <v>27</v>
      </c>
    </row>
    <row r="580" spans="1:27" x14ac:dyDescent="0.25">
      <c r="A580" s="2">
        <v>579</v>
      </c>
      <c r="B580" s="2">
        <f t="shared" si="27"/>
        <v>5</v>
      </c>
      <c r="C580" s="2">
        <f t="shared" si="28"/>
        <v>19</v>
      </c>
      <c r="D580" s="76" t="s">
        <v>1279</v>
      </c>
      <c r="E580" s="76" t="s">
        <v>1280</v>
      </c>
      <c r="F580" s="76">
        <v>125</v>
      </c>
      <c r="G580" s="76">
        <v>168</v>
      </c>
      <c r="H580" s="76" t="s">
        <v>38</v>
      </c>
      <c r="I580" s="76" t="s">
        <v>38</v>
      </c>
      <c r="J580" s="76" t="s">
        <v>23</v>
      </c>
      <c r="K580" s="76">
        <v>2361</v>
      </c>
      <c r="L580" s="76">
        <v>7777</v>
      </c>
      <c r="M580" s="76" t="s">
        <v>24</v>
      </c>
      <c r="N580" s="76" t="s">
        <v>31</v>
      </c>
      <c r="O580" s="76" t="s">
        <v>25</v>
      </c>
      <c r="P580" s="76">
        <v>19100</v>
      </c>
      <c r="Q580" s="76">
        <v>12060</v>
      </c>
      <c r="R580" s="76">
        <v>7040</v>
      </c>
      <c r="S580" s="77">
        <f t="shared" si="29"/>
        <v>7.04</v>
      </c>
      <c r="T580" s="76">
        <v>1</v>
      </c>
      <c r="U580" s="76">
        <v>1</v>
      </c>
      <c r="V580" s="76"/>
      <c r="W580" s="76"/>
      <c r="X580" s="76"/>
      <c r="Y580" s="76" t="s">
        <v>140</v>
      </c>
      <c r="Z580" s="78" t="s">
        <v>27</v>
      </c>
      <c r="AA580" s="78" t="s">
        <v>27</v>
      </c>
    </row>
    <row r="581" spans="1:27" x14ac:dyDescent="0.25">
      <c r="A581" s="2">
        <v>580</v>
      </c>
      <c r="B581" s="2">
        <f t="shared" si="27"/>
        <v>5</v>
      </c>
      <c r="C581" s="2">
        <f t="shared" si="28"/>
        <v>19</v>
      </c>
      <c r="D581" s="76" t="s">
        <v>1281</v>
      </c>
      <c r="E581" s="76" t="s">
        <v>1282</v>
      </c>
      <c r="F581" s="76">
        <v>146</v>
      </c>
      <c r="G581" s="76">
        <v>190</v>
      </c>
      <c r="H581" s="76" t="s">
        <v>35</v>
      </c>
      <c r="I581" s="76" t="s">
        <v>35</v>
      </c>
      <c r="J581" s="76" t="s">
        <v>23</v>
      </c>
      <c r="K581" s="76">
        <v>2361</v>
      </c>
      <c r="L581" s="76">
        <v>7777</v>
      </c>
      <c r="M581" s="76" t="s">
        <v>24</v>
      </c>
      <c r="N581" s="76" t="s">
        <v>31</v>
      </c>
      <c r="O581" s="76" t="s">
        <v>25</v>
      </c>
      <c r="P581" s="76">
        <v>21450</v>
      </c>
      <c r="Q581" s="76">
        <v>13130</v>
      </c>
      <c r="R581" s="76">
        <v>8320</v>
      </c>
      <c r="S581" s="77">
        <f t="shared" si="29"/>
        <v>8.32</v>
      </c>
      <c r="T581" s="76">
        <v>1</v>
      </c>
      <c r="U581" s="76">
        <v>1</v>
      </c>
      <c r="V581" s="76">
        <v>25</v>
      </c>
      <c r="W581" s="76"/>
      <c r="X581" s="76"/>
      <c r="Y581" s="76" t="s">
        <v>140</v>
      </c>
      <c r="Z581" s="78" t="s">
        <v>27</v>
      </c>
      <c r="AA581" s="78" t="s">
        <v>27</v>
      </c>
    </row>
    <row r="582" spans="1:27" x14ac:dyDescent="0.25">
      <c r="A582" s="2">
        <v>581</v>
      </c>
      <c r="B582" s="2">
        <f t="shared" si="27"/>
        <v>5</v>
      </c>
      <c r="C582" s="2">
        <f t="shared" si="28"/>
        <v>19</v>
      </c>
      <c r="D582" s="76" t="s">
        <v>1283</v>
      </c>
      <c r="E582" s="76" t="s">
        <v>1284</v>
      </c>
      <c r="F582" s="76">
        <v>149</v>
      </c>
      <c r="G582" s="76">
        <v>187</v>
      </c>
      <c r="H582" s="76" t="s">
        <v>56</v>
      </c>
      <c r="I582" s="76">
        <v>1305</v>
      </c>
      <c r="J582" s="76" t="s">
        <v>23</v>
      </c>
      <c r="K582" s="76">
        <v>2361</v>
      </c>
      <c r="L582" s="76">
        <v>7777</v>
      </c>
      <c r="M582" s="76" t="s">
        <v>24</v>
      </c>
      <c r="N582" s="76" t="s">
        <v>31</v>
      </c>
      <c r="O582" s="76" t="s">
        <v>25</v>
      </c>
      <c r="P582" s="76">
        <v>19820</v>
      </c>
      <c r="Q582" s="76">
        <v>12240</v>
      </c>
      <c r="R582" s="76">
        <v>7580</v>
      </c>
      <c r="S582" s="77">
        <f t="shared" si="29"/>
        <v>7.58</v>
      </c>
      <c r="T582" s="76">
        <v>1</v>
      </c>
      <c r="U582" s="76">
        <v>1</v>
      </c>
      <c r="V582" s="76"/>
      <c r="W582" s="76"/>
      <c r="X582" s="76"/>
      <c r="Y582" s="76"/>
      <c r="Z582" s="78" t="s">
        <v>27</v>
      </c>
      <c r="AA582" s="78" t="s">
        <v>27</v>
      </c>
    </row>
    <row r="583" spans="1:27" x14ac:dyDescent="0.25">
      <c r="A583" s="2">
        <v>582</v>
      </c>
      <c r="B583" s="2">
        <f t="shared" si="27"/>
        <v>5</v>
      </c>
      <c r="C583" s="2">
        <f t="shared" si="28"/>
        <v>19</v>
      </c>
      <c r="D583" s="76" t="s">
        <v>1285</v>
      </c>
      <c r="E583" s="76" t="s">
        <v>1286</v>
      </c>
      <c r="F583" s="76">
        <v>181</v>
      </c>
      <c r="G583" s="76">
        <v>219</v>
      </c>
      <c r="H583" s="76" t="s">
        <v>46</v>
      </c>
      <c r="I583" s="76" t="s">
        <v>46</v>
      </c>
      <c r="J583" s="76" t="s">
        <v>23</v>
      </c>
      <c r="K583" s="76">
        <v>2361</v>
      </c>
      <c r="L583" s="76">
        <v>7777</v>
      </c>
      <c r="M583" s="76" t="s">
        <v>24</v>
      </c>
      <c r="N583" s="76" t="s">
        <v>31</v>
      </c>
      <c r="O583" s="76" t="s">
        <v>25</v>
      </c>
      <c r="P583" s="76">
        <v>15750</v>
      </c>
      <c r="Q583" s="76">
        <v>12420</v>
      </c>
      <c r="R583" s="76">
        <v>3330</v>
      </c>
      <c r="S583" s="77">
        <f t="shared" si="29"/>
        <v>3.33</v>
      </c>
      <c r="T583" s="76">
        <v>1</v>
      </c>
      <c r="U583" s="76">
        <v>1</v>
      </c>
      <c r="V583" s="76"/>
      <c r="W583" s="76"/>
      <c r="X583" s="76"/>
      <c r="Y583" s="76" t="s">
        <v>140</v>
      </c>
      <c r="Z583" s="78" t="s">
        <v>27</v>
      </c>
      <c r="AA583" s="78" t="s">
        <v>27</v>
      </c>
    </row>
    <row r="584" spans="1:27" x14ac:dyDescent="0.25">
      <c r="A584" s="2">
        <v>583</v>
      </c>
      <c r="B584" s="2">
        <f t="shared" si="27"/>
        <v>5</v>
      </c>
      <c r="C584" s="2">
        <f t="shared" si="28"/>
        <v>19</v>
      </c>
      <c r="D584" s="76" t="s">
        <v>1287</v>
      </c>
      <c r="E584" s="76" t="s">
        <v>1288</v>
      </c>
      <c r="F584" s="76">
        <v>188</v>
      </c>
      <c r="G584" s="76">
        <v>224</v>
      </c>
      <c r="H584" s="76" t="s">
        <v>65</v>
      </c>
      <c r="I584" s="76">
        <v>1304</v>
      </c>
      <c r="J584" s="76" t="s">
        <v>23</v>
      </c>
      <c r="K584" s="76">
        <v>2361</v>
      </c>
      <c r="L584" s="76">
        <v>7777</v>
      </c>
      <c r="M584" s="76" t="s">
        <v>24</v>
      </c>
      <c r="N584" s="76" t="s">
        <v>31</v>
      </c>
      <c r="O584" s="76" t="s">
        <v>25</v>
      </c>
      <c r="P584" s="76">
        <v>16410</v>
      </c>
      <c r="Q584" s="76">
        <v>12160</v>
      </c>
      <c r="R584" s="76">
        <v>4250</v>
      </c>
      <c r="S584" s="77">
        <f t="shared" si="29"/>
        <v>4.25</v>
      </c>
      <c r="T584" s="76">
        <v>1</v>
      </c>
      <c r="U584" s="76">
        <v>1</v>
      </c>
      <c r="V584" s="76"/>
      <c r="W584" s="76" t="s">
        <v>83</v>
      </c>
      <c r="X584" s="76"/>
      <c r="Y584" s="76" t="s">
        <v>93</v>
      </c>
      <c r="Z584" s="78" t="s">
        <v>27</v>
      </c>
      <c r="AA584" s="78" t="s">
        <v>27</v>
      </c>
    </row>
    <row r="585" spans="1:27" x14ac:dyDescent="0.25">
      <c r="A585" s="2">
        <v>584</v>
      </c>
      <c r="B585" s="2">
        <f t="shared" si="27"/>
        <v>5</v>
      </c>
      <c r="C585" s="2">
        <f t="shared" si="28"/>
        <v>19</v>
      </c>
      <c r="D585" s="76" t="s">
        <v>1289</v>
      </c>
      <c r="E585" s="76" t="s">
        <v>1290</v>
      </c>
      <c r="F585" s="76">
        <v>192</v>
      </c>
      <c r="G585" s="76">
        <v>240</v>
      </c>
      <c r="H585" s="76" t="s">
        <v>42</v>
      </c>
      <c r="I585" s="76" t="s">
        <v>42</v>
      </c>
      <c r="J585" s="76" t="s">
        <v>23</v>
      </c>
      <c r="K585" s="76">
        <v>2361</v>
      </c>
      <c r="L585" s="76">
        <v>7777</v>
      </c>
      <c r="M585" s="76" t="s">
        <v>24</v>
      </c>
      <c r="N585" s="76" t="s">
        <v>31</v>
      </c>
      <c r="O585" s="76" t="s">
        <v>25</v>
      </c>
      <c r="P585" s="76">
        <v>19890</v>
      </c>
      <c r="Q585" s="76">
        <v>12130</v>
      </c>
      <c r="R585" s="76">
        <v>7760</v>
      </c>
      <c r="S585" s="77">
        <f t="shared" si="29"/>
        <v>7.76</v>
      </c>
      <c r="T585" s="76">
        <v>1</v>
      </c>
      <c r="U585" s="76">
        <v>1</v>
      </c>
      <c r="V585" s="76">
        <v>25</v>
      </c>
      <c r="W585" s="76"/>
      <c r="X585" s="76"/>
      <c r="Y585" s="76" t="s">
        <v>140</v>
      </c>
      <c r="Z585" s="78" t="s">
        <v>27</v>
      </c>
      <c r="AA585" s="78" t="s">
        <v>27</v>
      </c>
    </row>
    <row r="586" spans="1:27" x14ac:dyDescent="0.25">
      <c r="A586" s="2">
        <v>585</v>
      </c>
      <c r="B586" s="2">
        <f t="shared" si="27"/>
        <v>5</v>
      </c>
      <c r="C586" s="2">
        <f t="shared" si="28"/>
        <v>19</v>
      </c>
      <c r="D586" s="76" t="s">
        <v>1291</v>
      </c>
      <c r="E586" s="76" t="s">
        <v>1292</v>
      </c>
      <c r="F586" s="76">
        <v>206</v>
      </c>
      <c r="G586" s="76">
        <v>246</v>
      </c>
      <c r="H586" s="76" t="s">
        <v>62</v>
      </c>
      <c r="I586" s="76" t="s">
        <v>62</v>
      </c>
      <c r="J586" s="76" t="s">
        <v>23</v>
      </c>
      <c r="K586" s="76">
        <v>2361</v>
      </c>
      <c r="L586" s="76">
        <v>7777</v>
      </c>
      <c r="M586" s="76" t="s">
        <v>24</v>
      </c>
      <c r="N586" s="76" t="s">
        <v>31</v>
      </c>
      <c r="O586" s="76" t="s">
        <v>25</v>
      </c>
      <c r="P586" s="76">
        <v>18110</v>
      </c>
      <c r="Q586" s="76">
        <v>11900</v>
      </c>
      <c r="R586" s="76">
        <v>6210</v>
      </c>
      <c r="S586" s="77">
        <f t="shared" si="29"/>
        <v>6.21</v>
      </c>
      <c r="T586" s="76">
        <v>1</v>
      </c>
      <c r="U586" s="76">
        <v>1</v>
      </c>
      <c r="V586" s="76"/>
      <c r="W586" s="76"/>
      <c r="X586" s="76"/>
      <c r="Y586" s="76" t="s">
        <v>140</v>
      </c>
      <c r="Z586" s="78" t="s">
        <v>27</v>
      </c>
      <c r="AA586" s="78" t="s">
        <v>27</v>
      </c>
    </row>
    <row r="587" spans="1:27" x14ac:dyDescent="0.25">
      <c r="A587" s="2">
        <v>586</v>
      </c>
      <c r="B587" s="2">
        <f t="shared" si="27"/>
        <v>5</v>
      </c>
      <c r="C587" s="2">
        <f t="shared" si="28"/>
        <v>19</v>
      </c>
      <c r="D587" s="76" t="s">
        <v>1293</v>
      </c>
      <c r="E587" s="76" t="s">
        <v>1294</v>
      </c>
      <c r="F587" s="76">
        <v>9</v>
      </c>
      <c r="G587" s="76">
        <v>295</v>
      </c>
      <c r="H587" s="76" t="s">
        <v>59</v>
      </c>
      <c r="I587" s="76" t="s">
        <v>87</v>
      </c>
      <c r="J587" s="76" t="s">
        <v>23</v>
      </c>
      <c r="K587" s="76">
        <v>2161</v>
      </c>
      <c r="L587" s="76">
        <v>7777</v>
      </c>
      <c r="M587" s="76" t="s">
        <v>24</v>
      </c>
      <c r="N587" s="76" t="s">
        <v>31</v>
      </c>
      <c r="O587" s="76" t="s">
        <v>25</v>
      </c>
      <c r="P587" s="76">
        <v>18770</v>
      </c>
      <c r="Q587" s="76">
        <v>12220</v>
      </c>
      <c r="R587" s="76">
        <v>6550</v>
      </c>
      <c r="S587" s="77">
        <f t="shared" si="29"/>
        <v>6.55</v>
      </c>
      <c r="T587" s="76">
        <v>1</v>
      </c>
      <c r="U587" s="76">
        <v>1</v>
      </c>
      <c r="V587" s="76"/>
      <c r="W587" s="76"/>
      <c r="X587" s="76"/>
      <c r="Y587" s="76" t="s">
        <v>140</v>
      </c>
      <c r="Z587" s="78" t="s">
        <v>27</v>
      </c>
      <c r="AA587" s="78" t="s">
        <v>27</v>
      </c>
    </row>
    <row r="588" spans="1:27" x14ac:dyDescent="0.25">
      <c r="A588" s="2">
        <v>587</v>
      </c>
      <c r="B588" s="2">
        <f t="shared" si="27"/>
        <v>5</v>
      </c>
      <c r="C588" s="2">
        <f t="shared" si="28"/>
        <v>19</v>
      </c>
      <c r="D588" s="76" t="s">
        <v>1295</v>
      </c>
      <c r="E588" s="76" t="s">
        <v>1296</v>
      </c>
      <c r="F588" s="76">
        <v>14</v>
      </c>
      <c r="G588" s="76">
        <v>291</v>
      </c>
      <c r="H588" s="76" t="s">
        <v>70</v>
      </c>
      <c r="I588" s="76" t="s">
        <v>70</v>
      </c>
      <c r="J588" s="76" t="s">
        <v>23</v>
      </c>
      <c r="K588" s="76">
        <v>2361</v>
      </c>
      <c r="L588" s="76">
        <v>7777</v>
      </c>
      <c r="M588" s="76" t="s">
        <v>24</v>
      </c>
      <c r="N588" s="76" t="s">
        <v>31</v>
      </c>
      <c r="O588" s="76" t="s">
        <v>25</v>
      </c>
      <c r="P588" s="76">
        <v>25390</v>
      </c>
      <c r="Q588" s="76">
        <v>10020</v>
      </c>
      <c r="R588" s="76">
        <v>15370</v>
      </c>
      <c r="S588" s="77">
        <f t="shared" si="29"/>
        <v>15.37</v>
      </c>
      <c r="T588" s="76">
        <v>1</v>
      </c>
      <c r="U588" s="76">
        <v>1</v>
      </c>
      <c r="V588" s="76"/>
      <c r="W588" s="76"/>
      <c r="X588" s="76"/>
      <c r="Y588" s="76" t="s">
        <v>140</v>
      </c>
      <c r="Z588" s="78" t="s">
        <v>27</v>
      </c>
      <c r="AA588" s="78" t="s">
        <v>27</v>
      </c>
    </row>
    <row r="589" spans="1:27" x14ac:dyDescent="0.25">
      <c r="A589" s="2">
        <v>588</v>
      </c>
      <c r="B589" s="2">
        <f t="shared" si="27"/>
        <v>5</v>
      </c>
      <c r="C589" s="2">
        <f t="shared" si="28"/>
        <v>19</v>
      </c>
      <c r="D589" s="76" t="s">
        <v>1297</v>
      </c>
      <c r="E589" s="76" t="s">
        <v>1298</v>
      </c>
      <c r="F589" s="76">
        <v>15</v>
      </c>
      <c r="G589" s="76">
        <v>286</v>
      </c>
      <c r="H589" s="76" t="s">
        <v>30</v>
      </c>
      <c r="I589" s="76" t="s">
        <v>30</v>
      </c>
      <c r="J589" s="76" t="s">
        <v>23</v>
      </c>
      <c r="K589" s="76">
        <v>2361</v>
      </c>
      <c r="L589" s="76">
        <v>7777</v>
      </c>
      <c r="M589" s="76" t="s">
        <v>24</v>
      </c>
      <c r="N589" s="76" t="s">
        <v>31</v>
      </c>
      <c r="O589" s="76" t="s">
        <v>25</v>
      </c>
      <c r="P589" s="76">
        <v>22750</v>
      </c>
      <c r="Q589" s="76">
        <v>11880</v>
      </c>
      <c r="R589" s="76">
        <v>10870</v>
      </c>
      <c r="S589" s="77">
        <f t="shared" si="29"/>
        <v>10.87</v>
      </c>
      <c r="T589" s="76">
        <v>1</v>
      </c>
      <c r="U589" s="76">
        <v>1</v>
      </c>
      <c r="V589" s="76"/>
      <c r="W589" s="76"/>
      <c r="X589" s="76"/>
      <c r="Y589" s="76" t="s">
        <v>140</v>
      </c>
      <c r="Z589" s="78" t="s">
        <v>27</v>
      </c>
      <c r="AA589" s="78" t="s">
        <v>27</v>
      </c>
    </row>
    <row r="590" spans="1:27" x14ac:dyDescent="0.25">
      <c r="A590" s="2">
        <v>589</v>
      </c>
      <c r="B590" s="2">
        <f t="shared" si="27"/>
        <v>5</v>
      </c>
      <c r="C590" s="2">
        <f t="shared" si="28"/>
        <v>19</v>
      </c>
      <c r="D590" s="76" t="s">
        <v>1299</v>
      </c>
      <c r="E590" s="76" t="s">
        <v>1300</v>
      </c>
      <c r="F590" s="76">
        <v>24</v>
      </c>
      <c r="G590" s="76">
        <v>296</v>
      </c>
      <c r="H590" s="76" t="s">
        <v>110</v>
      </c>
      <c r="I590" s="76" t="s">
        <v>110</v>
      </c>
      <c r="J590" s="76" t="s">
        <v>23</v>
      </c>
      <c r="K590" s="76">
        <v>2361</v>
      </c>
      <c r="L590" s="76">
        <v>7777</v>
      </c>
      <c r="M590" s="76" t="s">
        <v>24</v>
      </c>
      <c r="N590" s="76" t="s">
        <v>31</v>
      </c>
      <c r="O590" s="76" t="s">
        <v>25</v>
      </c>
      <c r="P590" s="76">
        <v>17470</v>
      </c>
      <c r="Q590" s="76">
        <v>10520</v>
      </c>
      <c r="R590" s="76">
        <v>6950</v>
      </c>
      <c r="S590" s="77">
        <f t="shared" si="29"/>
        <v>6.95</v>
      </c>
      <c r="T590" s="76">
        <v>1</v>
      </c>
      <c r="U590" s="76">
        <v>1</v>
      </c>
      <c r="V590" s="76"/>
      <c r="W590" s="76"/>
      <c r="X590" s="76"/>
      <c r="Y590" s="76"/>
      <c r="Z590" s="78" t="s">
        <v>27</v>
      </c>
      <c r="AA590" s="78" t="s">
        <v>27</v>
      </c>
    </row>
    <row r="591" spans="1:27" x14ac:dyDescent="0.25">
      <c r="A591" s="2">
        <v>590</v>
      </c>
      <c r="B591" s="2">
        <f t="shared" si="27"/>
        <v>5</v>
      </c>
      <c r="C591" s="2">
        <f t="shared" si="28"/>
        <v>19</v>
      </c>
      <c r="D591" s="76" t="s">
        <v>1301</v>
      </c>
      <c r="E591" s="76" t="s">
        <v>1302</v>
      </c>
      <c r="F591" s="76">
        <v>38</v>
      </c>
      <c r="G591" s="76">
        <v>332</v>
      </c>
      <c r="H591" s="76" t="s">
        <v>42</v>
      </c>
      <c r="I591" s="76" t="s">
        <v>42</v>
      </c>
      <c r="J591" s="76" t="s">
        <v>23</v>
      </c>
      <c r="K591" s="76">
        <v>2161</v>
      </c>
      <c r="L591" s="76">
        <v>7777</v>
      </c>
      <c r="M591" s="76" t="s">
        <v>24</v>
      </c>
      <c r="N591" s="76" t="s">
        <v>31</v>
      </c>
      <c r="O591" s="76" t="s">
        <v>25</v>
      </c>
      <c r="P591" s="76">
        <v>28870</v>
      </c>
      <c r="Q591" s="76">
        <v>12100</v>
      </c>
      <c r="R591" s="76">
        <v>16770</v>
      </c>
      <c r="S591" s="77">
        <f t="shared" si="29"/>
        <v>16.77</v>
      </c>
      <c r="T591" s="76">
        <v>1</v>
      </c>
      <c r="U591" s="76">
        <v>1</v>
      </c>
      <c r="V591" s="76"/>
      <c r="W591" s="76"/>
      <c r="X591" s="76"/>
      <c r="Y591" s="76"/>
      <c r="Z591" s="78" t="s">
        <v>27</v>
      </c>
      <c r="AA591" s="78" t="s">
        <v>27</v>
      </c>
    </row>
    <row r="592" spans="1:27" x14ac:dyDescent="0.25">
      <c r="A592" s="2">
        <v>591</v>
      </c>
      <c r="B592" s="2">
        <f t="shared" si="27"/>
        <v>5</v>
      </c>
      <c r="C592" s="2">
        <f t="shared" si="28"/>
        <v>19</v>
      </c>
      <c r="D592" s="76" t="s">
        <v>1303</v>
      </c>
      <c r="E592" s="76" t="s">
        <v>1304</v>
      </c>
      <c r="F592" s="76">
        <v>43</v>
      </c>
      <c r="G592" s="76">
        <v>335</v>
      </c>
      <c r="H592" s="76" t="s">
        <v>53</v>
      </c>
      <c r="I592" s="76" t="s">
        <v>53</v>
      </c>
      <c r="J592" s="76" t="s">
        <v>23</v>
      </c>
      <c r="K592" s="76">
        <v>2361</v>
      </c>
      <c r="L592" s="76">
        <v>7777</v>
      </c>
      <c r="M592" s="76" t="s">
        <v>24</v>
      </c>
      <c r="N592" s="76" t="s">
        <v>31</v>
      </c>
      <c r="O592" s="76" t="s">
        <v>25</v>
      </c>
      <c r="P592" s="76">
        <v>18600</v>
      </c>
      <c r="Q592" s="76">
        <v>12070</v>
      </c>
      <c r="R592" s="76">
        <v>6530</v>
      </c>
      <c r="S592" s="77">
        <f t="shared" si="29"/>
        <v>6.53</v>
      </c>
      <c r="T592" s="76">
        <v>1</v>
      </c>
      <c r="U592" s="76">
        <v>1</v>
      </c>
      <c r="V592" s="76"/>
      <c r="W592" s="76"/>
      <c r="X592" s="76"/>
      <c r="Y592" s="76"/>
      <c r="Z592" s="78" t="s">
        <v>27</v>
      </c>
      <c r="AA592" s="78" t="s">
        <v>27</v>
      </c>
    </row>
    <row r="593" spans="1:27" x14ac:dyDescent="0.25">
      <c r="A593" s="2">
        <v>592</v>
      </c>
      <c r="B593" s="2">
        <f t="shared" si="27"/>
        <v>5</v>
      </c>
      <c r="C593" s="2">
        <f t="shared" si="28"/>
        <v>19</v>
      </c>
      <c r="D593" s="76" t="s">
        <v>1305</v>
      </c>
      <c r="E593" s="76" t="s">
        <v>1306</v>
      </c>
      <c r="F593" s="76">
        <v>257</v>
      </c>
      <c r="G593" s="76">
        <v>354</v>
      </c>
      <c r="H593" s="76" t="s">
        <v>62</v>
      </c>
      <c r="I593" s="76" t="s">
        <v>62</v>
      </c>
      <c r="J593" s="76" t="s">
        <v>23</v>
      </c>
      <c r="K593" s="76">
        <v>2161</v>
      </c>
      <c r="L593" s="76">
        <v>7777</v>
      </c>
      <c r="M593" s="76" t="s">
        <v>24</v>
      </c>
      <c r="N593" s="76" t="s">
        <v>31</v>
      </c>
      <c r="O593" s="76" t="s">
        <v>25</v>
      </c>
      <c r="P593" s="76">
        <v>34890</v>
      </c>
      <c r="Q593" s="76">
        <v>11970</v>
      </c>
      <c r="R593" s="76">
        <v>22920</v>
      </c>
      <c r="S593" s="77">
        <f t="shared" si="29"/>
        <v>22.92</v>
      </c>
      <c r="T593" s="76">
        <v>1</v>
      </c>
      <c r="U593" s="76">
        <v>1</v>
      </c>
      <c r="V593" s="76"/>
      <c r="W593" s="76"/>
      <c r="X593" s="76"/>
      <c r="Y593" s="76"/>
      <c r="Z593" s="78" t="s">
        <v>27</v>
      </c>
      <c r="AA593" s="78" t="s">
        <v>27</v>
      </c>
    </row>
    <row r="594" spans="1:27" x14ac:dyDescent="0.25">
      <c r="A594" s="2">
        <v>593</v>
      </c>
      <c r="B594" s="2">
        <f t="shared" si="27"/>
        <v>5</v>
      </c>
      <c r="C594" s="2">
        <f t="shared" si="28"/>
        <v>19</v>
      </c>
      <c r="D594" s="76" t="s">
        <v>1307</v>
      </c>
      <c r="E594" s="76" t="s">
        <v>1308</v>
      </c>
      <c r="F594" s="76">
        <v>275</v>
      </c>
      <c r="G594" s="76">
        <v>365</v>
      </c>
      <c r="H594" s="76" t="s">
        <v>38</v>
      </c>
      <c r="I594" s="76" t="s">
        <v>38</v>
      </c>
      <c r="J594" s="76" t="s">
        <v>23</v>
      </c>
      <c r="K594" s="76">
        <v>2161</v>
      </c>
      <c r="L594" s="76">
        <v>7777</v>
      </c>
      <c r="M594" s="76" t="s">
        <v>24</v>
      </c>
      <c r="N594" s="76" t="s">
        <v>31</v>
      </c>
      <c r="O594" s="76" t="s">
        <v>43</v>
      </c>
      <c r="P594" s="76">
        <v>29080</v>
      </c>
      <c r="Q594" s="76">
        <v>12040</v>
      </c>
      <c r="R594" s="76">
        <v>17040</v>
      </c>
      <c r="S594" s="77">
        <f t="shared" si="29"/>
        <v>17.04</v>
      </c>
      <c r="T594" s="76">
        <v>1</v>
      </c>
      <c r="U594" s="76">
        <v>1</v>
      </c>
      <c r="V594" s="76"/>
      <c r="W594" s="76"/>
      <c r="X594" s="76"/>
      <c r="Y594" s="76"/>
      <c r="Z594" s="78" t="s">
        <v>27</v>
      </c>
      <c r="AA594" s="78" t="s">
        <v>27</v>
      </c>
    </row>
    <row r="595" spans="1:27" x14ac:dyDescent="0.25">
      <c r="A595" s="2">
        <v>594</v>
      </c>
      <c r="B595" s="2">
        <f t="shared" si="27"/>
        <v>5</v>
      </c>
      <c r="C595" s="2">
        <f t="shared" si="28"/>
        <v>19</v>
      </c>
      <c r="D595" s="76" t="s">
        <v>1309</v>
      </c>
      <c r="E595" s="76" t="s">
        <v>1310</v>
      </c>
      <c r="F595" s="76">
        <v>311</v>
      </c>
      <c r="G595" s="76">
        <v>423</v>
      </c>
      <c r="H595" s="76" t="s">
        <v>110</v>
      </c>
      <c r="I595" s="76" t="s">
        <v>110</v>
      </c>
      <c r="J595" s="76" t="s">
        <v>23</v>
      </c>
      <c r="K595" s="76">
        <v>2161</v>
      </c>
      <c r="L595" s="76">
        <v>7777</v>
      </c>
      <c r="M595" s="76" t="s">
        <v>24</v>
      </c>
      <c r="N595" s="76" t="s">
        <v>31</v>
      </c>
      <c r="O595" s="76" t="s">
        <v>25</v>
      </c>
      <c r="P595" s="76">
        <v>22650</v>
      </c>
      <c r="Q595" s="76">
        <v>10500</v>
      </c>
      <c r="R595" s="76">
        <v>12150</v>
      </c>
      <c r="S595" s="77">
        <f t="shared" si="29"/>
        <v>12.15</v>
      </c>
      <c r="T595" s="76">
        <v>1</v>
      </c>
      <c r="U595" s="76">
        <v>1</v>
      </c>
      <c r="V595" s="76"/>
      <c r="W595" s="76"/>
      <c r="X595" s="76"/>
      <c r="Y595" s="76"/>
      <c r="Z595" s="78" t="s">
        <v>27</v>
      </c>
      <c r="AA595" s="78" t="s">
        <v>27</v>
      </c>
    </row>
    <row r="596" spans="1:27" x14ac:dyDescent="0.25">
      <c r="A596" s="2">
        <v>595</v>
      </c>
      <c r="B596" s="2">
        <f t="shared" si="27"/>
        <v>5</v>
      </c>
      <c r="C596" s="2">
        <f t="shared" si="28"/>
        <v>19</v>
      </c>
      <c r="D596" s="76" t="s">
        <v>1311</v>
      </c>
      <c r="E596" s="76" t="s">
        <v>1312</v>
      </c>
      <c r="F596" s="76">
        <v>325</v>
      </c>
      <c r="G596" s="76">
        <v>406</v>
      </c>
      <c r="H596" s="76" t="s">
        <v>76</v>
      </c>
      <c r="I596" s="76" t="s">
        <v>76</v>
      </c>
      <c r="J596" s="76" t="s">
        <v>23</v>
      </c>
      <c r="K596" s="76">
        <v>2161</v>
      </c>
      <c r="L596" s="76">
        <v>7777</v>
      </c>
      <c r="M596" s="76" t="s">
        <v>24</v>
      </c>
      <c r="N596" s="76" t="s">
        <v>31</v>
      </c>
      <c r="O596" s="76" t="s">
        <v>43</v>
      </c>
      <c r="P596" s="76">
        <v>34610</v>
      </c>
      <c r="Q596" s="76">
        <v>12410</v>
      </c>
      <c r="R596" s="76">
        <v>22200</v>
      </c>
      <c r="S596" s="77">
        <f t="shared" si="29"/>
        <v>22.2</v>
      </c>
      <c r="T596" s="76">
        <v>1</v>
      </c>
      <c r="U596" s="76">
        <v>1</v>
      </c>
      <c r="V596" s="76" t="s">
        <v>1313</v>
      </c>
      <c r="W596" s="76"/>
      <c r="X596" s="76"/>
      <c r="Y596" s="76" t="s">
        <v>93</v>
      </c>
      <c r="Z596" s="78" t="s">
        <v>27</v>
      </c>
      <c r="AA596" s="78" t="s">
        <v>27</v>
      </c>
    </row>
    <row r="597" spans="1:27" x14ac:dyDescent="0.25">
      <c r="A597" s="2">
        <v>596</v>
      </c>
      <c r="B597" s="2">
        <f t="shared" si="27"/>
        <v>5</v>
      </c>
      <c r="C597" s="2">
        <f t="shared" si="28"/>
        <v>19</v>
      </c>
      <c r="D597" s="76" t="s">
        <v>1314</v>
      </c>
      <c r="E597" s="76" t="s">
        <v>1315</v>
      </c>
      <c r="F597" s="76">
        <v>330</v>
      </c>
      <c r="G597" s="76">
        <v>436</v>
      </c>
      <c r="H597" s="76" t="s">
        <v>42</v>
      </c>
      <c r="I597" s="76" t="s">
        <v>42</v>
      </c>
      <c r="J597" s="76" t="s">
        <v>23</v>
      </c>
      <c r="K597" s="76">
        <v>2161</v>
      </c>
      <c r="L597" s="76">
        <v>7777</v>
      </c>
      <c r="M597" s="76" t="s">
        <v>24</v>
      </c>
      <c r="N597" s="76" t="s">
        <v>31</v>
      </c>
      <c r="O597" s="76" t="s">
        <v>25</v>
      </c>
      <c r="P597" s="76">
        <v>37250</v>
      </c>
      <c r="Q597" s="76">
        <v>11980</v>
      </c>
      <c r="R597" s="76">
        <v>25270</v>
      </c>
      <c r="S597" s="77">
        <f t="shared" si="29"/>
        <v>25.27</v>
      </c>
      <c r="T597" s="76">
        <v>1</v>
      </c>
      <c r="U597" s="76">
        <v>1</v>
      </c>
      <c r="V597" s="76"/>
      <c r="W597" s="76"/>
      <c r="X597" s="76"/>
      <c r="Y597" s="76"/>
      <c r="Z597" s="78" t="s">
        <v>27</v>
      </c>
      <c r="AA597" s="78" t="s">
        <v>27</v>
      </c>
    </row>
    <row r="598" spans="1:27" x14ac:dyDescent="0.25">
      <c r="A598" s="2">
        <v>597</v>
      </c>
      <c r="B598" s="2">
        <f t="shared" si="27"/>
        <v>5</v>
      </c>
      <c r="C598" s="2">
        <f t="shared" si="28"/>
        <v>19</v>
      </c>
      <c r="D598" s="76" t="s">
        <v>1316</v>
      </c>
      <c r="E598" s="76" t="s">
        <v>1317</v>
      </c>
      <c r="F598" s="76">
        <v>347</v>
      </c>
      <c r="G598" s="76">
        <v>438</v>
      </c>
      <c r="H598" s="76" t="s">
        <v>30</v>
      </c>
      <c r="I598" s="76" t="s">
        <v>30</v>
      </c>
      <c r="J598" s="76" t="s">
        <v>23</v>
      </c>
      <c r="K598" s="76">
        <v>2161</v>
      </c>
      <c r="L598" s="76">
        <v>7777</v>
      </c>
      <c r="M598" s="76" t="s">
        <v>24</v>
      </c>
      <c r="N598" s="76" t="s">
        <v>31</v>
      </c>
      <c r="O598" s="76" t="s">
        <v>25</v>
      </c>
      <c r="P598" s="76">
        <v>27030</v>
      </c>
      <c r="Q598" s="76">
        <v>11830</v>
      </c>
      <c r="R598" s="76">
        <v>15200</v>
      </c>
      <c r="S598" s="77">
        <f t="shared" si="29"/>
        <v>15.2</v>
      </c>
      <c r="T598" s="76">
        <v>1</v>
      </c>
      <c r="U598" s="76">
        <v>1</v>
      </c>
      <c r="V598" s="76" t="s">
        <v>1313</v>
      </c>
      <c r="W598" s="76"/>
      <c r="X598" s="76"/>
      <c r="Y598" s="76" t="s">
        <v>93</v>
      </c>
      <c r="Z598" s="78" t="s">
        <v>27</v>
      </c>
      <c r="AA598" s="78" t="s">
        <v>27</v>
      </c>
    </row>
    <row r="599" spans="1:27" x14ac:dyDescent="0.25">
      <c r="A599" s="2">
        <v>598</v>
      </c>
      <c r="B599" s="2">
        <f t="shared" si="27"/>
        <v>5</v>
      </c>
      <c r="C599" s="2">
        <f t="shared" si="28"/>
        <v>19</v>
      </c>
      <c r="D599" s="76" t="s">
        <v>1318</v>
      </c>
      <c r="E599" s="76" t="s">
        <v>1319</v>
      </c>
      <c r="F599" s="76">
        <v>379</v>
      </c>
      <c r="G599" s="76">
        <v>465</v>
      </c>
      <c r="H599" s="76" t="s">
        <v>35</v>
      </c>
      <c r="I599" s="76" t="s">
        <v>35</v>
      </c>
      <c r="J599" s="76" t="s">
        <v>23</v>
      </c>
      <c r="K599" s="76">
        <v>2161</v>
      </c>
      <c r="L599" s="76">
        <v>7777</v>
      </c>
      <c r="M599" s="76" t="s">
        <v>24</v>
      </c>
      <c r="N599" s="76" t="s">
        <v>31</v>
      </c>
      <c r="O599" s="76" t="s">
        <v>43</v>
      </c>
      <c r="P599" s="76">
        <v>23530</v>
      </c>
      <c r="Q599" s="76">
        <v>13040</v>
      </c>
      <c r="R599" s="76">
        <v>10490</v>
      </c>
      <c r="S599" s="77">
        <f t="shared" si="29"/>
        <v>10.49</v>
      </c>
      <c r="T599" s="76">
        <v>1</v>
      </c>
      <c r="U599" s="76">
        <v>1</v>
      </c>
      <c r="V599" s="76"/>
      <c r="W599" s="76"/>
      <c r="X599" s="76"/>
      <c r="Y599" s="76"/>
      <c r="Z599" s="78" t="s">
        <v>27</v>
      </c>
      <c r="AA599" s="78" t="s">
        <v>27</v>
      </c>
    </row>
    <row r="600" spans="1:27" x14ac:dyDescent="0.25">
      <c r="A600" s="2">
        <v>599</v>
      </c>
      <c r="B600" s="2">
        <f t="shared" si="27"/>
        <v>5</v>
      </c>
      <c r="C600" s="2">
        <f t="shared" si="28"/>
        <v>19</v>
      </c>
      <c r="D600" s="76" t="s">
        <v>1320</v>
      </c>
      <c r="E600" s="76" t="s">
        <v>1321</v>
      </c>
      <c r="F600" s="76">
        <v>381</v>
      </c>
      <c r="G600" s="76">
        <v>469</v>
      </c>
      <c r="H600" s="76" t="s">
        <v>49</v>
      </c>
      <c r="I600" s="76" t="s">
        <v>49</v>
      </c>
      <c r="J600" s="76" t="s">
        <v>23</v>
      </c>
      <c r="K600" s="76">
        <v>2161</v>
      </c>
      <c r="L600" s="76">
        <v>7777</v>
      </c>
      <c r="M600" s="76" t="s">
        <v>24</v>
      </c>
      <c r="N600" s="76" t="s">
        <v>31</v>
      </c>
      <c r="O600" s="76" t="s">
        <v>43</v>
      </c>
      <c r="P600" s="76">
        <v>25260</v>
      </c>
      <c r="Q600" s="76">
        <v>11970</v>
      </c>
      <c r="R600" s="76">
        <v>13290</v>
      </c>
      <c r="S600" s="77">
        <f t="shared" si="29"/>
        <v>13.29</v>
      </c>
      <c r="T600" s="76">
        <v>1</v>
      </c>
      <c r="U600" s="76">
        <v>1</v>
      </c>
      <c r="V600" s="76"/>
      <c r="W600" s="76"/>
      <c r="X600" s="76"/>
      <c r="Y600" s="76"/>
      <c r="Z600" s="78" t="s">
        <v>27</v>
      </c>
      <c r="AA600" s="78" t="s">
        <v>27</v>
      </c>
    </row>
    <row r="601" spans="1:27" x14ac:dyDescent="0.25">
      <c r="A601" s="2">
        <v>600</v>
      </c>
      <c r="B601" s="2">
        <f t="shared" si="27"/>
        <v>5</v>
      </c>
      <c r="C601" s="2">
        <f t="shared" si="28"/>
        <v>19</v>
      </c>
      <c r="D601" s="76" t="s">
        <v>1322</v>
      </c>
      <c r="E601" s="76" t="s">
        <v>1323</v>
      </c>
      <c r="F601" s="76">
        <v>426</v>
      </c>
      <c r="G601" s="76">
        <v>517</v>
      </c>
      <c r="H601" s="76" t="s">
        <v>62</v>
      </c>
      <c r="I601" s="76" t="s">
        <v>62</v>
      </c>
      <c r="J601" s="76" t="s">
        <v>23</v>
      </c>
      <c r="K601" s="76">
        <v>2161</v>
      </c>
      <c r="L601" s="76">
        <v>7777</v>
      </c>
      <c r="M601" s="76" t="s">
        <v>24</v>
      </c>
      <c r="N601" s="76" t="s">
        <v>31</v>
      </c>
      <c r="O601" s="76" t="s">
        <v>25</v>
      </c>
      <c r="P601" s="76">
        <v>26610</v>
      </c>
      <c r="Q601" s="76">
        <v>11810</v>
      </c>
      <c r="R601" s="76">
        <v>14800</v>
      </c>
      <c r="S601" s="77">
        <f t="shared" si="29"/>
        <v>14.8</v>
      </c>
      <c r="T601" s="76">
        <v>1</v>
      </c>
      <c r="U601" s="76">
        <v>1</v>
      </c>
      <c r="V601" s="76"/>
      <c r="W601" s="76"/>
      <c r="X601" s="76"/>
      <c r="Y601" s="76"/>
      <c r="Z601" s="78" t="s">
        <v>27</v>
      </c>
      <c r="AA601" s="78" t="s">
        <v>27</v>
      </c>
    </row>
    <row r="602" spans="1:27" x14ac:dyDescent="0.25">
      <c r="A602" s="2">
        <v>601</v>
      </c>
      <c r="B602" s="2">
        <f t="shared" si="27"/>
        <v>5</v>
      </c>
      <c r="C602" s="2">
        <f t="shared" si="28"/>
        <v>19</v>
      </c>
      <c r="D602" s="76" t="s">
        <v>1324</v>
      </c>
      <c r="E602" s="76" t="s">
        <v>1325</v>
      </c>
      <c r="F602" s="76">
        <v>470</v>
      </c>
      <c r="G602" s="76">
        <v>576</v>
      </c>
      <c r="H602" s="76" t="s">
        <v>46</v>
      </c>
      <c r="I602" s="76" t="s">
        <v>46</v>
      </c>
      <c r="J602" s="76" t="s">
        <v>23</v>
      </c>
      <c r="K602" s="76">
        <v>2161</v>
      </c>
      <c r="L602" s="76">
        <v>7777</v>
      </c>
      <c r="M602" s="76" t="s">
        <v>24</v>
      </c>
      <c r="N602" s="76" t="s">
        <v>31</v>
      </c>
      <c r="O602" s="76" t="s">
        <v>25</v>
      </c>
      <c r="P602" s="76">
        <v>28100</v>
      </c>
      <c r="Q602" s="76">
        <v>12280</v>
      </c>
      <c r="R602" s="76">
        <v>15820</v>
      </c>
      <c r="S602" s="77">
        <f t="shared" si="29"/>
        <v>15.82</v>
      </c>
      <c r="T602" s="76">
        <v>1</v>
      </c>
      <c r="U602" s="76">
        <v>1</v>
      </c>
      <c r="V602" s="76"/>
      <c r="W602" s="76"/>
      <c r="X602" s="76"/>
      <c r="Y602" s="76"/>
      <c r="Z602" s="78" t="s">
        <v>27</v>
      </c>
      <c r="AA602" s="78" t="s">
        <v>27</v>
      </c>
    </row>
    <row r="603" spans="1:27" x14ac:dyDescent="0.25">
      <c r="A603" s="2">
        <v>602</v>
      </c>
      <c r="B603" s="2">
        <f t="shared" si="27"/>
        <v>5</v>
      </c>
      <c r="C603" s="2">
        <f t="shared" si="28"/>
        <v>19</v>
      </c>
      <c r="D603" s="76" t="s">
        <v>1326</v>
      </c>
      <c r="E603" s="76" t="s">
        <v>1327</v>
      </c>
      <c r="F603" s="76">
        <v>497</v>
      </c>
      <c r="G603" s="76">
        <v>589</v>
      </c>
      <c r="H603" s="76" t="s">
        <v>53</v>
      </c>
      <c r="I603" s="76" t="s">
        <v>53</v>
      </c>
      <c r="J603" s="76" t="s">
        <v>23</v>
      </c>
      <c r="K603" s="76">
        <v>2361</v>
      </c>
      <c r="L603" s="76">
        <v>7777</v>
      </c>
      <c r="M603" s="76" t="s">
        <v>24</v>
      </c>
      <c r="N603" s="76" t="s">
        <v>31</v>
      </c>
      <c r="O603" s="76" t="s">
        <v>25</v>
      </c>
      <c r="P603" s="76">
        <v>26770</v>
      </c>
      <c r="Q603" s="76">
        <v>12020</v>
      </c>
      <c r="R603" s="76">
        <v>14750</v>
      </c>
      <c r="S603" s="77">
        <f t="shared" si="29"/>
        <v>14.75</v>
      </c>
      <c r="T603" s="76">
        <v>1</v>
      </c>
      <c r="U603" s="76">
        <v>1</v>
      </c>
      <c r="V603" s="76"/>
      <c r="W603" s="76"/>
      <c r="X603" s="76"/>
      <c r="Y603" s="76"/>
      <c r="Z603" s="78" t="s">
        <v>27</v>
      </c>
      <c r="AA603" s="78" t="s">
        <v>27</v>
      </c>
    </row>
    <row r="604" spans="1:27" x14ac:dyDescent="0.25">
      <c r="A604" s="2">
        <v>603</v>
      </c>
      <c r="B604" s="2">
        <f t="shared" si="27"/>
        <v>5</v>
      </c>
      <c r="C604" s="2">
        <f t="shared" si="28"/>
        <v>19</v>
      </c>
      <c r="D604" s="76" t="s">
        <v>1328</v>
      </c>
      <c r="E604" s="76" t="s">
        <v>1329</v>
      </c>
      <c r="F604" s="76">
        <v>501</v>
      </c>
      <c r="G604" s="76">
        <v>593</v>
      </c>
      <c r="H604" s="76" t="s">
        <v>76</v>
      </c>
      <c r="I604" s="76" t="s">
        <v>76</v>
      </c>
      <c r="J604" s="76" t="s">
        <v>23</v>
      </c>
      <c r="K604" s="76">
        <v>2161</v>
      </c>
      <c r="L604" s="76">
        <v>7777</v>
      </c>
      <c r="M604" s="76" t="s">
        <v>24</v>
      </c>
      <c r="N604" s="76" t="s">
        <v>31</v>
      </c>
      <c r="O604" s="76" t="s">
        <v>25</v>
      </c>
      <c r="P604" s="76">
        <v>26560</v>
      </c>
      <c r="Q604" s="76">
        <v>12460</v>
      </c>
      <c r="R604" s="76">
        <v>14100</v>
      </c>
      <c r="S604" s="77">
        <f t="shared" si="29"/>
        <v>14.1</v>
      </c>
      <c r="T604" s="76">
        <v>1</v>
      </c>
      <c r="U604" s="76">
        <v>1</v>
      </c>
      <c r="V604" s="76" t="s">
        <v>1330</v>
      </c>
      <c r="W604" s="76"/>
      <c r="X604" s="76"/>
      <c r="Y604" s="76"/>
      <c r="Z604" s="78" t="s">
        <v>27</v>
      </c>
      <c r="AA604" s="78" t="s">
        <v>27</v>
      </c>
    </row>
    <row r="605" spans="1:27" x14ac:dyDescent="0.25">
      <c r="A605" s="2">
        <v>604</v>
      </c>
      <c r="B605" s="2">
        <f t="shared" si="27"/>
        <v>5</v>
      </c>
      <c r="C605" s="2">
        <f t="shared" si="28"/>
        <v>19</v>
      </c>
      <c r="D605" s="76" t="s">
        <v>1331</v>
      </c>
      <c r="E605" s="76" t="s">
        <v>1332</v>
      </c>
      <c r="F605" s="76">
        <v>539</v>
      </c>
      <c r="G605" s="76">
        <v>633</v>
      </c>
      <c r="H605" s="76" t="s">
        <v>59</v>
      </c>
      <c r="I605" s="76" t="s">
        <v>87</v>
      </c>
      <c r="J605" s="76" t="s">
        <v>23</v>
      </c>
      <c r="K605" s="76">
        <v>2161</v>
      </c>
      <c r="L605" s="76">
        <v>7777</v>
      </c>
      <c r="M605" s="76" t="s">
        <v>24</v>
      </c>
      <c r="N605" s="76" t="s">
        <v>31</v>
      </c>
      <c r="O605" s="76" t="s">
        <v>25</v>
      </c>
      <c r="P605" s="76">
        <v>20700</v>
      </c>
      <c r="Q605" s="76">
        <v>12140</v>
      </c>
      <c r="R605" s="76">
        <v>8560</v>
      </c>
      <c r="S605" s="77">
        <f t="shared" si="29"/>
        <v>8.56</v>
      </c>
      <c r="T605" s="76">
        <v>1</v>
      </c>
      <c r="U605" s="76">
        <v>1</v>
      </c>
      <c r="V605" s="76"/>
      <c r="W605" s="76"/>
      <c r="X605" s="76"/>
      <c r="Y605" s="76"/>
      <c r="Z605" s="78" t="s">
        <v>27</v>
      </c>
      <c r="AA605" s="78" t="s">
        <v>27</v>
      </c>
    </row>
    <row r="606" spans="1:27" x14ac:dyDescent="0.25">
      <c r="A606" s="2">
        <v>605</v>
      </c>
      <c r="B606" s="2">
        <f t="shared" si="27"/>
        <v>5</v>
      </c>
      <c r="C606" s="2">
        <f t="shared" si="28"/>
        <v>19</v>
      </c>
      <c r="D606" s="76" t="s">
        <v>1333</v>
      </c>
      <c r="E606" s="76" t="s">
        <v>1334</v>
      </c>
      <c r="F606" s="76">
        <v>578</v>
      </c>
      <c r="G606" s="76">
        <v>660</v>
      </c>
      <c r="H606" s="76" t="s">
        <v>110</v>
      </c>
      <c r="I606" s="76" t="s">
        <v>110</v>
      </c>
      <c r="J606" s="76" t="s">
        <v>23</v>
      </c>
      <c r="K606" s="76">
        <v>2161</v>
      </c>
      <c r="L606" s="76">
        <v>7777</v>
      </c>
      <c r="M606" s="76" t="s">
        <v>24</v>
      </c>
      <c r="N606" s="76" t="s">
        <v>31</v>
      </c>
      <c r="O606" s="76" t="s">
        <v>43</v>
      </c>
      <c r="P606" s="76">
        <v>21820</v>
      </c>
      <c r="Q606" s="76">
        <v>10480</v>
      </c>
      <c r="R606" s="76">
        <v>11340</v>
      </c>
      <c r="S606" s="77">
        <f t="shared" si="29"/>
        <v>11.34</v>
      </c>
      <c r="T606" s="76">
        <v>1</v>
      </c>
      <c r="U606" s="76">
        <v>1</v>
      </c>
      <c r="V606" s="76"/>
      <c r="W606" s="76"/>
      <c r="X606" s="76"/>
      <c r="Y606" s="76"/>
      <c r="Z606" s="78" t="s">
        <v>27</v>
      </c>
      <c r="AA606" s="78" t="s">
        <v>27</v>
      </c>
    </row>
    <row r="607" spans="1:27" x14ac:dyDescent="0.25">
      <c r="A607" s="2">
        <v>606</v>
      </c>
      <c r="B607" s="2">
        <f t="shared" si="27"/>
        <v>5</v>
      </c>
      <c r="C607" s="2">
        <f t="shared" si="28"/>
        <v>19</v>
      </c>
      <c r="D607" s="76" t="s">
        <v>1335</v>
      </c>
      <c r="E607" s="76" t="s">
        <v>1336</v>
      </c>
      <c r="F607" s="76">
        <v>597</v>
      </c>
      <c r="G607" s="76">
        <v>682</v>
      </c>
      <c r="H607" s="76" t="s">
        <v>38</v>
      </c>
      <c r="I607" s="76" t="s">
        <v>38</v>
      </c>
      <c r="J607" s="76" t="s">
        <v>23</v>
      </c>
      <c r="K607" s="76">
        <v>2161</v>
      </c>
      <c r="L607" s="76">
        <v>7777</v>
      </c>
      <c r="M607" s="76" t="s">
        <v>24</v>
      </c>
      <c r="N607" s="76" t="s">
        <v>31</v>
      </c>
      <c r="O607" s="76" t="s">
        <v>43</v>
      </c>
      <c r="P607" s="76">
        <v>26950</v>
      </c>
      <c r="Q607" s="76">
        <v>12040</v>
      </c>
      <c r="R607" s="76">
        <v>14910</v>
      </c>
      <c r="S607" s="77">
        <f t="shared" si="29"/>
        <v>14.91</v>
      </c>
      <c r="T607" s="76">
        <v>1</v>
      </c>
      <c r="U607" s="76">
        <v>1</v>
      </c>
      <c r="V607" s="76"/>
      <c r="W607" s="76"/>
      <c r="X607" s="76"/>
      <c r="Y607" s="76"/>
      <c r="Z607" s="78" t="s">
        <v>27</v>
      </c>
      <c r="AA607" s="78" t="s">
        <v>27</v>
      </c>
    </row>
    <row r="608" spans="1:27" x14ac:dyDescent="0.25">
      <c r="A608" s="2">
        <v>607</v>
      </c>
      <c r="B608" s="2">
        <f t="shared" si="27"/>
        <v>5</v>
      </c>
      <c r="C608" s="2">
        <f t="shared" si="28"/>
        <v>19</v>
      </c>
      <c r="D608" s="76" t="s">
        <v>1337</v>
      </c>
      <c r="E608" s="76" t="s">
        <v>1338</v>
      </c>
      <c r="F608" s="76">
        <v>623</v>
      </c>
      <c r="G608" s="76">
        <v>717</v>
      </c>
      <c r="H608" s="76" t="s">
        <v>70</v>
      </c>
      <c r="I608" s="76" t="s">
        <v>70</v>
      </c>
      <c r="J608" s="76" t="s">
        <v>23</v>
      </c>
      <c r="K608" s="76">
        <v>2161</v>
      </c>
      <c r="L608" s="76">
        <v>7777</v>
      </c>
      <c r="M608" s="76" t="s">
        <v>24</v>
      </c>
      <c r="N608" s="76" t="s">
        <v>31</v>
      </c>
      <c r="O608" s="76" t="s">
        <v>25</v>
      </c>
      <c r="P608" s="76">
        <v>14300</v>
      </c>
      <c r="Q608" s="76">
        <v>10000</v>
      </c>
      <c r="R608" s="76">
        <v>4300</v>
      </c>
      <c r="S608" s="77">
        <f t="shared" si="29"/>
        <v>4.3</v>
      </c>
      <c r="T608" s="76">
        <v>1</v>
      </c>
      <c r="U608" s="76">
        <v>1</v>
      </c>
      <c r="V608" s="76"/>
      <c r="W608" s="76"/>
      <c r="X608" s="76"/>
      <c r="Y608" s="76"/>
      <c r="Z608" s="78" t="s">
        <v>27</v>
      </c>
      <c r="AA608" s="78" t="s">
        <v>27</v>
      </c>
    </row>
    <row r="609" spans="1:27" x14ac:dyDescent="0.25">
      <c r="A609" s="2">
        <v>608</v>
      </c>
      <c r="B609" s="2">
        <f t="shared" si="27"/>
        <v>5</v>
      </c>
      <c r="C609" s="2">
        <f t="shared" si="28"/>
        <v>19</v>
      </c>
      <c r="D609" s="76" t="s">
        <v>1339</v>
      </c>
      <c r="E609" s="76" t="s">
        <v>1340</v>
      </c>
      <c r="F609" s="76">
        <v>647</v>
      </c>
      <c r="G609" s="76">
        <v>743</v>
      </c>
      <c r="H609" s="76" t="s">
        <v>35</v>
      </c>
      <c r="I609" s="76" t="s">
        <v>35</v>
      </c>
      <c r="J609" s="76" t="s">
        <v>23</v>
      </c>
      <c r="K609" s="76">
        <v>2361</v>
      </c>
      <c r="L609" s="76">
        <v>7777</v>
      </c>
      <c r="M609" s="76" t="s">
        <v>24</v>
      </c>
      <c r="N609" s="76" t="s">
        <v>31</v>
      </c>
      <c r="O609" s="76" t="s">
        <v>25</v>
      </c>
      <c r="P609" s="76">
        <v>17640</v>
      </c>
      <c r="Q609" s="76">
        <v>13000</v>
      </c>
      <c r="R609" s="76">
        <v>4640</v>
      </c>
      <c r="S609" s="77">
        <f t="shared" si="29"/>
        <v>4.6399999999999997</v>
      </c>
      <c r="T609" s="76">
        <v>1</v>
      </c>
      <c r="U609" s="76">
        <v>1</v>
      </c>
      <c r="V609" s="76"/>
      <c r="W609" s="76"/>
      <c r="X609" s="76"/>
      <c r="Y609" s="76"/>
      <c r="Z609" s="78" t="s">
        <v>27</v>
      </c>
      <c r="AA609" s="78" t="s">
        <v>27</v>
      </c>
    </row>
    <row r="610" spans="1:27" x14ac:dyDescent="0.25">
      <c r="A610" s="2">
        <v>609</v>
      </c>
      <c r="B610" s="2">
        <f t="shared" si="27"/>
        <v>5</v>
      </c>
      <c r="C610" s="2">
        <f t="shared" si="28"/>
        <v>19</v>
      </c>
      <c r="D610" s="76" t="s">
        <v>1341</v>
      </c>
      <c r="E610" s="76" t="s">
        <v>1342</v>
      </c>
      <c r="F610" s="76">
        <v>649</v>
      </c>
      <c r="G610" s="76">
        <v>742</v>
      </c>
      <c r="H610" s="76" t="s">
        <v>38</v>
      </c>
      <c r="I610" s="76" t="s">
        <v>38</v>
      </c>
      <c r="J610" s="76" t="s">
        <v>23</v>
      </c>
      <c r="K610" s="76">
        <v>2361</v>
      </c>
      <c r="L610" s="76">
        <v>7777</v>
      </c>
      <c r="M610" s="76" t="s">
        <v>24</v>
      </c>
      <c r="N610" s="76" t="s">
        <v>31</v>
      </c>
      <c r="O610" s="76" t="s">
        <v>25</v>
      </c>
      <c r="P610" s="76">
        <v>29690</v>
      </c>
      <c r="Q610" s="76">
        <v>12130</v>
      </c>
      <c r="R610" s="76">
        <v>17560</v>
      </c>
      <c r="S610" s="77">
        <f t="shared" si="29"/>
        <v>17.559999999999999</v>
      </c>
      <c r="T610" s="76">
        <v>1</v>
      </c>
      <c r="U610" s="76">
        <v>1</v>
      </c>
      <c r="V610" s="76"/>
      <c r="W610" s="76"/>
      <c r="X610" s="76"/>
      <c r="Y610" s="76"/>
      <c r="Z610" s="78" t="s">
        <v>27</v>
      </c>
      <c r="AA610" s="78" t="s">
        <v>27</v>
      </c>
    </row>
    <row r="611" spans="1:27" x14ac:dyDescent="0.25">
      <c r="A611" s="2">
        <v>610</v>
      </c>
      <c r="B611" s="2">
        <f t="shared" si="27"/>
        <v>5</v>
      </c>
      <c r="C611" s="2">
        <f t="shared" si="28"/>
        <v>19</v>
      </c>
      <c r="D611" s="76" t="s">
        <v>1343</v>
      </c>
      <c r="E611" s="76" t="s">
        <v>1344</v>
      </c>
      <c r="F611" s="76">
        <v>652</v>
      </c>
      <c r="G611" s="76">
        <v>748</v>
      </c>
      <c r="H611" s="76" t="s">
        <v>30</v>
      </c>
      <c r="I611" s="76" t="s">
        <v>30</v>
      </c>
      <c r="J611" s="76" t="s">
        <v>23</v>
      </c>
      <c r="K611" s="76">
        <v>2361</v>
      </c>
      <c r="L611" s="76">
        <v>7777</v>
      </c>
      <c r="M611" s="76" t="s">
        <v>24</v>
      </c>
      <c r="N611" s="76" t="s">
        <v>31</v>
      </c>
      <c r="O611" s="76" t="s">
        <v>25</v>
      </c>
      <c r="P611" s="76">
        <v>23450</v>
      </c>
      <c r="Q611" s="76">
        <v>11950</v>
      </c>
      <c r="R611" s="76">
        <v>11500</v>
      </c>
      <c r="S611" s="77">
        <f t="shared" si="29"/>
        <v>11.5</v>
      </c>
      <c r="T611" s="76">
        <v>1</v>
      </c>
      <c r="U611" s="76">
        <v>1</v>
      </c>
      <c r="V611" s="76"/>
      <c r="W611" s="76"/>
      <c r="X611" s="76"/>
      <c r="Y611" s="76"/>
      <c r="Z611" s="78" t="s">
        <v>27</v>
      </c>
      <c r="AA611" s="78" t="s">
        <v>27</v>
      </c>
    </row>
    <row r="612" spans="1:27" x14ac:dyDescent="0.25">
      <c r="A612" s="2">
        <v>611</v>
      </c>
      <c r="B612" s="2">
        <f t="shared" si="27"/>
        <v>5</v>
      </c>
      <c r="C612" s="2">
        <f t="shared" si="28"/>
        <v>19</v>
      </c>
      <c r="D612" s="76" t="s">
        <v>1345</v>
      </c>
      <c r="E612" s="76" t="s">
        <v>1346</v>
      </c>
      <c r="F612" s="76">
        <v>694</v>
      </c>
      <c r="G612" s="76">
        <v>793</v>
      </c>
      <c r="H612" s="76" t="s">
        <v>110</v>
      </c>
      <c r="I612" s="76" t="s">
        <v>110</v>
      </c>
      <c r="J612" s="76" t="s">
        <v>23</v>
      </c>
      <c r="K612" s="76">
        <v>2161</v>
      </c>
      <c r="L612" s="76">
        <v>7777</v>
      </c>
      <c r="M612" s="76" t="s">
        <v>24</v>
      </c>
      <c r="N612" s="76" t="s">
        <v>31</v>
      </c>
      <c r="O612" s="76" t="s">
        <v>43</v>
      </c>
      <c r="P612" s="76">
        <v>22320</v>
      </c>
      <c r="Q612" s="76">
        <v>10520</v>
      </c>
      <c r="R612" s="76">
        <v>11800</v>
      </c>
      <c r="S612" s="77">
        <f t="shared" si="29"/>
        <v>11.8</v>
      </c>
      <c r="T612" s="76">
        <v>1</v>
      </c>
      <c r="U612" s="76">
        <v>1</v>
      </c>
      <c r="V612" s="76"/>
      <c r="W612" s="76"/>
      <c r="X612" s="76"/>
      <c r="Y612" s="76"/>
      <c r="Z612" s="78" t="s">
        <v>27</v>
      </c>
      <c r="AA612" s="78" t="s">
        <v>27</v>
      </c>
    </row>
    <row r="613" spans="1:27" x14ac:dyDescent="0.25">
      <c r="A613" s="2">
        <v>612</v>
      </c>
      <c r="B613" s="2">
        <f t="shared" si="27"/>
        <v>5</v>
      </c>
      <c r="C613" s="2">
        <f t="shared" si="28"/>
        <v>19</v>
      </c>
      <c r="D613" s="76" t="s">
        <v>1347</v>
      </c>
      <c r="E613" s="76" t="s">
        <v>1348</v>
      </c>
      <c r="F613" s="76">
        <v>704</v>
      </c>
      <c r="G613" s="76">
        <v>1</v>
      </c>
      <c r="H613" s="76" t="s">
        <v>76</v>
      </c>
      <c r="I613" s="76" t="s">
        <v>76</v>
      </c>
      <c r="J613" s="76" t="s">
        <v>23</v>
      </c>
      <c r="K613" s="76">
        <v>2361</v>
      </c>
      <c r="L613" s="76">
        <v>7777</v>
      </c>
      <c r="M613" s="76" t="s">
        <v>24</v>
      </c>
      <c r="N613" s="76" t="s">
        <v>31</v>
      </c>
      <c r="O613" s="76" t="s">
        <v>25</v>
      </c>
      <c r="P613" s="76">
        <v>31890</v>
      </c>
      <c r="Q613" s="76">
        <v>12450</v>
      </c>
      <c r="R613" s="76">
        <v>19440</v>
      </c>
      <c r="S613" s="77">
        <f t="shared" si="29"/>
        <v>19.440000000000001</v>
      </c>
      <c r="T613" s="76">
        <v>1</v>
      </c>
      <c r="U613" s="76">
        <v>1</v>
      </c>
      <c r="V613" s="76"/>
      <c r="W613" s="76"/>
      <c r="X613" s="76"/>
      <c r="Y613" s="76"/>
      <c r="Z613" s="78" t="s">
        <v>27</v>
      </c>
      <c r="AA613" s="78" t="s">
        <v>27</v>
      </c>
    </row>
    <row r="614" spans="1:27" x14ac:dyDescent="0.25">
      <c r="A614" s="2">
        <v>613</v>
      </c>
      <c r="B614" s="2">
        <f t="shared" si="27"/>
        <v>5</v>
      </c>
      <c r="C614" s="2">
        <f t="shared" si="28"/>
        <v>20</v>
      </c>
      <c r="D614" s="76" t="s">
        <v>1349</v>
      </c>
      <c r="E614" s="76" t="s">
        <v>1350</v>
      </c>
      <c r="F614" s="76">
        <v>52</v>
      </c>
      <c r="G614" s="76">
        <v>97</v>
      </c>
      <c r="H614" s="76" t="s">
        <v>59</v>
      </c>
      <c r="I614" s="76" t="s">
        <v>87</v>
      </c>
      <c r="J614" s="76" t="s">
        <v>23</v>
      </c>
      <c r="K614" s="76">
        <v>2361</v>
      </c>
      <c r="L614" s="76">
        <v>7777</v>
      </c>
      <c r="M614" s="76" t="s">
        <v>24</v>
      </c>
      <c r="N614" s="76" t="s">
        <v>31</v>
      </c>
      <c r="O614" s="76" t="s">
        <v>43</v>
      </c>
      <c r="P614" s="76">
        <v>18970</v>
      </c>
      <c r="Q614" s="76">
        <v>12270</v>
      </c>
      <c r="R614" s="76">
        <v>6700</v>
      </c>
      <c r="S614" s="77">
        <f t="shared" si="29"/>
        <v>6.7</v>
      </c>
      <c r="T614" s="76">
        <v>1</v>
      </c>
      <c r="U614" s="76">
        <v>1</v>
      </c>
      <c r="V614" s="76"/>
      <c r="W614" s="76"/>
      <c r="X614" s="76"/>
      <c r="Y614" s="76" t="s">
        <v>140</v>
      </c>
      <c r="Z614" s="78" t="s">
        <v>27</v>
      </c>
      <c r="AA614" s="78" t="s">
        <v>27</v>
      </c>
    </row>
    <row r="615" spans="1:27" x14ac:dyDescent="0.25">
      <c r="A615" s="2">
        <v>614</v>
      </c>
      <c r="B615" s="2">
        <f t="shared" si="27"/>
        <v>5</v>
      </c>
      <c r="C615" s="2">
        <f t="shared" si="28"/>
        <v>20</v>
      </c>
      <c r="D615" s="76" t="s">
        <v>1351</v>
      </c>
      <c r="E615" s="76" t="s">
        <v>1352</v>
      </c>
      <c r="F615" s="76">
        <v>58</v>
      </c>
      <c r="G615" s="76">
        <v>120</v>
      </c>
      <c r="H615" s="76" t="s">
        <v>65</v>
      </c>
      <c r="I615" s="76">
        <v>1304</v>
      </c>
      <c r="J615" s="76" t="s">
        <v>23</v>
      </c>
      <c r="K615" s="76">
        <v>2361</v>
      </c>
      <c r="L615" s="76">
        <v>7777</v>
      </c>
      <c r="M615" s="76" t="s">
        <v>24</v>
      </c>
      <c r="N615" s="76" t="s">
        <v>31</v>
      </c>
      <c r="O615" s="76" t="s">
        <v>25</v>
      </c>
      <c r="P615" s="76">
        <v>12740</v>
      </c>
      <c r="Q615" s="76">
        <v>11950</v>
      </c>
      <c r="R615" s="76">
        <v>790</v>
      </c>
      <c r="S615" s="77">
        <f t="shared" si="29"/>
        <v>0.79</v>
      </c>
      <c r="T615" s="76">
        <v>1</v>
      </c>
      <c r="U615" s="76">
        <v>1</v>
      </c>
      <c r="V615" s="76"/>
      <c r="W615" s="76"/>
      <c r="X615" s="76"/>
      <c r="Y615" s="76"/>
      <c r="Z615" s="78" t="s">
        <v>27</v>
      </c>
      <c r="AA615" s="78" t="s">
        <v>27</v>
      </c>
    </row>
    <row r="616" spans="1:27" x14ac:dyDescent="0.25">
      <c r="A616" s="2">
        <v>615</v>
      </c>
      <c r="B616" s="2">
        <f t="shared" si="27"/>
        <v>5</v>
      </c>
      <c r="C616" s="2">
        <f t="shared" si="28"/>
        <v>20</v>
      </c>
      <c r="D616" s="76" t="s">
        <v>1353</v>
      </c>
      <c r="E616" s="76" t="s">
        <v>1354</v>
      </c>
      <c r="F616" s="76">
        <v>91</v>
      </c>
      <c r="G616" s="76">
        <v>69</v>
      </c>
      <c r="H616" s="76" t="s">
        <v>62</v>
      </c>
      <c r="I616" s="76" t="s">
        <v>62</v>
      </c>
      <c r="J616" s="76" t="s">
        <v>23</v>
      </c>
      <c r="K616" s="76">
        <v>2361</v>
      </c>
      <c r="L616" s="76">
        <v>7777</v>
      </c>
      <c r="M616" s="76" t="s">
        <v>24</v>
      </c>
      <c r="N616" s="76" t="s">
        <v>31</v>
      </c>
      <c r="O616" s="76" t="s">
        <v>43</v>
      </c>
      <c r="P616" s="76">
        <v>17560</v>
      </c>
      <c r="Q616" s="76">
        <v>11940</v>
      </c>
      <c r="R616" s="76">
        <v>5620</v>
      </c>
      <c r="S616" s="77">
        <f t="shared" si="29"/>
        <v>5.62</v>
      </c>
      <c r="T616" s="76">
        <v>1</v>
      </c>
      <c r="U616" s="76">
        <v>1</v>
      </c>
      <c r="V616" s="76"/>
      <c r="W616" s="76"/>
      <c r="X616" s="76"/>
      <c r="Y616" s="76"/>
      <c r="Z616" s="78" t="s">
        <v>27</v>
      </c>
      <c r="AA616" s="78" t="s">
        <v>27</v>
      </c>
    </row>
    <row r="617" spans="1:27" x14ac:dyDescent="0.25">
      <c r="A617" s="2">
        <v>616</v>
      </c>
      <c r="B617" s="2">
        <f t="shared" si="27"/>
        <v>5</v>
      </c>
      <c r="C617" s="2">
        <f t="shared" si="28"/>
        <v>20</v>
      </c>
      <c r="D617" s="76" t="s">
        <v>1355</v>
      </c>
      <c r="E617" s="76" t="s">
        <v>1356</v>
      </c>
      <c r="F617" s="76">
        <v>92</v>
      </c>
      <c r="G617" s="76">
        <v>163</v>
      </c>
      <c r="H617" s="76" t="s">
        <v>46</v>
      </c>
      <c r="I617" s="76" t="s">
        <v>46</v>
      </c>
      <c r="J617" s="76" t="s">
        <v>23</v>
      </c>
      <c r="K617" s="76">
        <v>2361</v>
      </c>
      <c r="L617" s="76">
        <v>7777</v>
      </c>
      <c r="M617" s="76" t="s">
        <v>24</v>
      </c>
      <c r="N617" s="76" t="s">
        <v>31</v>
      </c>
      <c r="O617" s="76" t="s">
        <v>25</v>
      </c>
      <c r="P617" s="76">
        <v>19150</v>
      </c>
      <c r="Q617" s="76">
        <v>12330</v>
      </c>
      <c r="R617" s="76">
        <v>6820</v>
      </c>
      <c r="S617" s="77">
        <f t="shared" si="29"/>
        <v>6.82</v>
      </c>
      <c r="T617" s="76">
        <v>1</v>
      </c>
      <c r="U617" s="76">
        <v>1</v>
      </c>
      <c r="V617" s="76"/>
      <c r="W617" s="76"/>
      <c r="X617" s="76"/>
      <c r="Y617" s="76"/>
      <c r="Z617" s="78" t="s">
        <v>27</v>
      </c>
      <c r="AA617" s="78" t="s">
        <v>27</v>
      </c>
    </row>
    <row r="618" spans="1:27" x14ac:dyDescent="0.25">
      <c r="A618" s="2">
        <v>617</v>
      </c>
      <c r="B618" s="2">
        <f t="shared" si="27"/>
        <v>5</v>
      </c>
      <c r="C618" s="2">
        <f t="shared" si="28"/>
        <v>20</v>
      </c>
      <c r="D618" s="76" t="s">
        <v>1357</v>
      </c>
      <c r="E618" s="76" t="s">
        <v>1358</v>
      </c>
      <c r="F618" s="76">
        <v>128</v>
      </c>
      <c r="G618" s="76">
        <v>190</v>
      </c>
      <c r="H618" s="76" t="s">
        <v>42</v>
      </c>
      <c r="I618" s="76" t="s">
        <v>42</v>
      </c>
      <c r="J618" s="76" t="s">
        <v>23</v>
      </c>
      <c r="K618" s="76">
        <v>2361</v>
      </c>
      <c r="L618" s="76">
        <v>7777</v>
      </c>
      <c r="M618" s="76" t="s">
        <v>24</v>
      </c>
      <c r="N618" s="76" t="s">
        <v>31</v>
      </c>
      <c r="O618" s="76" t="s">
        <v>25</v>
      </c>
      <c r="P618" s="76">
        <v>17230</v>
      </c>
      <c r="Q618" s="76">
        <v>12050</v>
      </c>
      <c r="R618" s="76">
        <v>5180</v>
      </c>
      <c r="S618" s="77">
        <f t="shared" si="29"/>
        <v>5.18</v>
      </c>
      <c r="T618" s="76">
        <v>1</v>
      </c>
      <c r="U618" s="76">
        <v>1</v>
      </c>
      <c r="V618" s="76">
        <v>25</v>
      </c>
      <c r="W618" s="76"/>
      <c r="X618" s="76"/>
      <c r="Y618" s="76" t="s">
        <v>140</v>
      </c>
      <c r="Z618" s="78" t="s">
        <v>27</v>
      </c>
      <c r="AA618" s="78" t="s">
        <v>27</v>
      </c>
    </row>
    <row r="619" spans="1:27" x14ac:dyDescent="0.25">
      <c r="A619" s="2">
        <v>618</v>
      </c>
      <c r="B619" s="2">
        <f t="shared" si="27"/>
        <v>5</v>
      </c>
      <c r="C619" s="2">
        <f t="shared" si="28"/>
        <v>20</v>
      </c>
      <c r="D619" s="76" t="s">
        <v>1359</v>
      </c>
      <c r="E619" s="76" t="s">
        <v>1360</v>
      </c>
      <c r="F619" s="76">
        <v>154</v>
      </c>
      <c r="G619" s="76">
        <v>199</v>
      </c>
      <c r="H619" s="76" t="s">
        <v>56</v>
      </c>
      <c r="I619" s="76">
        <v>1305</v>
      </c>
      <c r="J619" s="76" t="s">
        <v>23</v>
      </c>
      <c r="K619" s="76">
        <v>2361</v>
      </c>
      <c r="L619" s="76">
        <v>7777</v>
      </c>
      <c r="M619" s="76" t="s">
        <v>24</v>
      </c>
      <c r="N619" s="76" t="s">
        <v>31</v>
      </c>
      <c r="O619" s="76" t="s">
        <v>25</v>
      </c>
      <c r="P619" s="76">
        <v>17970</v>
      </c>
      <c r="Q619" s="76">
        <v>12450</v>
      </c>
      <c r="R619" s="76">
        <v>5520</v>
      </c>
      <c r="S619" s="77">
        <f t="shared" si="29"/>
        <v>5.52</v>
      </c>
      <c r="T619" s="76">
        <v>1</v>
      </c>
      <c r="U619" s="76">
        <v>1</v>
      </c>
      <c r="V619" s="76"/>
      <c r="W619" s="76"/>
      <c r="X619" s="76"/>
      <c r="Y619" s="76" t="s">
        <v>140</v>
      </c>
      <c r="Z619" s="78" t="s">
        <v>27</v>
      </c>
      <c r="AA619" s="78" t="s">
        <v>27</v>
      </c>
    </row>
    <row r="620" spans="1:27" x14ac:dyDescent="0.25">
      <c r="A620" s="2">
        <v>619</v>
      </c>
      <c r="B620" s="2">
        <f t="shared" si="27"/>
        <v>5</v>
      </c>
      <c r="C620" s="2">
        <f t="shared" si="28"/>
        <v>20</v>
      </c>
      <c r="D620" s="76" t="s">
        <v>1361</v>
      </c>
      <c r="E620" s="76" t="s">
        <v>1362</v>
      </c>
      <c r="F620" s="76">
        <v>156</v>
      </c>
      <c r="G620" s="76">
        <v>117</v>
      </c>
      <c r="H620" s="76" t="s">
        <v>35</v>
      </c>
      <c r="I620" s="76" t="s">
        <v>35</v>
      </c>
      <c r="J620" s="76" t="s">
        <v>23</v>
      </c>
      <c r="K620" s="76">
        <v>2361</v>
      </c>
      <c r="L620" s="76">
        <v>7777</v>
      </c>
      <c r="M620" s="76" t="s">
        <v>24</v>
      </c>
      <c r="N620" s="76" t="s">
        <v>31</v>
      </c>
      <c r="O620" s="76" t="s">
        <v>43</v>
      </c>
      <c r="P620" s="76">
        <v>22470</v>
      </c>
      <c r="Q620" s="76">
        <v>12910</v>
      </c>
      <c r="R620" s="76">
        <v>9560</v>
      </c>
      <c r="S620" s="77">
        <f t="shared" si="29"/>
        <v>9.56</v>
      </c>
      <c r="T620" s="76">
        <v>1</v>
      </c>
      <c r="U620" s="76">
        <v>1</v>
      </c>
      <c r="V620" s="76"/>
      <c r="W620" s="76"/>
      <c r="X620" s="76"/>
      <c r="Y620" s="76"/>
      <c r="Z620" s="78" t="s">
        <v>27</v>
      </c>
      <c r="AA620" s="78" t="s">
        <v>27</v>
      </c>
    </row>
    <row r="621" spans="1:27" x14ac:dyDescent="0.25">
      <c r="A621" s="2">
        <v>620</v>
      </c>
      <c r="B621" s="2">
        <f t="shared" si="27"/>
        <v>5</v>
      </c>
      <c r="C621" s="2">
        <f t="shared" si="28"/>
        <v>20</v>
      </c>
      <c r="D621" s="76" t="s">
        <v>1363</v>
      </c>
      <c r="E621" s="76" t="s">
        <v>1364</v>
      </c>
      <c r="F621" s="76">
        <v>180</v>
      </c>
      <c r="G621" s="76">
        <v>4</v>
      </c>
      <c r="H621" s="76" t="s">
        <v>38</v>
      </c>
      <c r="I621" s="76" t="s">
        <v>38</v>
      </c>
      <c r="J621" s="76" t="s">
        <v>23</v>
      </c>
      <c r="K621" s="76">
        <v>2361</v>
      </c>
      <c r="L621" s="76">
        <v>7777</v>
      </c>
      <c r="M621" s="76" t="s">
        <v>24</v>
      </c>
      <c r="N621" s="76" t="s">
        <v>31</v>
      </c>
      <c r="O621" s="76" t="s">
        <v>25</v>
      </c>
      <c r="P621" s="76">
        <v>20390</v>
      </c>
      <c r="Q621" s="76">
        <v>12130</v>
      </c>
      <c r="R621" s="76">
        <v>8260</v>
      </c>
      <c r="S621" s="77">
        <f t="shared" si="29"/>
        <v>8.26</v>
      </c>
      <c r="T621" s="76">
        <v>1</v>
      </c>
      <c r="U621" s="76">
        <v>1</v>
      </c>
      <c r="V621" s="76">
        <v>25</v>
      </c>
      <c r="W621" s="76">
        <v>29</v>
      </c>
      <c r="X621" s="76"/>
      <c r="Y621" s="76"/>
      <c r="Z621" s="78" t="s">
        <v>27</v>
      </c>
      <c r="AA621" s="78" t="s">
        <v>27</v>
      </c>
    </row>
    <row r="622" spans="1:27" x14ac:dyDescent="0.25">
      <c r="A622" s="2">
        <v>621</v>
      </c>
      <c r="B622" s="2">
        <f t="shared" si="27"/>
        <v>5</v>
      </c>
      <c r="C622" s="2">
        <f t="shared" si="28"/>
        <v>20</v>
      </c>
      <c r="D622" s="76" t="s">
        <v>1365</v>
      </c>
      <c r="E622" s="76" t="s">
        <v>1366</v>
      </c>
      <c r="F622" s="76">
        <v>199</v>
      </c>
      <c r="G622" s="76">
        <v>24</v>
      </c>
      <c r="H622" s="76" t="s">
        <v>53</v>
      </c>
      <c r="I622" s="76" t="s">
        <v>53</v>
      </c>
      <c r="J622" s="76" t="s">
        <v>23</v>
      </c>
      <c r="K622" s="76">
        <v>2361</v>
      </c>
      <c r="L622" s="76">
        <v>7777</v>
      </c>
      <c r="M622" s="76" t="s">
        <v>24</v>
      </c>
      <c r="N622" s="76" t="s">
        <v>31</v>
      </c>
      <c r="O622" s="76" t="s">
        <v>25</v>
      </c>
      <c r="P622" s="76">
        <v>19500</v>
      </c>
      <c r="Q622" s="76">
        <v>12040</v>
      </c>
      <c r="R622" s="76">
        <v>7460</v>
      </c>
      <c r="S622" s="77">
        <f t="shared" si="29"/>
        <v>7.46</v>
      </c>
      <c r="T622" s="76">
        <v>1</v>
      </c>
      <c r="U622" s="76">
        <v>1</v>
      </c>
      <c r="V622" s="76"/>
      <c r="W622" s="76">
        <v>29</v>
      </c>
      <c r="X622" s="76"/>
      <c r="Y622" s="76"/>
      <c r="Z622" s="78" t="s">
        <v>27</v>
      </c>
      <c r="AA622" s="78" t="s">
        <v>27</v>
      </c>
    </row>
    <row r="623" spans="1:27" x14ac:dyDescent="0.25">
      <c r="A623" s="2">
        <v>622</v>
      </c>
      <c r="B623" s="2">
        <f t="shared" si="27"/>
        <v>5</v>
      </c>
      <c r="C623" s="2">
        <f t="shared" si="28"/>
        <v>20</v>
      </c>
      <c r="D623" s="76" t="s">
        <v>1367</v>
      </c>
      <c r="E623" s="76" t="s">
        <v>1368</v>
      </c>
      <c r="F623" s="76">
        <v>202</v>
      </c>
      <c r="G623" s="76">
        <v>241</v>
      </c>
      <c r="H623" s="76" t="s">
        <v>70</v>
      </c>
      <c r="I623" s="76" t="s">
        <v>70</v>
      </c>
      <c r="J623" s="76" t="s">
        <v>23</v>
      </c>
      <c r="K623" s="76">
        <v>2361</v>
      </c>
      <c r="L623" s="76">
        <v>7777</v>
      </c>
      <c r="M623" s="76" t="s">
        <v>24</v>
      </c>
      <c r="N623" s="76" t="s">
        <v>31</v>
      </c>
      <c r="O623" s="76" t="s">
        <v>25</v>
      </c>
      <c r="P623" s="76">
        <v>26340</v>
      </c>
      <c r="Q623" s="76">
        <v>9950</v>
      </c>
      <c r="R623" s="76">
        <v>16390</v>
      </c>
      <c r="S623" s="77">
        <f t="shared" si="29"/>
        <v>16.39</v>
      </c>
      <c r="T623" s="76">
        <v>1</v>
      </c>
      <c r="U623" s="76">
        <v>1</v>
      </c>
      <c r="V623" s="76"/>
      <c r="W623" s="76"/>
      <c r="X623" s="76"/>
      <c r="Y623" s="76"/>
      <c r="Z623" s="78" t="s">
        <v>27</v>
      </c>
      <c r="AA623" s="78" t="s">
        <v>27</v>
      </c>
    </row>
    <row r="624" spans="1:27" x14ac:dyDescent="0.25">
      <c r="A624" s="2">
        <v>623</v>
      </c>
      <c r="B624" s="2">
        <f t="shared" si="27"/>
        <v>5</v>
      </c>
      <c r="C624" s="2">
        <f t="shared" si="28"/>
        <v>20</v>
      </c>
      <c r="D624" s="76" t="s">
        <v>1369</v>
      </c>
      <c r="E624" s="76" t="s">
        <v>1370</v>
      </c>
      <c r="F624" s="76">
        <v>206</v>
      </c>
      <c r="G624" s="76">
        <v>242</v>
      </c>
      <c r="H624" s="76" t="s">
        <v>49</v>
      </c>
      <c r="I624" s="76" t="s">
        <v>49</v>
      </c>
      <c r="J624" s="76" t="s">
        <v>23</v>
      </c>
      <c r="K624" s="76">
        <v>2161</v>
      </c>
      <c r="L624" s="76">
        <v>7777</v>
      </c>
      <c r="M624" s="76" t="s">
        <v>24</v>
      </c>
      <c r="N624" s="76" t="s">
        <v>31</v>
      </c>
      <c r="O624" s="76" t="s">
        <v>25</v>
      </c>
      <c r="P624" s="76">
        <v>16060</v>
      </c>
      <c r="Q624" s="76">
        <v>12220</v>
      </c>
      <c r="R624" s="76">
        <v>3840</v>
      </c>
      <c r="S624" s="77">
        <f t="shared" si="29"/>
        <v>3.84</v>
      </c>
      <c r="T624" s="76">
        <v>1</v>
      </c>
      <c r="U624" s="76">
        <v>1</v>
      </c>
      <c r="V624" s="76"/>
      <c r="W624" s="76"/>
      <c r="X624" s="76"/>
      <c r="Y624" s="76"/>
      <c r="Z624" s="78" t="s">
        <v>27</v>
      </c>
      <c r="AA624" s="78" t="s">
        <v>27</v>
      </c>
    </row>
    <row r="625" spans="1:27" x14ac:dyDescent="0.25">
      <c r="A625" s="2">
        <v>624</v>
      </c>
      <c r="B625" s="2">
        <f t="shared" si="27"/>
        <v>5</v>
      </c>
      <c r="C625" s="2">
        <f t="shared" si="28"/>
        <v>21</v>
      </c>
      <c r="D625" s="76" t="s">
        <v>1371</v>
      </c>
      <c r="E625" s="76" t="s">
        <v>1372</v>
      </c>
      <c r="F625" s="76">
        <v>127</v>
      </c>
      <c r="G625" s="76">
        <v>127</v>
      </c>
      <c r="H625" s="76" t="s">
        <v>76</v>
      </c>
      <c r="I625" s="76" t="s">
        <v>76</v>
      </c>
      <c r="J625" s="76" t="s">
        <v>23</v>
      </c>
      <c r="K625" s="76">
        <v>2161</v>
      </c>
      <c r="L625" s="76">
        <v>7777</v>
      </c>
      <c r="M625" s="76" t="s">
        <v>24</v>
      </c>
      <c r="N625" s="76" t="s">
        <v>31</v>
      </c>
      <c r="O625" s="76" t="s">
        <v>25</v>
      </c>
      <c r="P625" s="76">
        <v>20560</v>
      </c>
      <c r="Q625" s="76">
        <v>12420</v>
      </c>
      <c r="R625" s="76">
        <v>8140</v>
      </c>
      <c r="S625" s="77">
        <f t="shared" si="29"/>
        <v>8.14</v>
      </c>
      <c r="T625" s="76">
        <v>1</v>
      </c>
      <c r="U625" s="76">
        <v>1</v>
      </c>
      <c r="V625" s="76"/>
      <c r="W625" s="76"/>
      <c r="X625" s="76"/>
      <c r="Y625" s="76"/>
      <c r="Z625" s="78" t="s">
        <v>27</v>
      </c>
      <c r="AA625" s="78" t="s">
        <v>27</v>
      </c>
    </row>
    <row r="626" spans="1:27" x14ac:dyDescent="0.25">
      <c r="A626" s="2">
        <v>625</v>
      </c>
      <c r="B626" s="2">
        <f t="shared" si="27"/>
        <v>5</v>
      </c>
      <c r="C626" s="2">
        <f t="shared" si="28"/>
        <v>21</v>
      </c>
      <c r="D626" s="76" t="s">
        <v>1373</v>
      </c>
      <c r="E626" s="76" t="s">
        <v>1374</v>
      </c>
      <c r="F626" s="76">
        <v>128</v>
      </c>
      <c r="G626" s="76">
        <v>130</v>
      </c>
      <c r="H626" s="76" t="s">
        <v>59</v>
      </c>
      <c r="I626" s="76" t="s">
        <v>87</v>
      </c>
      <c r="J626" s="76" t="s">
        <v>23</v>
      </c>
      <c r="K626" s="76">
        <v>2161</v>
      </c>
      <c r="L626" s="76">
        <v>7777</v>
      </c>
      <c r="M626" s="76" t="s">
        <v>24</v>
      </c>
      <c r="N626" s="76" t="s">
        <v>31</v>
      </c>
      <c r="O626" s="76" t="s">
        <v>25</v>
      </c>
      <c r="P626" s="76">
        <v>20870</v>
      </c>
      <c r="Q626" s="76">
        <v>12230</v>
      </c>
      <c r="R626" s="76">
        <v>8640</v>
      </c>
      <c r="S626" s="77">
        <f t="shared" si="29"/>
        <v>8.64</v>
      </c>
      <c r="T626" s="76">
        <v>1</v>
      </c>
      <c r="U626" s="76">
        <v>1</v>
      </c>
      <c r="V626" s="76"/>
      <c r="W626" s="76"/>
      <c r="X626" s="76"/>
      <c r="Y626" s="76"/>
      <c r="Z626" s="78" t="s">
        <v>27</v>
      </c>
      <c r="AA626" s="78" t="s">
        <v>27</v>
      </c>
    </row>
    <row r="627" spans="1:27" x14ac:dyDescent="0.25">
      <c r="A627" s="2">
        <v>626</v>
      </c>
      <c r="B627" s="2">
        <f t="shared" si="27"/>
        <v>5</v>
      </c>
      <c r="C627" s="2">
        <f t="shared" si="28"/>
        <v>21</v>
      </c>
      <c r="D627" s="76" t="s">
        <v>1375</v>
      </c>
      <c r="E627" s="76" t="s">
        <v>1376</v>
      </c>
      <c r="F627" s="76">
        <v>202</v>
      </c>
      <c r="G627" s="76">
        <v>201</v>
      </c>
      <c r="H627" s="76" t="s">
        <v>35</v>
      </c>
      <c r="I627" s="76" t="s">
        <v>35</v>
      </c>
      <c r="J627" s="76" t="s">
        <v>23</v>
      </c>
      <c r="K627" s="76">
        <v>2161</v>
      </c>
      <c r="L627" s="76">
        <v>7777</v>
      </c>
      <c r="M627" s="76" t="s">
        <v>24</v>
      </c>
      <c r="N627" s="76" t="s">
        <v>31</v>
      </c>
      <c r="O627" s="76" t="s">
        <v>25</v>
      </c>
      <c r="P627" s="76">
        <v>21440</v>
      </c>
      <c r="Q627" s="76">
        <v>12980</v>
      </c>
      <c r="R627" s="76">
        <v>8460</v>
      </c>
      <c r="S627" s="77">
        <f t="shared" si="29"/>
        <v>8.4600000000000009</v>
      </c>
      <c r="T627" s="76">
        <v>1</v>
      </c>
      <c r="U627" s="76">
        <v>1</v>
      </c>
      <c r="V627" s="76" t="s">
        <v>413</v>
      </c>
      <c r="W627" s="76"/>
      <c r="X627" s="76"/>
      <c r="Y627" s="76" t="s">
        <v>140</v>
      </c>
      <c r="Z627" s="78" t="s">
        <v>27</v>
      </c>
      <c r="AA627" s="78" t="s">
        <v>27</v>
      </c>
    </row>
    <row r="628" spans="1:27" x14ac:dyDescent="0.25">
      <c r="A628" s="2">
        <v>627</v>
      </c>
      <c r="B628" s="2">
        <f t="shared" si="27"/>
        <v>5</v>
      </c>
      <c r="C628" s="2">
        <f t="shared" si="28"/>
        <v>21</v>
      </c>
      <c r="D628" s="76" t="s">
        <v>1377</v>
      </c>
      <c r="E628" s="76" t="s">
        <v>1378</v>
      </c>
      <c r="F628" s="76">
        <v>217</v>
      </c>
      <c r="G628" s="76">
        <v>215</v>
      </c>
      <c r="H628" s="76" t="s">
        <v>62</v>
      </c>
      <c r="I628" s="76" t="s">
        <v>62</v>
      </c>
      <c r="J628" s="76" t="s">
        <v>23</v>
      </c>
      <c r="K628" s="76">
        <v>2161</v>
      </c>
      <c r="L628" s="76">
        <v>7777</v>
      </c>
      <c r="M628" s="76" t="s">
        <v>24</v>
      </c>
      <c r="N628" s="76" t="s">
        <v>31</v>
      </c>
      <c r="O628" s="76" t="s">
        <v>25</v>
      </c>
      <c r="P628" s="76">
        <v>27920</v>
      </c>
      <c r="Q628" s="76">
        <v>12080</v>
      </c>
      <c r="R628" s="76">
        <v>15840</v>
      </c>
      <c r="S628" s="77">
        <f t="shared" si="29"/>
        <v>15.84</v>
      </c>
      <c r="T628" s="76">
        <v>1</v>
      </c>
      <c r="U628" s="76">
        <v>1</v>
      </c>
      <c r="V628" s="76"/>
      <c r="W628" s="76"/>
      <c r="X628" s="76"/>
      <c r="Y628" s="76" t="s">
        <v>140</v>
      </c>
      <c r="Z628" s="78" t="s">
        <v>27</v>
      </c>
      <c r="AA628" s="78" t="s">
        <v>27</v>
      </c>
    </row>
    <row r="629" spans="1:27" x14ac:dyDescent="0.25">
      <c r="A629" s="2">
        <v>628</v>
      </c>
      <c r="B629" s="2">
        <f t="shared" si="27"/>
        <v>5</v>
      </c>
      <c r="C629" s="2">
        <f t="shared" si="28"/>
        <v>21</v>
      </c>
      <c r="D629" s="76" t="s">
        <v>1379</v>
      </c>
      <c r="E629" s="76" t="s">
        <v>1380</v>
      </c>
      <c r="F629" s="76">
        <v>229</v>
      </c>
      <c r="G629" s="76">
        <v>231</v>
      </c>
      <c r="H629" s="76" t="s">
        <v>42</v>
      </c>
      <c r="I629" s="76" t="s">
        <v>42</v>
      </c>
      <c r="J629" s="76" t="s">
        <v>23</v>
      </c>
      <c r="K629" s="76">
        <v>2161</v>
      </c>
      <c r="L629" s="76">
        <v>7777</v>
      </c>
      <c r="M629" s="76" t="s">
        <v>24</v>
      </c>
      <c r="N629" s="76" t="s">
        <v>31</v>
      </c>
      <c r="O629" s="76" t="s">
        <v>25</v>
      </c>
      <c r="P629" s="76">
        <v>30800</v>
      </c>
      <c r="Q629" s="76">
        <v>12210</v>
      </c>
      <c r="R629" s="76">
        <v>18590</v>
      </c>
      <c r="S629" s="77">
        <f t="shared" si="29"/>
        <v>18.59</v>
      </c>
      <c r="T629" s="76">
        <v>1</v>
      </c>
      <c r="U629" s="76">
        <v>1</v>
      </c>
      <c r="V629" s="76"/>
      <c r="W629" s="76"/>
      <c r="X629" s="76"/>
      <c r="Y629" s="76"/>
      <c r="Z629" s="78" t="s">
        <v>27</v>
      </c>
      <c r="AA629" s="78" t="s">
        <v>27</v>
      </c>
    </row>
    <row r="630" spans="1:27" x14ac:dyDescent="0.25">
      <c r="A630" s="2">
        <v>629</v>
      </c>
      <c r="B630" s="2">
        <f t="shared" si="27"/>
        <v>5</v>
      </c>
      <c r="C630" s="2">
        <f t="shared" si="28"/>
        <v>21</v>
      </c>
      <c r="D630" s="76" t="s">
        <v>1381</v>
      </c>
      <c r="E630" s="76" t="s">
        <v>1382</v>
      </c>
      <c r="F630" s="76">
        <v>313</v>
      </c>
      <c r="G630" s="76">
        <v>308</v>
      </c>
      <c r="H630" s="76" t="s">
        <v>71</v>
      </c>
      <c r="I630" s="76" t="s">
        <v>71</v>
      </c>
      <c r="J630" s="76" t="s">
        <v>23</v>
      </c>
      <c r="K630" s="76">
        <v>2161</v>
      </c>
      <c r="L630" s="76">
        <v>7777</v>
      </c>
      <c r="M630" s="76" t="s">
        <v>24</v>
      </c>
      <c r="N630" s="76" t="s">
        <v>31</v>
      </c>
      <c r="O630" s="76" t="s">
        <v>25</v>
      </c>
      <c r="P630" s="76">
        <v>13910</v>
      </c>
      <c r="Q630" s="76">
        <v>11220</v>
      </c>
      <c r="R630" s="76">
        <v>2690</v>
      </c>
      <c r="S630" s="77">
        <f t="shared" si="29"/>
        <v>2.69</v>
      </c>
      <c r="T630" s="76">
        <v>1</v>
      </c>
      <c r="U630" s="76">
        <v>1</v>
      </c>
      <c r="V630" s="76"/>
      <c r="W630" s="76"/>
      <c r="X630" s="76"/>
      <c r="Y630" s="76" t="s">
        <v>140</v>
      </c>
      <c r="Z630" s="78" t="s">
        <v>27</v>
      </c>
      <c r="AA630" s="78" t="s">
        <v>27</v>
      </c>
    </row>
    <row r="631" spans="1:27" x14ac:dyDescent="0.25">
      <c r="A631" s="2">
        <v>630</v>
      </c>
      <c r="B631" s="2">
        <f t="shared" si="27"/>
        <v>5</v>
      </c>
      <c r="C631" s="2">
        <f t="shared" si="28"/>
        <v>21</v>
      </c>
      <c r="D631" s="76" t="s">
        <v>1383</v>
      </c>
      <c r="E631" s="76" t="s">
        <v>1384</v>
      </c>
      <c r="F631" s="76">
        <v>324</v>
      </c>
      <c r="G631" s="76">
        <v>358</v>
      </c>
      <c r="H631" s="76" t="s">
        <v>76</v>
      </c>
      <c r="I631" s="76" t="s">
        <v>76</v>
      </c>
      <c r="J631" s="76" t="s">
        <v>23</v>
      </c>
      <c r="K631" s="76">
        <v>2161</v>
      </c>
      <c r="L631" s="76">
        <v>7777</v>
      </c>
      <c r="M631" s="76" t="s">
        <v>24</v>
      </c>
      <c r="N631" s="76" t="s">
        <v>31</v>
      </c>
      <c r="O631" s="76" t="s">
        <v>25</v>
      </c>
      <c r="P631" s="76">
        <v>24360</v>
      </c>
      <c r="Q631" s="76">
        <v>12420</v>
      </c>
      <c r="R631" s="76">
        <v>11940</v>
      </c>
      <c r="S631" s="77">
        <f t="shared" si="29"/>
        <v>11.94</v>
      </c>
      <c r="T631" s="76">
        <v>1</v>
      </c>
      <c r="U631" s="76">
        <v>1</v>
      </c>
      <c r="V631" s="76"/>
      <c r="W631" s="76" t="s">
        <v>1385</v>
      </c>
      <c r="X631" s="76"/>
      <c r="Y631" s="76" t="s">
        <v>26</v>
      </c>
      <c r="Z631" s="78" t="s">
        <v>27</v>
      </c>
      <c r="AA631" s="78" t="s">
        <v>27</v>
      </c>
    </row>
    <row r="632" spans="1:27" x14ac:dyDescent="0.25">
      <c r="A632" s="2">
        <v>631</v>
      </c>
      <c r="B632" s="2">
        <f t="shared" si="27"/>
        <v>5</v>
      </c>
      <c r="C632" s="2">
        <f t="shared" si="28"/>
        <v>21</v>
      </c>
      <c r="D632" s="76" t="s">
        <v>1386</v>
      </c>
      <c r="E632" s="76" t="s">
        <v>1387</v>
      </c>
      <c r="F632" s="76">
        <v>325</v>
      </c>
      <c r="G632" s="76">
        <v>323</v>
      </c>
      <c r="H632" s="76" t="s">
        <v>95</v>
      </c>
      <c r="I632" s="76" t="s">
        <v>95</v>
      </c>
      <c r="J632" s="76" t="s">
        <v>23</v>
      </c>
      <c r="K632" s="76">
        <v>2161</v>
      </c>
      <c r="L632" s="76">
        <v>7777</v>
      </c>
      <c r="M632" s="76" t="s">
        <v>24</v>
      </c>
      <c r="N632" s="76" t="s">
        <v>31</v>
      </c>
      <c r="O632" s="76" t="s">
        <v>25</v>
      </c>
      <c r="P632" s="76">
        <v>14390</v>
      </c>
      <c r="Q632" s="76">
        <v>11810</v>
      </c>
      <c r="R632" s="76">
        <v>2580</v>
      </c>
      <c r="S632" s="77">
        <f t="shared" si="29"/>
        <v>2.58</v>
      </c>
      <c r="T632" s="76">
        <v>1</v>
      </c>
      <c r="U632" s="76">
        <v>1</v>
      </c>
      <c r="V632" s="76"/>
      <c r="W632" s="76"/>
      <c r="X632" s="76"/>
      <c r="Y632" s="76" t="s">
        <v>140</v>
      </c>
      <c r="Z632" s="78" t="s">
        <v>27</v>
      </c>
      <c r="AA632" s="78" t="s">
        <v>27</v>
      </c>
    </row>
    <row r="633" spans="1:27" x14ac:dyDescent="0.25">
      <c r="A633" s="2">
        <v>632</v>
      </c>
      <c r="B633" s="2">
        <f t="shared" si="27"/>
        <v>5</v>
      </c>
      <c r="C633" s="2">
        <f t="shared" si="28"/>
        <v>21</v>
      </c>
      <c r="D633" s="76" t="s">
        <v>1388</v>
      </c>
      <c r="E633" s="76" t="s">
        <v>1389</v>
      </c>
      <c r="F633" s="76">
        <v>334</v>
      </c>
      <c r="G633" s="76">
        <v>329</v>
      </c>
      <c r="H633" s="76" t="s">
        <v>53</v>
      </c>
      <c r="I633" s="76" t="s">
        <v>53</v>
      </c>
      <c r="J633" s="76" t="s">
        <v>23</v>
      </c>
      <c r="K633" s="76">
        <v>2361</v>
      </c>
      <c r="L633" s="76">
        <v>7777</v>
      </c>
      <c r="M633" s="76" t="s">
        <v>24</v>
      </c>
      <c r="N633" s="76" t="s">
        <v>31</v>
      </c>
      <c r="O633" s="76" t="s">
        <v>25</v>
      </c>
      <c r="P633" s="76">
        <v>26700</v>
      </c>
      <c r="Q633" s="76">
        <v>11960</v>
      </c>
      <c r="R633" s="76">
        <v>14740</v>
      </c>
      <c r="S633" s="77">
        <f t="shared" si="29"/>
        <v>14.74</v>
      </c>
      <c r="T633" s="76">
        <v>1</v>
      </c>
      <c r="U633" s="76">
        <v>1</v>
      </c>
      <c r="V633" s="76"/>
      <c r="W633" s="76"/>
      <c r="X633" s="76"/>
      <c r="Y633" s="76" t="s">
        <v>140</v>
      </c>
      <c r="Z633" s="78" t="s">
        <v>27</v>
      </c>
      <c r="AA633" s="78" t="s">
        <v>27</v>
      </c>
    </row>
    <row r="634" spans="1:27" x14ac:dyDescent="0.25">
      <c r="A634" s="2">
        <v>633</v>
      </c>
      <c r="B634" s="2">
        <f t="shared" si="27"/>
        <v>5</v>
      </c>
      <c r="C634" s="2">
        <f t="shared" si="28"/>
        <v>21</v>
      </c>
      <c r="D634" s="76" t="s">
        <v>1390</v>
      </c>
      <c r="E634" s="76" t="s">
        <v>1391</v>
      </c>
      <c r="F634" s="76">
        <v>360</v>
      </c>
      <c r="G634" s="76">
        <v>359</v>
      </c>
      <c r="H634" s="76" t="s">
        <v>30</v>
      </c>
      <c r="I634" s="76" t="s">
        <v>30</v>
      </c>
      <c r="J634" s="76" t="s">
        <v>23</v>
      </c>
      <c r="K634" s="76">
        <v>2161</v>
      </c>
      <c r="L634" s="76">
        <v>7777</v>
      </c>
      <c r="M634" s="76" t="s">
        <v>24</v>
      </c>
      <c r="N634" s="76" t="s">
        <v>31</v>
      </c>
      <c r="O634" s="76" t="s">
        <v>25</v>
      </c>
      <c r="P634" s="76">
        <v>18170</v>
      </c>
      <c r="Q634" s="76">
        <v>11860</v>
      </c>
      <c r="R634" s="76">
        <v>6310</v>
      </c>
      <c r="S634" s="77">
        <f t="shared" si="29"/>
        <v>6.31</v>
      </c>
      <c r="T634" s="76">
        <v>1</v>
      </c>
      <c r="U634" s="76">
        <v>1</v>
      </c>
      <c r="V634" s="76"/>
      <c r="W634" s="76"/>
      <c r="X634" s="76"/>
      <c r="Y634" s="76" t="s">
        <v>140</v>
      </c>
      <c r="Z634" s="78" t="s">
        <v>27</v>
      </c>
      <c r="AA634" s="78" t="s">
        <v>27</v>
      </c>
    </row>
    <row r="635" spans="1:27" x14ac:dyDescent="0.25">
      <c r="A635" s="2">
        <v>634</v>
      </c>
      <c r="B635" s="2">
        <f t="shared" si="27"/>
        <v>5</v>
      </c>
      <c r="C635" s="2">
        <f t="shared" si="28"/>
        <v>21</v>
      </c>
      <c r="D635" s="76" t="s">
        <v>1392</v>
      </c>
      <c r="E635" s="76" t="s">
        <v>1393</v>
      </c>
      <c r="F635" s="76">
        <v>364</v>
      </c>
      <c r="G635" s="76">
        <v>365</v>
      </c>
      <c r="H635" s="76" t="s">
        <v>49</v>
      </c>
      <c r="I635" s="76" t="s">
        <v>49</v>
      </c>
      <c r="J635" s="76" t="s">
        <v>23</v>
      </c>
      <c r="K635" s="76">
        <v>2161</v>
      </c>
      <c r="L635" s="76">
        <v>7777</v>
      </c>
      <c r="M635" s="76" t="s">
        <v>24</v>
      </c>
      <c r="N635" s="76" t="s">
        <v>31</v>
      </c>
      <c r="O635" s="76" t="s">
        <v>25</v>
      </c>
      <c r="P635" s="76">
        <v>23960</v>
      </c>
      <c r="Q635" s="76">
        <v>11950</v>
      </c>
      <c r="R635" s="76">
        <v>12010</v>
      </c>
      <c r="S635" s="77">
        <f t="shared" si="29"/>
        <v>12.01</v>
      </c>
      <c r="T635" s="76">
        <v>1</v>
      </c>
      <c r="U635" s="76">
        <v>1</v>
      </c>
      <c r="V635" s="76"/>
      <c r="W635" s="76"/>
      <c r="X635" s="76"/>
      <c r="Y635" s="76" t="s">
        <v>140</v>
      </c>
      <c r="Z635" s="78" t="s">
        <v>27</v>
      </c>
      <c r="AA635" s="78" t="s">
        <v>27</v>
      </c>
    </row>
    <row r="636" spans="1:27" x14ac:dyDescent="0.25">
      <c r="A636" s="2">
        <v>635</v>
      </c>
      <c r="B636" s="2">
        <f t="shared" si="27"/>
        <v>5</v>
      </c>
      <c r="C636" s="2">
        <f t="shared" si="28"/>
        <v>21</v>
      </c>
      <c r="D636" s="76" t="s">
        <v>1394</v>
      </c>
      <c r="E636" s="76" t="s">
        <v>1395</v>
      </c>
      <c r="F636" s="76">
        <v>374</v>
      </c>
      <c r="G636" s="76">
        <v>373</v>
      </c>
      <c r="H636" s="76" t="s">
        <v>38</v>
      </c>
      <c r="I636" s="76" t="s">
        <v>38</v>
      </c>
      <c r="J636" s="76" t="s">
        <v>23</v>
      </c>
      <c r="K636" s="76">
        <v>2161</v>
      </c>
      <c r="L636" s="76">
        <v>7777</v>
      </c>
      <c r="M636" s="76" t="s">
        <v>24</v>
      </c>
      <c r="N636" s="76" t="s">
        <v>31</v>
      </c>
      <c r="O636" s="76" t="s">
        <v>25</v>
      </c>
      <c r="P636" s="76">
        <v>23480</v>
      </c>
      <c r="Q636" s="76">
        <v>11890</v>
      </c>
      <c r="R636" s="76">
        <v>11590</v>
      </c>
      <c r="S636" s="77">
        <f t="shared" si="29"/>
        <v>11.59</v>
      </c>
      <c r="T636" s="76">
        <v>1</v>
      </c>
      <c r="U636" s="76">
        <v>1</v>
      </c>
      <c r="V636" s="76"/>
      <c r="W636" s="76"/>
      <c r="X636" s="76"/>
      <c r="Y636" s="76" t="s">
        <v>140</v>
      </c>
      <c r="Z636" s="78" t="s">
        <v>27</v>
      </c>
      <c r="AA636" s="78" t="s">
        <v>27</v>
      </c>
    </row>
    <row r="637" spans="1:27" x14ac:dyDescent="0.25">
      <c r="A637" s="2">
        <v>636</v>
      </c>
      <c r="B637" s="2">
        <f t="shared" si="27"/>
        <v>5</v>
      </c>
      <c r="C637" s="2">
        <f t="shared" si="28"/>
        <v>21</v>
      </c>
      <c r="D637" s="76" t="s">
        <v>1396</v>
      </c>
      <c r="E637" s="76" t="s">
        <v>1397</v>
      </c>
      <c r="F637" s="76">
        <v>392</v>
      </c>
      <c r="G637" s="76">
        <v>352</v>
      </c>
      <c r="H637" s="76" t="s">
        <v>46</v>
      </c>
      <c r="I637" s="76" t="s">
        <v>46</v>
      </c>
      <c r="J637" s="76" t="s">
        <v>23</v>
      </c>
      <c r="K637" s="76">
        <v>2161</v>
      </c>
      <c r="L637" s="76">
        <v>7777</v>
      </c>
      <c r="M637" s="76" t="s">
        <v>24</v>
      </c>
      <c r="N637" s="76" t="s">
        <v>31</v>
      </c>
      <c r="O637" s="76" t="s">
        <v>43</v>
      </c>
      <c r="P637" s="76">
        <v>25430</v>
      </c>
      <c r="Q637" s="76">
        <v>12250</v>
      </c>
      <c r="R637" s="76">
        <v>13180</v>
      </c>
      <c r="S637" s="77">
        <f t="shared" si="29"/>
        <v>13.18</v>
      </c>
      <c r="T637" s="76">
        <v>1</v>
      </c>
      <c r="U637" s="76">
        <v>1</v>
      </c>
      <c r="V637" s="76"/>
      <c r="W637" s="76"/>
      <c r="X637" s="76"/>
      <c r="Y637" s="76"/>
      <c r="Z637" s="78" t="s">
        <v>27</v>
      </c>
      <c r="AA637" s="78" t="s">
        <v>27</v>
      </c>
    </row>
    <row r="638" spans="1:27" x14ac:dyDescent="0.25">
      <c r="A638" s="2">
        <v>637</v>
      </c>
      <c r="B638" s="2">
        <f t="shared" si="27"/>
        <v>5</v>
      </c>
      <c r="C638" s="2">
        <f t="shared" si="28"/>
        <v>21</v>
      </c>
      <c r="D638" s="76" t="s">
        <v>1398</v>
      </c>
      <c r="E638" s="76" t="s">
        <v>1399</v>
      </c>
      <c r="F638" s="76">
        <v>421</v>
      </c>
      <c r="G638" s="76">
        <v>428</v>
      </c>
      <c r="H638" s="76" t="s">
        <v>70</v>
      </c>
      <c r="I638" s="76" t="s">
        <v>70</v>
      </c>
      <c r="J638" s="76" t="s">
        <v>23</v>
      </c>
      <c r="K638" s="76">
        <v>2161</v>
      </c>
      <c r="L638" s="76">
        <v>7777</v>
      </c>
      <c r="M638" s="76" t="s">
        <v>24</v>
      </c>
      <c r="N638" s="76" t="s">
        <v>31</v>
      </c>
      <c r="O638" s="76" t="s">
        <v>25</v>
      </c>
      <c r="P638" s="76">
        <v>21370</v>
      </c>
      <c r="Q638" s="76">
        <v>9950</v>
      </c>
      <c r="R638" s="76">
        <v>11420</v>
      </c>
      <c r="S638" s="77">
        <f t="shared" si="29"/>
        <v>11.42</v>
      </c>
      <c r="T638" s="76">
        <v>1</v>
      </c>
      <c r="U638" s="76">
        <v>1</v>
      </c>
      <c r="V638" s="76"/>
      <c r="W638" s="76" t="s">
        <v>1400</v>
      </c>
      <c r="X638" s="76"/>
      <c r="Y638" s="76" t="s">
        <v>140</v>
      </c>
      <c r="Z638" s="78" t="s">
        <v>27</v>
      </c>
      <c r="AA638" s="78" t="s">
        <v>27</v>
      </c>
    </row>
    <row r="639" spans="1:27" x14ac:dyDescent="0.25">
      <c r="A639" s="2">
        <v>638</v>
      </c>
      <c r="B639" s="2">
        <f t="shared" si="27"/>
        <v>5</v>
      </c>
      <c r="C639" s="2">
        <f t="shared" si="28"/>
        <v>21</v>
      </c>
      <c r="D639" s="76" t="s">
        <v>1401</v>
      </c>
      <c r="E639" s="76" t="s">
        <v>1402</v>
      </c>
      <c r="F639" s="76">
        <v>435</v>
      </c>
      <c r="G639" s="76">
        <v>413</v>
      </c>
      <c r="H639" s="76" t="s">
        <v>110</v>
      </c>
      <c r="I639" s="76" t="s">
        <v>110</v>
      </c>
      <c r="J639" s="76" t="s">
        <v>23</v>
      </c>
      <c r="K639" s="76">
        <v>2161</v>
      </c>
      <c r="L639" s="76">
        <v>7777</v>
      </c>
      <c r="M639" s="76" t="s">
        <v>24</v>
      </c>
      <c r="N639" s="76" t="s">
        <v>31</v>
      </c>
      <c r="O639" s="76" t="s">
        <v>43</v>
      </c>
      <c r="P639" s="76">
        <v>23440</v>
      </c>
      <c r="Q639" s="76">
        <v>10540</v>
      </c>
      <c r="R639" s="76">
        <v>12900</v>
      </c>
      <c r="S639" s="77">
        <f t="shared" si="29"/>
        <v>12.9</v>
      </c>
      <c r="T639" s="76">
        <v>1</v>
      </c>
      <c r="U639" s="76">
        <v>1</v>
      </c>
      <c r="V639" s="76"/>
      <c r="W639" s="76"/>
      <c r="X639" s="76"/>
      <c r="Y639" s="76"/>
      <c r="Z639" s="78" t="s">
        <v>27</v>
      </c>
      <c r="AA639" s="78" t="s">
        <v>27</v>
      </c>
    </row>
    <row r="640" spans="1:27" x14ac:dyDescent="0.25">
      <c r="A640" s="2">
        <v>639</v>
      </c>
      <c r="B640" s="2">
        <f t="shared" si="27"/>
        <v>5</v>
      </c>
      <c r="C640" s="2">
        <f t="shared" si="28"/>
        <v>21</v>
      </c>
      <c r="D640" s="76" t="s">
        <v>1403</v>
      </c>
      <c r="E640" s="76" t="s">
        <v>1404</v>
      </c>
      <c r="F640" s="76">
        <v>442</v>
      </c>
      <c r="G640" s="76">
        <v>437</v>
      </c>
      <c r="H640" s="76" t="s">
        <v>59</v>
      </c>
      <c r="I640" s="76" t="s">
        <v>87</v>
      </c>
      <c r="J640" s="76" t="s">
        <v>23</v>
      </c>
      <c r="K640" s="76">
        <v>2161</v>
      </c>
      <c r="L640" s="76">
        <v>7777</v>
      </c>
      <c r="M640" s="76" t="s">
        <v>24</v>
      </c>
      <c r="N640" s="76" t="s">
        <v>31</v>
      </c>
      <c r="O640" s="76" t="s">
        <v>25</v>
      </c>
      <c r="P640" s="76">
        <v>16810</v>
      </c>
      <c r="Q640" s="76">
        <v>12230</v>
      </c>
      <c r="R640" s="76">
        <v>4580</v>
      </c>
      <c r="S640" s="77">
        <f t="shared" si="29"/>
        <v>4.58</v>
      </c>
      <c r="T640" s="76">
        <v>1</v>
      </c>
      <c r="U640" s="76">
        <v>1</v>
      </c>
      <c r="V640" s="76"/>
      <c r="W640" s="76"/>
      <c r="X640" s="76"/>
      <c r="Y640" s="76" t="s">
        <v>140</v>
      </c>
      <c r="Z640" s="78" t="s">
        <v>27</v>
      </c>
      <c r="AA640" s="78" t="s">
        <v>27</v>
      </c>
    </row>
    <row r="641" spans="1:27" x14ac:dyDescent="0.25">
      <c r="A641" s="2">
        <v>640</v>
      </c>
      <c r="B641" s="2">
        <f t="shared" si="27"/>
        <v>5</v>
      </c>
      <c r="C641" s="2">
        <f t="shared" si="28"/>
        <v>21</v>
      </c>
      <c r="D641" s="76" t="s">
        <v>1405</v>
      </c>
      <c r="E641" s="76" t="s">
        <v>1406</v>
      </c>
      <c r="F641" s="76">
        <v>492</v>
      </c>
      <c r="G641" s="76">
        <v>488</v>
      </c>
      <c r="H641" s="76" t="s">
        <v>62</v>
      </c>
      <c r="I641" s="76" t="s">
        <v>62</v>
      </c>
      <c r="J641" s="76" t="s">
        <v>23</v>
      </c>
      <c r="K641" s="76">
        <v>2161</v>
      </c>
      <c r="L641" s="76">
        <v>7777</v>
      </c>
      <c r="M641" s="76" t="s">
        <v>24</v>
      </c>
      <c r="N641" s="76" t="s">
        <v>31</v>
      </c>
      <c r="O641" s="76" t="s">
        <v>25</v>
      </c>
      <c r="P641" s="76">
        <v>19670</v>
      </c>
      <c r="Q641" s="76">
        <v>12040</v>
      </c>
      <c r="R641" s="76">
        <v>7630</v>
      </c>
      <c r="S641" s="77">
        <f t="shared" si="29"/>
        <v>7.63</v>
      </c>
      <c r="T641" s="76">
        <v>1</v>
      </c>
      <c r="U641" s="76">
        <v>1</v>
      </c>
      <c r="V641" s="76"/>
      <c r="W641" s="76"/>
      <c r="X641" s="76"/>
      <c r="Y641" s="76"/>
      <c r="Z641" s="78" t="s">
        <v>27</v>
      </c>
      <c r="AA641" s="78" t="s">
        <v>27</v>
      </c>
    </row>
    <row r="642" spans="1:27" x14ac:dyDescent="0.25">
      <c r="A642" s="2">
        <v>641</v>
      </c>
      <c r="B642" s="2">
        <f t="shared" si="27"/>
        <v>5</v>
      </c>
      <c r="C642" s="2">
        <f t="shared" si="28"/>
        <v>21</v>
      </c>
      <c r="D642" s="76" t="s">
        <v>1407</v>
      </c>
      <c r="E642" s="76" t="s">
        <v>1408</v>
      </c>
      <c r="F642" s="76">
        <v>538</v>
      </c>
      <c r="G642" s="76">
        <v>538</v>
      </c>
      <c r="H642" s="76" t="s">
        <v>76</v>
      </c>
      <c r="I642" s="76" t="s">
        <v>76</v>
      </c>
      <c r="J642" s="76" t="s">
        <v>23</v>
      </c>
      <c r="K642" s="76">
        <v>2361</v>
      </c>
      <c r="L642" s="76">
        <v>7777</v>
      </c>
      <c r="M642" s="76" t="s">
        <v>24</v>
      </c>
      <c r="N642" s="76" t="s">
        <v>31</v>
      </c>
      <c r="O642" s="76" t="s">
        <v>25</v>
      </c>
      <c r="P642" s="76">
        <v>32610</v>
      </c>
      <c r="Q642" s="76">
        <v>12260</v>
      </c>
      <c r="R642" s="76">
        <v>20350</v>
      </c>
      <c r="S642" s="77">
        <f t="shared" si="29"/>
        <v>20.350000000000001</v>
      </c>
      <c r="T642" s="76">
        <v>1</v>
      </c>
      <c r="U642" s="76">
        <v>1</v>
      </c>
      <c r="V642" s="76"/>
      <c r="W642" s="76"/>
      <c r="X642" s="76"/>
      <c r="Y642" s="76"/>
      <c r="Z642" s="78" t="s">
        <v>27</v>
      </c>
      <c r="AA642" s="78" t="s">
        <v>27</v>
      </c>
    </row>
    <row r="643" spans="1:27" x14ac:dyDescent="0.25">
      <c r="A643" s="2">
        <v>642</v>
      </c>
      <c r="B643" s="2">
        <f t="shared" ref="B643:B706" si="30">MONTH(D643)</f>
        <v>5</v>
      </c>
      <c r="C643" s="2">
        <f t="shared" ref="C643:C706" si="31">DAY(D643)</f>
        <v>21</v>
      </c>
      <c r="D643" s="76" t="s">
        <v>1409</v>
      </c>
      <c r="E643" s="76" t="s">
        <v>1410</v>
      </c>
      <c r="F643" s="76">
        <v>557</v>
      </c>
      <c r="G643" s="76">
        <v>563</v>
      </c>
      <c r="H643" s="76" t="s">
        <v>62</v>
      </c>
      <c r="I643" s="76" t="s">
        <v>62</v>
      </c>
      <c r="J643" s="76" t="s">
        <v>23</v>
      </c>
      <c r="K643" s="76">
        <v>2361</v>
      </c>
      <c r="L643" s="76">
        <v>7777</v>
      </c>
      <c r="M643" s="76" t="s">
        <v>24</v>
      </c>
      <c r="N643" s="76" t="s">
        <v>31</v>
      </c>
      <c r="O643" s="76" t="s">
        <v>25</v>
      </c>
      <c r="P643" s="76">
        <v>14520</v>
      </c>
      <c r="Q643" s="76">
        <v>12020</v>
      </c>
      <c r="R643" s="76">
        <v>2500</v>
      </c>
      <c r="S643" s="77">
        <f t="shared" ref="S643:S706" si="32">R643/1000</f>
        <v>2.5</v>
      </c>
      <c r="T643" s="76">
        <v>1</v>
      </c>
      <c r="U643" s="76">
        <v>1</v>
      </c>
      <c r="V643" s="76"/>
      <c r="W643" s="76"/>
      <c r="X643" s="76"/>
      <c r="Y643" s="76"/>
      <c r="Z643" s="78" t="s">
        <v>27</v>
      </c>
      <c r="AA643" s="78" t="s">
        <v>27</v>
      </c>
    </row>
    <row r="644" spans="1:27" x14ac:dyDescent="0.25">
      <c r="A644" s="2">
        <v>643</v>
      </c>
      <c r="B644" s="2">
        <f t="shared" si="30"/>
        <v>5</v>
      </c>
      <c r="C644" s="2">
        <f t="shared" si="31"/>
        <v>21</v>
      </c>
      <c r="D644" s="76" t="s">
        <v>1411</v>
      </c>
      <c r="E644" s="76" t="s">
        <v>1412</v>
      </c>
      <c r="F644" s="76">
        <v>558</v>
      </c>
      <c r="G644" s="76">
        <v>555</v>
      </c>
      <c r="H644" s="76" t="s">
        <v>53</v>
      </c>
      <c r="I644" s="76" t="s">
        <v>53</v>
      </c>
      <c r="J644" s="76" t="s">
        <v>23</v>
      </c>
      <c r="K644" s="76">
        <v>2361</v>
      </c>
      <c r="L644" s="76">
        <v>7777</v>
      </c>
      <c r="M644" s="76" t="s">
        <v>24</v>
      </c>
      <c r="N644" s="76" t="s">
        <v>31</v>
      </c>
      <c r="O644" s="76" t="s">
        <v>25</v>
      </c>
      <c r="P644" s="76">
        <v>19750</v>
      </c>
      <c r="Q644" s="76">
        <v>12290</v>
      </c>
      <c r="R644" s="76">
        <v>7460</v>
      </c>
      <c r="S644" s="77">
        <f t="shared" si="32"/>
        <v>7.46</v>
      </c>
      <c r="T644" s="76">
        <v>1</v>
      </c>
      <c r="U644" s="76">
        <v>1</v>
      </c>
      <c r="V644" s="76"/>
      <c r="W644" s="76"/>
      <c r="X644" s="76"/>
      <c r="Y644" s="76"/>
      <c r="Z644" s="78" t="s">
        <v>27</v>
      </c>
      <c r="AA644" s="78" t="s">
        <v>27</v>
      </c>
    </row>
    <row r="645" spans="1:27" x14ac:dyDescent="0.25">
      <c r="A645" s="2">
        <v>644</v>
      </c>
      <c r="B645" s="2">
        <f t="shared" si="30"/>
        <v>5</v>
      </c>
      <c r="C645" s="2">
        <f t="shared" si="31"/>
        <v>21</v>
      </c>
      <c r="D645" s="76" t="s">
        <v>1413</v>
      </c>
      <c r="E645" s="76" t="s">
        <v>1414</v>
      </c>
      <c r="F645" s="76">
        <v>565</v>
      </c>
      <c r="G645" s="76">
        <v>568</v>
      </c>
      <c r="H645" s="76" t="s">
        <v>46</v>
      </c>
      <c r="I645" s="76" t="s">
        <v>46</v>
      </c>
      <c r="J645" s="76" t="s">
        <v>23</v>
      </c>
      <c r="K645" s="76">
        <v>2361</v>
      </c>
      <c r="L645" s="76">
        <v>7777</v>
      </c>
      <c r="M645" s="76" t="s">
        <v>24</v>
      </c>
      <c r="N645" s="76" t="s">
        <v>31</v>
      </c>
      <c r="O645" s="76" t="s">
        <v>25</v>
      </c>
      <c r="P645" s="76">
        <v>22740</v>
      </c>
      <c r="Q645" s="76">
        <v>12240</v>
      </c>
      <c r="R645" s="76">
        <v>10500</v>
      </c>
      <c r="S645" s="77">
        <f t="shared" si="32"/>
        <v>10.5</v>
      </c>
      <c r="T645" s="76">
        <v>1</v>
      </c>
      <c r="U645" s="76">
        <v>1</v>
      </c>
      <c r="V645" s="76"/>
      <c r="W645" s="76"/>
      <c r="X645" s="76"/>
      <c r="Y645" s="76"/>
      <c r="Z645" s="78" t="s">
        <v>27</v>
      </c>
      <c r="AA645" s="78" t="s">
        <v>27</v>
      </c>
    </row>
    <row r="646" spans="1:27" x14ac:dyDescent="0.25">
      <c r="A646" s="2">
        <v>645</v>
      </c>
      <c r="B646" s="2">
        <f t="shared" si="30"/>
        <v>5</v>
      </c>
      <c r="C646" s="2">
        <f t="shared" si="31"/>
        <v>21</v>
      </c>
      <c r="D646" s="76" t="s">
        <v>1415</v>
      </c>
      <c r="E646" s="76" t="s">
        <v>1416</v>
      </c>
      <c r="F646" s="76">
        <v>570</v>
      </c>
      <c r="G646" s="76">
        <v>574</v>
      </c>
      <c r="H646" s="76" t="s">
        <v>42</v>
      </c>
      <c r="I646" s="76" t="s">
        <v>42</v>
      </c>
      <c r="J646" s="76" t="s">
        <v>23</v>
      </c>
      <c r="K646" s="76">
        <v>2361</v>
      </c>
      <c r="L646" s="76">
        <v>7777</v>
      </c>
      <c r="M646" s="76" t="s">
        <v>24</v>
      </c>
      <c r="N646" s="76" t="s">
        <v>31</v>
      </c>
      <c r="O646" s="76" t="s">
        <v>25</v>
      </c>
      <c r="P646" s="76">
        <v>16080</v>
      </c>
      <c r="Q646" s="76">
        <v>12150</v>
      </c>
      <c r="R646" s="76">
        <v>3930</v>
      </c>
      <c r="S646" s="77">
        <f t="shared" si="32"/>
        <v>3.93</v>
      </c>
      <c r="T646" s="76">
        <v>1</v>
      </c>
      <c r="U646" s="76">
        <v>1</v>
      </c>
      <c r="V646" s="76"/>
      <c r="W646" s="76"/>
      <c r="X646" s="76"/>
      <c r="Y646" s="76"/>
      <c r="Z646" s="78" t="s">
        <v>27</v>
      </c>
      <c r="AA646" s="78" t="s">
        <v>27</v>
      </c>
    </row>
    <row r="647" spans="1:27" x14ac:dyDescent="0.25">
      <c r="A647" s="2">
        <v>646</v>
      </c>
      <c r="B647" s="2">
        <f t="shared" si="30"/>
        <v>5</v>
      </c>
      <c r="C647" s="2">
        <f t="shared" si="31"/>
        <v>21</v>
      </c>
      <c r="D647" s="76" t="s">
        <v>1417</v>
      </c>
      <c r="E647" s="76" t="s">
        <v>1418</v>
      </c>
      <c r="F647" s="76">
        <v>610</v>
      </c>
      <c r="G647" s="76">
        <v>611</v>
      </c>
      <c r="H647" s="76" t="s">
        <v>49</v>
      </c>
      <c r="I647" s="76" t="s">
        <v>49</v>
      </c>
      <c r="J647" s="76" t="s">
        <v>23</v>
      </c>
      <c r="K647" s="76">
        <v>2361</v>
      </c>
      <c r="L647" s="76">
        <v>7777</v>
      </c>
      <c r="M647" s="76" t="s">
        <v>24</v>
      </c>
      <c r="N647" s="76" t="s">
        <v>31</v>
      </c>
      <c r="O647" s="76" t="s">
        <v>25</v>
      </c>
      <c r="P647" s="76">
        <v>16990</v>
      </c>
      <c r="Q647" s="76">
        <v>11930</v>
      </c>
      <c r="R647" s="76">
        <v>5060</v>
      </c>
      <c r="S647" s="77">
        <f t="shared" si="32"/>
        <v>5.0599999999999996</v>
      </c>
      <c r="T647" s="76">
        <v>1</v>
      </c>
      <c r="U647" s="76">
        <v>1</v>
      </c>
      <c r="V647" s="76"/>
      <c r="W647" s="76"/>
      <c r="X647" s="76"/>
      <c r="Y647" s="76"/>
      <c r="Z647" s="78" t="s">
        <v>27</v>
      </c>
      <c r="AA647" s="78" t="s">
        <v>27</v>
      </c>
    </row>
    <row r="648" spans="1:27" x14ac:dyDescent="0.25">
      <c r="A648" s="2">
        <v>647</v>
      </c>
      <c r="B648" s="2">
        <f t="shared" si="30"/>
        <v>5</v>
      </c>
      <c r="C648" s="2">
        <f t="shared" si="31"/>
        <v>21</v>
      </c>
      <c r="D648" s="76" t="s">
        <v>1419</v>
      </c>
      <c r="E648" s="76" t="s">
        <v>1420</v>
      </c>
      <c r="F648" s="76">
        <v>623</v>
      </c>
      <c r="G648" s="76">
        <v>4</v>
      </c>
      <c r="H648" s="76" t="s">
        <v>30</v>
      </c>
      <c r="I648" s="76" t="s">
        <v>30</v>
      </c>
      <c r="J648" s="76" t="s">
        <v>23</v>
      </c>
      <c r="K648" s="76">
        <v>2361</v>
      </c>
      <c r="L648" s="76">
        <v>7777</v>
      </c>
      <c r="M648" s="76" t="s">
        <v>24</v>
      </c>
      <c r="N648" s="76" t="s">
        <v>31</v>
      </c>
      <c r="O648" s="76" t="s">
        <v>25</v>
      </c>
      <c r="P648" s="76">
        <v>20770</v>
      </c>
      <c r="Q648" s="76">
        <v>11850</v>
      </c>
      <c r="R648" s="76">
        <v>8920</v>
      </c>
      <c r="S648" s="77">
        <f t="shared" si="32"/>
        <v>8.92</v>
      </c>
      <c r="T648" s="76">
        <v>1</v>
      </c>
      <c r="U648" s="76">
        <v>1</v>
      </c>
      <c r="V648" s="76"/>
      <c r="W648" s="76"/>
      <c r="X648" s="76"/>
      <c r="Y648" s="76"/>
      <c r="Z648" s="78" t="s">
        <v>27</v>
      </c>
      <c r="AA648" s="78" t="s">
        <v>27</v>
      </c>
    </row>
    <row r="649" spans="1:27" x14ac:dyDescent="0.25">
      <c r="A649" s="2">
        <v>648</v>
      </c>
      <c r="B649" s="2">
        <f t="shared" si="30"/>
        <v>5</v>
      </c>
      <c r="C649" s="2">
        <f t="shared" si="31"/>
        <v>21</v>
      </c>
      <c r="D649" s="76" t="s">
        <v>1421</v>
      </c>
      <c r="E649" s="76" t="s">
        <v>1422</v>
      </c>
      <c r="F649" s="76">
        <v>629</v>
      </c>
      <c r="G649" s="76">
        <v>626</v>
      </c>
      <c r="H649" s="76" t="s">
        <v>110</v>
      </c>
      <c r="I649" s="76" t="s">
        <v>110</v>
      </c>
      <c r="J649" s="76" t="s">
        <v>23</v>
      </c>
      <c r="K649" s="76">
        <v>2161</v>
      </c>
      <c r="L649" s="76">
        <v>7777</v>
      </c>
      <c r="M649" s="76" t="s">
        <v>24</v>
      </c>
      <c r="N649" s="76" t="s">
        <v>31</v>
      </c>
      <c r="O649" s="76" t="s">
        <v>25</v>
      </c>
      <c r="P649" s="76">
        <v>15450</v>
      </c>
      <c r="Q649" s="76">
        <v>10580</v>
      </c>
      <c r="R649" s="76">
        <v>4870</v>
      </c>
      <c r="S649" s="77">
        <f t="shared" si="32"/>
        <v>4.87</v>
      </c>
      <c r="T649" s="76">
        <v>1</v>
      </c>
      <c r="U649" s="76">
        <v>1</v>
      </c>
      <c r="V649" s="76"/>
      <c r="W649" s="76"/>
      <c r="X649" s="76"/>
      <c r="Y649" s="76"/>
      <c r="Z649" s="78" t="s">
        <v>27</v>
      </c>
      <c r="AA649" s="78" t="s">
        <v>27</v>
      </c>
    </row>
    <row r="650" spans="1:27" x14ac:dyDescent="0.25">
      <c r="A650" s="2">
        <v>649</v>
      </c>
      <c r="B650" s="2">
        <f t="shared" si="30"/>
        <v>5</v>
      </c>
      <c r="C650" s="2">
        <f t="shared" si="31"/>
        <v>21</v>
      </c>
      <c r="D650" s="76" t="s">
        <v>1423</v>
      </c>
      <c r="E650" s="76" t="s">
        <v>1424</v>
      </c>
      <c r="F650" s="76">
        <v>636</v>
      </c>
      <c r="G650" s="76">
        <v>631</v>
      </c>
      <c r="H650" s="76" t="s">
        <v>38</v>
      </c>
      <c r="I650" s="76" t="s">
        <v>38</v>
      </c>
      <c r="J650" s="76" t="s">
        <v>23</v>
      </c>
      <c r="K650" s="76">
        <v>2361</v>
      </c>
      <c r="L650" s="76">
        <v>7777</v>
      </c>
      <c r="M650" s="76" t="s">
        <v>24</v>
      </c>
      <c r="N650" s="76" t="s">
        <v>31</v>
      </c>
      <c r="O650" s="76" t="s">
        <v>25</v>
      </c>
      <c r="P650" s="76">
        <v>19070</v>
      </c>
      <c r="Q650" s="76">
        <v>12240</v>
      </c>
      <c r="R650" s="76">
        <v>6830</v>
      </c>
      <c r="S650" s="77">
        <f t="shared" si="32"/>
        <v>6.83</v>
      </c>
      <c r="T650" s="76">
        <v>1</v>
      </c>
      <c r="U650" s="76">
        <v>1</v>
      </c>
      <c r="V650" s="76"/>
      <c r="W650" s="76"/>
      <c r="X650" s="76"/>
      <c r="Y650" s="76"/>
      <c r="Z650" s="78" t="s">
        <v>27</v>
      </c>
      <c r="AA650" s="78" t="s">
        <v>27</v>
      </c>
    </row>
    <row r="651" spans="1:27" x14ac:dyDescent="0.25">
      <c r="A651" s="2">
        <v>650</v>
      </c>
      <c r="B651" s="2">
        <f t="shared" si="30"/>
        <v>5</v>
      </c>
      <c r="C651" s="2">
        <f t="shared" si="31"/>
        <v>21</v>
      </c>
      <c r="D651" s="76" t="s">
        <v>1425</v>
      </c>
      <c r="E651" s="76" t="s">
        <v>1426</v>
      </c>
      <c r="F651" s="76">
        <v>659</v>
      </c>
      <c r="G651" s="76">
        <v>23</v>
      </c>
      <c r="H651" s="76" t="s">
        <v>53</v>
      </c>
      <c r="I651" s="76" t="s">
        <v>53</v>
      </c>
      <c r="J651" s="76" t="s">
        <v>23</v>
      </c>
      <c r="K651" s="76">
        <v>2361</v>
      </c>
      <c r="L651" s="76">
        <v>7777</v>
      </c>
      <c r="M651" s="76" t="s">
        <v>24</v>
      </c>
      <c r="N651" s="76" t="s">
        <v>31</v>
      </c>
      <c r="O651" s="76" t="s">
        <v>25</v>
      </c>
      <c r="P651" s="76">
        <v>35780</v>
      </c>
      <c r="Q651" s="76">
        <v>14170</v>
      </c>
      <c r="R651" s="76">
        <v>21610</v>
      </c>
      <c r="S651" s="77">
        <f t="shared" si="32"/>
        <v>21.61</v>
      </c>
      <c r="T651" s="76">
        <v>1</v>
      </c>
      <c r="U651" s="76">
        <v>1</v>
      </c>
      <c r="V651" s="76"/>
      <c r="W651" s="76"/>
      <c r="X651" s="76"/>
      <c r="Y651" s="76"/>
      <c r="Z651" s="78" t="s">
        <v>27</v>
      </c>
      <c r="AA651" s="78" t="s">
        <v>27</v>
      </c>
    </row>
    <row r="652" spans="1:27" x14ac:dyDescent="0.25">
      <c r="A652" s="2">
        <v>651</v>
      </c>
      <c r="B652" s="2">
        <f t="shared" si="30"/>
        <v>5</v>
      </c>
      <c r="C652" s="2">
        <f t="shared" si="31"/>
        <v>22</v>
      </c>
      <c r="D652" s="76" t="s">
        <v>1427</v>
      </c>
      <c r="E652" s="76" t="s">
        <v>1428</v>
      </c>
      <c r="F652" s="76">
        <v>1</v>
      </c>
      <c r="G652" s="76">
        <v>64</v>
      </c>
      <c r="H652" s="76" t="s">
        <v>76</v>
      </c>
      <c r="I652" s="76" t="s">
        <v>76</v>
      </c>
      <c r="J652" s="76" t="s">
        <v>23</v>
      </c>
      <c r="K652" s="76">
        <v>2361</v>
      </c>
      <c r="L652" s="76">
        <v>7777</v>
      </c>
      <c r="M652" s="76" t="s">
        <v>24</v>
      </c>
      <c r="N652" s="76" t="s">
        <v>31</v>
      </c>
      <c r="O652" s="76" t="s">
        <v>25</v>
      </c>
      <c r="P652" s="76">
        <v>17390</v>
      </c>
      <c r="Q652" s="76">
        <v>12300</v>
      </c>
      <c r="R652" s="76">
        <v>5090</v>
      </c>
      <c r="S652" s="77">
        <f t="shared" si="32"/>
        <v>5.09</v>
      </c>
      <c r="T652" s="76">
        <v>1</v>
      </c>
      <c r="U652" s="76">
        <v>1</v>
      </c>
      <c r="V652" s="76"/>
      <c r="W652" s="76"/>
      <c r="X652" s="76"/>
      <c r="Y652" s="76"/>
      <c r="Z652" s="78" t="s">
        <v>27</v>
      </c>
      <c r="AA652" s="78" t="s">
        <v>27</v>
      </c>
    </row>
    <row r="653" spans="1:27" x14ac:dyDescent="0.25">
      <c r="A653" s="2">
        <v>652</v>
      </c>
      <c r="B653" s="2">
        <f t="shared" si="30"/>
        <v>5</v>
      </c>
      <c r="C653" s="2">
        <f t="shared" si="31"/>
        <v>22</v>
      </c>
      <c r="D653" s="76" t="s">
        <v>1429</v>
      </c>
      <c r="E653" s="76" t="s">
        <v>1430</v>
      </c>
      <c r="F653" s="76">
        <v>8</v>
      </c>
      <c r="G653" s="76">
        <v>73</v>
      </c>
      <c r="H653" s="76" t="s">
        <v>46</v>
      </c>
      <c r="I653" s="76" t="s">
        <v>46</v>
      </c>
      <c r="J653" s="76" t="s">
        <v>23</v>
      </c>
      <c r="K653" s="76">
        <v>2361</v>
      </c>
      <c r="L653" s="76">
        <v>7777</v>
      </c>
      <c r="M653" s="76" t="s">
        <v>24</v>
      </c>
      <c r="N653" s="76" t="s">
        <v>31</v>
      </c>
      <c r="O653" s="76" t="s">
        <v>25</v>
      </c>
      <c r="P653" s="76">
        <v>19970</v>
      </c>
      <c r="Q653" s="76">
        <v>12290</v>
      </c>
      <c r="R653" s="76">
        <v>7680</v>
      </c>
      <c r="S653" s="77">
        <f t="shared" si="32"/>
        <v>7.68</v>
      </c>
      <c r="T653" s="76">
        <v>1</v>
      </c>
      <c r="U653" s="76">
        <v>1</v>
      </c>
      <c r="V653" s="76"/>
      <c r="W653" s="76"/>
      <c r="X653" s="76"/>
      <c r="Y653" s="76"/>
      <c r="Z653" s="78" t="s">
        <v>27</v>
      </c>
      <c r="AA653" s="78" t="s">
        <v>27</v>
      </c>
    </row>
    <row r="654" spans="1:27" x14ac:dyDescent="0.25">
      <c r="A654" s="2">
        <v>653</v>
      </c>
      <c r="B654" s="2">
        <f t="shared" si="30"/>
        <v>5</v>
      </c>
      <c r="C654" s="2">
        <f t="shared" si="31"/>
        <v>22</v>
      </c>
      <c r="D654" s="76" t="s">
        <v>1431</v>
      </c>
      <c r="E654" s="76" t="s">
        <v>1432</v>
      </c>
      <c r="F654" s="76">
        <v>41</v>
      </c>
      <c r="G654" s="76">
        <v>107</v>
      </c>
      <c r="H654" s="76" t="s">
        <v>62</v>
      </c>
      <c r="I654" s="76" t="s">
        <v>62</v>
      </c>
      <c r="J654" s="76" t="s">
        <v>23</v>
      </c>
      <c r="K654" s="76">
        <v>2361</v>
      </c>
      <c r="L654" s="76">
        <v>7777</v>
      </c>
      <c r="M654" s="76" t="s">
        <v>24</v>
      </c>
      <c r="N654" s="76" t="s">
        <v>31</v>
      </c>
      <c r="O654" s="76" t="s">
        <v>25</v>
      </c>
      <c r="P654" s="76">
        <v>19920</v>
      </c>
      <c r="Q654" s="76">
        <v>11990</v>
      </c>
      <c r="R654" s="76">
        <v>7930</v>
      </c>
      <c r="S654" s="77">
        <f t="shared" si="32"/>
        <v>7.93</v>
      </c>
      <c r="T654" s="76">
        <v>1</v>
      </c>
      <c r="U654" s="76">
        <v>1</v>
      </c>
      <c r="V654" s="76"/>
      <c r="W654" s="76"/>
      <c r="X654" s="76"/>
      <c r="Y654" s="76"/>
      <c r="Z654" s="78" t="s">
        <v>27</v>
      </c>
      <c r="AA654" s="78" t="s">
        <v>27</v>
      </c>
    </row>
    <row r="655" spans="1:27" x14ac:dyDescent="0.25">
      <c r="A655" s="2">
        <v>654</v>
      </c>
      <c r="B655" s="2">
        <f t="shared" si="30"/>
        <v>5</v>
      </c>
      <c r="C655" s="2">
        <f t="shared" si="31"/>
        <v>22</v>
      </c>
      <c r="D655" s="76" t="s">
        <v>1433</v>
      </c>
      <c r="E655" s="76" t="s">
        <v>1434</v>
      </c>
      <c r="F655" s="76">
        <v>46</v>
      </c>
      <c r="G655" s="76">
        <v>86</v>
      </c>
      <c r="H655" s="76" t="s">
        <v>35</v>
      </c>
      <c r="I655" s="76" t="s">
        <v>35</v>
      </c>
      <c r="J655" s="76" t="s">
        <v>23</v>
      </c>
      <c r="K655" s="76">
        <v>2361</v>
      </c>
      <c r="L655" s="76">
        <v>7777</v>
      </c>
      <c r="M655" s="76" t="s">
        <v>24</v>
      </c>
      <c r="N655" s="76" t="s">
        <v>31</v>
      </c>
      <c r="O655" s="76" t="s">
        <v>43</v>
      </c>
      <c r="P655" s="76">
        <v>23530</v>
      </c>
      <c r="Q655" s="76">
        <v>12930</v>
      </c>
      <c r="R655" s="76">
        <v>10600</v>
      </c>
      <c r="S655" s="77">
        <f t="shared" si="32"/>
        <v>10.6</v>
      </c>
      <c r="T655" s="76">
        <v>1</v>
      </c>
      <c r="U655" s="76">
        <v>1</v>
      </c>
      <c r="V655" s="76"/>
      <c r="W655" s="76"/>
      <c r="X655" s="76"/>
      <c r="Y655" s="76"/>
      <c r="Z655" s="78" t="s">
        <v>27</v>
      </c>
      <c r="AA655" s="78" t="s">
        <v>27</v>
      </c>
    </row>
    <row r="656" spans="1:27" x14ac:dyDescent="0.25">
      <c r="A656" s="2">
        <v>655</v>
      </c>
      <c r="B656" s="2">
        <f t="shared" si="30"/>
        <v>5</v>
      </c>
      <c r="C656" s="2">
        <f t="shared" si="31"/>
        <v>22</v>
      </c>
      <c r="D656" s="76" t="s">
        <v>1435</v>
      </c>
      <c r="E656" s="76" t="s">
        <v>1436</v>
      </c>
      <c r="F656" s="76">
        <v>52</v>
      </c>
      <c r="G656" s="76">
        <v>111</v>
      </c>
      <c r="H656" s="76" t="s">
        <v>125</v>
      </c>
      <c r="I656" s="76">
        <v>1306</v>
      </c>
      <c r="J656" s="76" t="s">
        <v>23</v>
      </c>
      <c r="K656" s="76">
        <v>2361</v>
      </c>
      <c r="L656" s="76">
        <v>7777</v>
      </c>
      <c r="M656" s="76" t="s">
        <v>24</v>
      </c>
      <c r="N656" s="76" t="s">
        <v>31</v>
      </c>
      <c r="O656" s="76" t="s">
        <v>25</v>
      </c>
      <c r="P656" s="76">
        <v>13010</v>
      </c>
      <c r="Q656" s="76">
        <v>12010</v>
      </c>
      <c r="R656" s="76">
        <v>1000</v>
      </c>
      <c r="S656" s="77">
        <f t="shared" si="32"/>
        <v>1</v>
      </c>
      <c r="T656" s="76">
        <v>1</v>
      </c>
      <c r="U656" s="76">
        <v>1</v>
      </c>
      <c r="V656" s="76"/>
      <c r="W656" s="76"/>
      <c r="X656" s="76"/>
      <c r="Y656" s="76"/>
      <c r="Z656" s="78" t="s">
        <v>27</v>
      </c>
      <c r="AA656" s="78" t="s">
        <v>27</v>
      </c>
    </row>
    <row r="657" spans="1:27" x14ac:dyDescent="0.25">
      <c r="A657" s="2">
        <v>656</v>
      </c>
      <c r="B657" s="2">
        <f t="shared" si="30"/>
        <v>5</v>
      </c>
      <c r="C657" s="2">
        <f t="shared" si="31"/>
        <v>22</v>
      </c>
      <c r="D657" s="76" t="s">
        <v>1438</v>
      </c>
      <c r="E657" s="76" t="s">
        <v>1439</v>
      </c>
      <c r="F657" s="76">
        <v>60</v>
      </c>
      <c r="G657" s="76">
        <v>121</v>
      </c>
      <c r="H657" s="76" t="s">
        <v>49</v>
      </c>
      <c r="I657" s="76" t="s">
        <v>49</v>
      </c>
      <c r="J657" s="76" t="s">
        <v>23</v>
      </c>
      <c r="K657" s="76">
        <v>2361</v>
      </c>
      <c r="L657" s="76">
        <v>7777</v>
      </c>
      <c r="M657" s="76" t="s">
        <v>24</v>
      </c>
      <c r="N657" s="76" t="s">
        <v>31</v>
      </c>
      <c r="O657" s="76" t="s">
        <v>25</v>
      </c>
      <c r="P657" s="76">
        <v>20280</v>
      </c>
      <c r="Q657" s="76">
        <v>11920</v>
      </c>
      <c r="R657" s="76">
        <v>8360</v>
      </c>
      <c r="S657" s="77">
        <f t="shared" si="32"/>
        <v>8.36</v>
      </c>
      <c r="T657" s="76">
        <v>1</v>
      </c>
      <c r="U657" s="76">
        <v>1</v>
      </c>
      <c r="V657" s="76"/>
      <c r="W657" s="76"/>
      <c r="X657" s="76"/>
      <c r="Y657" s="76"/>
      <c r="Z657" s="78" t="s">
        <v>27</v>
      </c>
      <c r="AA657" s="78" t="s">
        <v>27</v>
      </c>
    </row>
    <row r="658" spans="1:27" x14ac:dyDescent="0.25">
      <c r="A658" s="2">
        <v>657</v>
      </c>
      <c r="B658" s="2">
        <f t="shared" si="30"/>
        <v>5</v>
      </c>
      <c r="C658" s="2">
        <f t="shared" si="31"/>
        <v>22</v>
      </c>
      <c r="D658" s="76" t="s">
        <v>1440</v>
      </c>
      <c r="E658" s="76" t="s">
        <v>1441</v>
      </c>
      <c r="F658" s="76">
        <v>74</v>
      </c>
      <c r="G658" s="76">
        <v>136</v>
      </c>
      <c r="H658" s="76" t="s">
        <v>38</v>
      </c>
      <c r="I658" s="76" t="s">
        <v>38</v>
      </c>
      <c r="J658" s="76" t="s">
        <v>23</v>
      </c>
      <c r="K658" s="76">
        <v>2361</v>
      </c>
      <c r="L658" s="76">
        <v>7777</v>
      </c>
      <c r="M658" s="76" t="s">
        <v>24</v>
      </c>
      <c r="N658" s="76" t="s">
        <v>31</v>
      </c>
      <c r="O658" s="76" t="s">
        <v>25</v>
      </c>
      <c r="P658" s="76">
        <v>18790</v>
      </c>
      <c r="Q658" s="76">
        <v>12210</v>
      </c>
      <c r="R658" s="76">
        <v>6580</v>
      </c>
      <c r="S658" s="77">
        <f t="shared" si="32"/>
        <v>6.58</v>
      </c>
      <c r="T658" s="76">
        <v>1</v>
      </c>
      <c r="U658" s="76">
        <v>1</v>
      </c>
      <c r="V658" s="76"/>
      <c r="W658" s="76" t="s">
        <v>1437</v>
      </c>
      <c r="X658" s="76"/>
      <c r="Y658" s="76"/>
      <c r="Z658" s="78" t="s">
        <v>27</v>
      </c>
      <c r="AA658" s="78" t="s">
        <v>27</v>
      </c>
    </row>
    <row r="659" spans="1:27" x14ac:dyDescent="0.25">
      <c r="A659" s="2">
        <v>658</v>
      </c>
      <c r="B659" s="2">
        <f t="shared" si="30"/>
        <v>5</v>
      </c>
      <c r="C659" s="2">
        <f t="shared" si="31"/>
        <v>22</v>
      </c>
      <c r="D659" s="76" t="s">
        <v>1443</v>
      </c>
      <c r="E659" s="76" t="s">
        <v>1444</v>
      </c>
      <c r="F659" s="76">
        <v>126</v>
      </c>
      <c r="G659" s="76">
        <v>200</v>
      </c>
      <c r="H659" s="76" t="s">
        <v>42</v>
      </c>
      <c r="I659" s="76" t="s">
        <v>42</v>
      </c>
      <c r="J659" s="76" t="s">
        <v>23</v>
      </c>
      <c r="K659" s="76">
        <v>2361</v>
      </c>
      <c r="L659" s="76">
        <v>7777</v>
      </c>
      <c r="M659" s="76" t="s">
        <v>24</v>
      </c>
      <c r="N659" s="76" t="s">
        <v>31</v>
      </c>
      <c r="O659" s="76" t="s">
        <v>25</v>
      </c>
      <c r="P659" s="76">
        <v>17220</v>
      </c>
      <c r="Q659" s="76">
        <v>12130</v>
      </c>
      <c r="R659" s="76">
        <v>5090</v>
      </c>
      <c r="S659" s="77">
        <f t="shared" si="32"/>
        <v>5.09</v>
      </c>
      <c r="T659" s="76">
        <v>1</v>
      </c>
      <c r="U659" s="76">
        <v>1</v>
      </c>
      <c r="V659" s="76"/>
      <c r="W659" s="76"/>
      <c r="X659" s="76"/>
      <c r="Y659" s="76"/>
      <c r="Z659" s="78" t="s">
        <v>27</v>
      </c>
      <c r="AA659" s="78" t="s">
        <v>27</v>
      </c>
    </row>
    <row r="660" spans="1:27" x14ac:dyDescent="0.25">
      <c r="A660" s="2">
        <v>659</v>
      </c>
      <c r="B660" s="2">
        <f t="shared" si="30"/>
        <v>5</v>
      </c>
      <c r="C660" s="2">
        <f t="shared" si="31"/>
        <v>22</v>
      </c>
      <c r="D660" s="76" t="s">
        <v>1445</v>
      </c>
      <c r="E660" s="76" t="s">
        <v>1446</v>
      </c>
      <c r="F660" s="76">
        <v>166</v>
      </c>
      <c r="G660" s="76">
        <v>238</v>
      </c>
      <c r="H660" s="76" t="s">
        <v>56</v>
      </c>
      <c r="I660" s="76">
        <v>1305</v>
      </c>
      <c r="J660" s="76" t="s">
        <v>23</v>
      </c>
      <c r="K660" s="76">
        <v>2361</v>
      </c>
      <c r="L660" s="76">
        <v>7777</v>
      </c>
      <c r="M660" s="76" t="s">
        <v>24</v>
      </c>
      <c r="N660" s="76" t="s">
        <v>31</v>
      </c>
      <c r="O660" s="76" t="s">
        <v>25</v>
      </c>
      <c r="P660" s="76">
        <v>18840</v>
      </c>
      <c r="Q660" s="76">
        <v>12170</v>
      </c>
      <c r="R660" s="76">
        <v>6670</v>
      </c>
      <c r="S660" s="77">
        <f t="shared" si="32"/>
        <v>6.67</v>
      </c>
      <c r="T660" s="76">
        <v>1</v>
      </c>
      <c r="U660" s="76">
        <v>1</v>
      </c>
      <c r="V660" s="76"/>
      <c r="W660" s="76" t="s">
        <v>1442</v>
      </c>
      <c r="X660" s="76"/>
      <c r="Y660" s="76"/>
      <c r="Z660" s="78" t="s">
        <v>27</v>
      </c>
      <c r="AA660" s="78" t="s">
        <v>27</v>
      </c>
    </row>
    <row r="661" spans="1:27" x14ac:dyDescent="0.25">
      <c r="A661" s="2">
        <v>660</v>
      </c>
      <c r="B661" s="2">
        <f t="shared" si="30"/>
        <v>5</v>
      </c>
      <c r="C661" s="2">
        <f t="shared" si="31"/>
        <v>22</v>
      </c>
      <c r="D661" s="76" t="s">
        <v>1447</v>
      </c>
      <c r="E661" s="76" t="s">
        <v>1448</v>
      </c>
      <c r="F661" s="76">
        <v>181</v>
      </c>
      <c r="G661" s="76">
        <v>248</v>
      </c>
      <c r="H661" s="76" t="s">
        <v>30</v>
      </c>
      <c r="I661" s="76" t="s">
        <v>30</v>
      </c>
      <c r="J661" s="76" t="s">
        <v>23</v>
      </c>
      <c r="K661" s="76">
        <v>2361</v>
      </c>
      <c r="L661" s="76">
        <v>7777</v>
      </c>
      <c r="M661" s="76" t="s">
        <v>24</v>
      </c>
      <c r="N661" s="76" t="s">
        <v>31</v>
      </c>
      <c r="O661" s="76" t="s">
        <v>25</v>
      </c>
      <c r="P661" s="76">
        <v>19680</v>
      </c>
      <c r="Q661" s="76">
        <v>11780</v>
      </c>
      <c r="R661" s="76">
        <v>7900</v>
      </c>
      <c r="S661" s="77">
        <f t="shared" si="32"/>
        <v>7.9</v>
      </c>
      <c r="T661" s="76">
        <v>1</v>
      </c>
      <c r="U661" s="76">
        <v>1</v>
      </c>
      <c r="V661" s="76"/>
      <c r="W661" s="76"/>
      <c r="X661" s="76"/>
      <c r="Y661" s="76"/>
      <c r="Z661" s="78" t="s">
        <v>27</v>
      </c>
      <c r="AA661" s="78" t="s">
        <v>27</v>
      </c>
    </row>
    <row r="662" spans="1:27" x14ac:dyDescent="0.25">
      <c r="A662" s="2">
        <v>661</v>
      </c>
      <c r="B662" s="2">
        <f t="shared" si="30"/>
        <v>5</v>
      </c>
      <c r="C662" s="2">
        <f t="shared" si="31"/>
        <v>22</v>
      </c>
      <c r="D662" s="76" t="s">
        <v>1450</v>
      </c>
      <c r="E662" s="76" t="s">
        <v>1451</v>
      </c>
      <c r="F662" s="76">
        <v>191</v>
      </c>
      <c r="G662" s="76">
        <v>261</v>
      </c>
      <c r="H662" s="76" t="s">
        <v>53</v>
      </c>
      <c r="I662" s="76" t="s">
        <v>53</v>
      </c>
      <c r="J662" s="76" t="s">
        <v>23</v>
      </c>
      <c r="K662" s="76">
        <v>2361</v>
      </c>
      <c r="L662" s="76">
        <v>7777</v>
      </c>
      <c r="M662" s="76" t="s">
        <v>24</v>
      </c>
      <c r="N662" s="76" t="s">
        <v>31</v>
      </c>
      <c r="O662" s="76" t="s">
        <v>25</v>
      </c>
      <c r="P662" s="76">
        <v>18750</v>
      </c>
      <c r="Q662" s="76">
        <v>13330</v>
      </c>
      <c r="R662" s="76">
        <v>5420</v>
      </c>
      <c r="S662" s="77">
        <f t="shared" si="32"/>
        <v>5.42</v>
      </c>
      <c r="T662" s="76">
        <v>1</v>
      </c>
      <c r="U662" s="76">
        <v>1</v>
      </c>
      <c r="V662" s="76"/>
      <c r="W662" s="76" t="s">
        <v>1449</v>
      </c>
      <c r="X662" s="76"/>
      <c r="Y662" s="76"/>
      <c r="Z662" s="78" t="s">
        <v>27</v>
      </c>
      <c r="AA662" s="78" t="s">
        <v>27</v>
      </c>
    </row>
    <row r="663" spans="1:27" x14ac:dyDescent="0.25">
      <c r="A663" s="2">
        <v>662</v>
      </c>
      <c r="B663" s="2">
        <f t="shared" si="30"/>
        <v>5</v>
      </c>
      <c r="C663" s="2">
        <f t="shared" si="31"/>
        <v>22</v>
      </c>
      <c r="D663" s="76" t="s">
        <v>1452</v>
      </c>
      <c r="E663" s="76" t="s">
        <v>1453</v>
      </c>
      <c r="F663" s="76">
        <v>219</v>
      </c>
      <c r="G663" s="76">
        <v>28</v>
      </c>
      <c r="H663" s="76" t="s">
        <v>59</v>
      </c>
      <c r="I663" s="76" t="s">
        <v>87</v>
      </c>
      <c r="J663" s="76" t="s">
        <v>23</v>
      </c>
      <c r="K663" s="76">
        <v>2161</v>
      </c>
      <c r="L663" s="76">
        <v>7777</v>
      </c>
      <c r="M663" s="76" t="s">
        <v>24</v>
      </c>
      <c r="N663" s="76" t="s">
        <v>31</v>
      </c>
      <c r="O663" s="76" t="s">
        <v>25</v>
      </c>
      <c r="P663" s="76">
        <v>21270</v>
      </c>
      <c r="Q663" s="76">
        <v>12220</v>
      </c>
      <c r="R663" s="76">
        <v>9050</v>
      </c>
      <c r="S663" s="77">
        <f t="shared" si="32"/>
        <v>9.0500000000000007</v>
      </c>
      <c r="T663" s="76">
        <v>1</v>
      </c>
      <c r="U663" s="76">
        <v>1</v>
      </c>
      <c r="V663" s="76"/>
      <c r="W663" s="76"/>
      <c r="X663" s="76"/>
      <c r="Y663" s="76"/>
      <c r="Z663" s="78" t="s">
        <v>27</v>
      </c>
      <c r="AA663" s="78" t="s">
        <v>27</v>
      </c>
    </row>
    <row r="664" spans="1:27" x14ac:dyDescent="0.25">
      <c r="A664" s="2">
        <v>663</v>
      </c>
      <c r="B664" s="2">
        <f t="shared" si="30"/>
        <v>5</v>
      </c>
      <c r="C664" s="2">
        <f t="shared" si="31"/>
        <v>22</v>
      </c>
      <c r="D664" s="76" t="s">
        <v>1454</v>
      </c>
      <c r="E664" s="76" t="s">
        <v>1455</v>
      </c>
      <c r="F664" s="76">
        <v>20</v>
      </c>
      <c r="G664" s="76">
        <v>293</v>
      </c>
      <c r="H664" s="76" t="s">
        <v>110</v>
      </c>
      <c r="I664" s="76" t="s">
        <v>110</v>
      </c>
      <c r="J664" s="76" t="s">
        <v>23</v>
      </c>
      <c r="K664" s="76">
        <v>2161</v>
      </c>
      <c r="L664" s="76">
        <v>7777</v>
      </c>
      <c r="M664" s="76" t="s">
        <v>24</v>
      </c>
      <c r="N664" s="76" t="s">
        <v>31</v>
      </c>
      <c r="O664" s="76" t="s">
        <v>25</v>
      </c>
      <c r="P664" s="76">
        <v>16680</v>
      </c>
      <c r="Q664" s="76">
        <v>10520</v>
      </c>
      <c r="R664" s="76">
        <v>6160</v>
      </c>
      <c r="S664" s="77">
        <f t="shared" si="32"/>
        <v>6.16</v>
      </c>
      <c r="T664" s="76">
        <v>1</v>
      </c>
      <c r="U664" s="76">
        <v>1</v>
      </c>
      <c r="V664" s="76"/>
      <c r="W664" s="76"/>
      <c r="X664" s="76"/>
      <c r="Y664" s="76" t="s">
        <v>140</v>
      </c>
      <c r="Z664" s="78" t="s">
        <v>27</v>
      </c>
      <c r="AA664" s="78" t="s">
        <v>27</v>
      </c>
    </row>
    <row r="665" spans="1:27" x14ac:dyDescent="0.25">
      <c r="A665" s="2">
        <v>664</v>
      </c>
      <c r="B665" s="2">
        <f t="shared" si="30"/>
        <v>5</v>
      </c>
      <c r="C665" s="2">
        <f t="shared" si="31"/>
        <v>22</v>
      </c>
      <c r="D665" s="76" t="s">
        <v>1456</v>
      </c>
      <c r="E665" s="76" t="s">
        <v>1457</v>
      </c>
      <c r="F665" s="76">
        <v>22</v>
      </c>
      <c r="G665" s="76">
        <v>5</v>
      </c>
      <c r="H665" s="76" t="s">
        <v>70</v>
      </c>
      <c r="I665" s="76" t="s">
        <v>70</v>
      </c>
      <c r="J665" s="76" t="s">
        <v>23</v>
      </c>
      <c r="K665" s="76">
        <v>2361</v>
      </c>
      <c r="L665" s="76">
        <v>7777</v>
      </c>
      <c r="M665" s="76" t="s">
        <v>24</v>
      </c>
      <c r="N665" s="76" t="s">
        <v>31</v>
      </c>
      <c r="O665" s="76" t="s">
        <v>43</v>
      </c>
      <c r="P665" s="76">
        <v>21510</v>
      </c>
      <c r="Q665" s="76">
        <v>10030</v>
      </c>
      <c r="R665" s="76">
        <v>11480</v>
      </c>
      <c r="S665" s="77">
        <f t="shared" si="32"/>
        <v>11.48</v>
      </c>
      <c r="T665" s="76">
        <v>1</v>
      </c>
      <c r="U665" s="76">
        <v>1</v>
      </c>
      <c r="V665" s="76"/>
      <c r="W665" s="76"/>
      <c r="X665" s="76"/>
      <c r="Y665" s="76"/>
      <c r="Z665" s="78" t="s">
        <v>27</v>
      </c>
      <c r="AA665" s="78" t="s">
        <v>27</v>
      </c>
    </row>
    <row r="666" spans="1:27" x14ac:dyDescent="0.25">
      <c r="A666" s="2">
        <v>665</v>
      </c>
      <c r="B666" s="2">
        <f t="shared" si="30"/>
        <v>5</v>
      </c>
      <c r="C666" s="2">
        <f t="shared" si="31"/>
        <v>22</v>
      </c>
      <c r="D666" s="76" t="s">
        <v>1458</v>
      </c>
      <c r="E666" s="76" t="s">
        <v>1459</v>
      </c>
      <c r="F666" s="76">
        <v>317</v>
      </c>
      <c r="G666" s="76">
        <v>362</v>
      </c>
      <c r="H666" s="76" t="s">
        <v>46</v>
      </c>
      <c r="I666" s="76" t="s">
        <v>46</v>
      </c>
      <c r="J666" s="76" t="s">
        <v>23</v>
      </c>
      <c r="K666" s="76">
        <v>2161</v>
      </c>
      <c r="L666" s="76">
        <v>7777</v>
      </c>
      <c r="M666" s="76" t="s">
        <v>24</v>
      </c>
      <c r="N666" s="76" t="s">
        <v>31</v>
      </c>
      <c r="O666" s="76" t="s">
        <v>43</v>
      </c>
      <c r="P666" s="76">
        <v>25710</v>
      </c>
      <c r="Q666" s="76">
        <v>12180</v>
      </c>
      <c r="R666" s="76">
        <v>13530</v>
      </c>
      <c r="S666" s="77">
        <f t="shared" si="32"/>
        <v>13.53</v>
      </c>
      <c r="T666" s="76">
        <v>1</v>
      </c>
      <c r="U666" s="76">
        <v>1</v>
      </c>
      <c r="V666" s="76"/>
      <c r="W666" s="76"/>
      <c r="X666" s="76"/>
      <c r="Y666" s="76"/>
      <c r="Z666" s="78" t="s">
        <v>27</v>
      </c>
      <c r="AA666" s="78" t="s">
        <v>27</v>
      </c>
    </row>
    <row r="667" spans="1:27" x14ac:dyDescent="0.25">
      <c r="A667" s="2">
        <v>666</v>
      </c>
      <c r="B667" s="2">
        <f t="shared" si="30"/>
        <v>5</v>
      </c>
      <c r="C667" s="2">
        <f t="shared" si="31"/>
        <v>22</v>
      </c>
      <c r="D667" s="76" t="s">
        <v>1460</v>
      </c>
      <c r="E667" s="76" t="s">
        <v>1461</v>
      </c>
      <c r="F667" s="76">
        <v>345</v>
      </c>
      <c r="G667" s="76">
        <v>373</v>
      </c>
      <c r="H667" s="76" t="s">
        <v>62</v>
      </c>
      <c r="I667" s="76" t="s">
        <v>62</v>
      </c>
      <c r="J667" s="76" t="s">
        <v>23</v>
      </c>
      <c r="K667" s="76">
        <v>2161</v>
      </c>
      <c r="L667" s="76">
        <v>7777</v>
      </c>
      <c r="M667" s="76" t="s">
        <v>24</v>
      </c>
      <c r="N667" s="76" t="s">
        <v>31</v>
      </c>
      <c r="O667" s="76" t="s">
        <v>43</v>
      </c>
      <c r="P667" s="76">
        <v>20600</v>
      </c>
      <c r="Q667" s="76">
        <v>12010</v>
      </c>
      <c r="R667" s="76">
        <v>8590</v>
      </c>
      <c r="S667" s="77">
        <f t="shared" si="32"/>
        <v>8.59</v>
      </c>
      <c r="T667" s="76">
        <v>1</v>
      </c>
      <c r="U667" s="76">
        <v>1</v>
      </c>
      <c r="V667" s="76"/>
      <c r="W667" s="76"/>
      <c r="X667" s="76"/>
      <c r="Y667" s="76"/>
      <c r="Z667" s="78" t="s">
        <v>27</v>
      </c>
      <c r="AA667" s="78" t="s">
        <v>27</v>
      </c>
    </row>
    <row r="668" spans="1:27" x14ac:dyDescent="0.25">
      <c r="A668" s="2">
        <v>667</v>
      </c>
      <c r="B668" s="2">
        <f t="shared" si="30"/>
        <v>5</v>
      </c>
      <c r="C668" s="2">
        <f t="shared" si="31"/>
        <v>22</v>
      </c>
      <c r="D668" s="76" t="s">
        <v>1462</v>
      </c>
      <c r="E668" s="76" t="s">
        <v>1463</v>
      </c>
      <c r="F668" s="76">
        <v>361</v>
      </c>
      <c r="G668" s="76">
        <v>412</v>
      </c>
      <c r="H668" s="76" t="s">
        <v>53</v>
      </c>
      <c r="I668" s="76" t="s">
        <v>53</v>
      </c>
      <c r="J668" s="76" t="s">
        <v>23</v>
      </c>
      <c r="K668" s="76">
        <v>2361</v>
      </c>
      <c r="L668" s="76">
        <v>7777</v>
      </c>
      <c r="M668" s="76" t="s">
        <v>24</v>
      </c>
      <c r="N668" s="76" t="s">
        <v>31</v>
      </c>
      <c r="O668" s="76" t="s">
        <v>25</v>
      </c>
      <c r="P668" s="76">
        <v>24650</v>
      </c>
      <c r="Q668" s="76">
        <v>13150</v>
      </c>
      <c r="R668" s="76">
        <v>11500</v>
      </c>
      <c r="S668" s="77">
        <f t="shared" si="32"/>
        <v>11.5</v>
      </c>
      <c r="T668" s="76">
        <v>1</v>
      </c>
      <c r="U668" s="76">
        <v>1</v>
      </c>
      <c r="V668" s="76"/>
      <c r="W668" s="76"/>
      <c r="X668" s="76"/>
      <c r="Y668" s="76"/>
      <c r="Z668" s="78" t="s">
        <v>27</v>
      </c>
      <c r="AA668" s="78" t="s">
        <v>27</v>
      </c>
    </row>
    <row r="669" spans="1:27" x14ac:dyDescent="0.25">
      <c r="A669" s="2">
        <v>668</v>
      </c>
      <c r="B669" s="2">
        <f t="shared" si="30"/>
        <v>5</v>
      </c>
      <c r="C669" s="2">
        <f t="shared" si="31"/>
        <v>22</v>
      </c>
      <c r="D669" s="76" t="s">
        <v>1464</v>
      </c>
      <c r="E669" s="76" t="s">
        <v>1465</v>
      </c>
      <c r="F669" s="76">
        <v>367</v>
      </c>
      <c r="G669" s="76">
        <v>419</v>
      </c>
      <c r="H669" s="76" t="s">
        <v>35</v>
      </c>
      <c r="I669" s="76" t="s">
        <v>35</v>
      </c>
      <c r="J669" s="76" t="s">
        <v>23</v>
      </c>
      <c r="K669" s="76">
        <v>2161</v>
      </c>
      <c r="L669" s="76">
        <v>7777</v>
      </c>
      <c r="M669" s="76" t="s">
        <v>24</v>
      </c>
      <c r="N669" s="76" t="s">
        <v>31</v>
      </c>
      <c r="O669" s="76" t="s">
        <v>25</v>
      </c>
      <c r="P669" s="76">
        <v>21590</v>
      </c>
      <c r="Q669" s="76">
        <v>12930</v>
      </c>
      <c r="R669" s="76">
        <v>8660</v>
      </c>
      <c r="S669" s="77">
        <f t="shared" si="32"/>
        <v>8.66</v>
      </c>
      <c r="T669" s="76">
        <v>1</v>
      </c>
      <c r="U669" s="76">
        <v>1</v>
      </c>
      <c r="V669" s="76"/>
      <c r="W669" s="76"/>
      <c r="X669" s="76"/>
      <c r="Y669" s="76"/>
      <c r="Z669" s="78" t="s">
        <v>27</v>
      </c>
      <c r="AA669" s="78" t="s">
        <v>27</v>
      </c>
    </row>
    <row r="670" spans="1:27" x14ac:dyDescent="0.25">
      <c r="A670" s="2">
        <v>669</v>
      </c>
      <c r="B670" s="2">
        <f t="shared" si="30"/>
        <v>5</v>
      </c>
      <c r="C670" s="2">
        <f t="shared" si="31"/>
        <v>22</v>
      </c>
      <c r="D670" s="76" t="s">
        <v>1466</v>
      </c>
      <c r="E670" s="76" t="s">
        <v>1467</v>
      </c>
      <c r="F670" s="76">
        <v>424</v>
      </c>
      <c r="G670" s="76">
        <v>482</v>
      </c>
      <c r="H670" s="76" t="s">
        <v>42</v>
      </c>
      <c r="I670" s="76" t="s">
        <v>42</v>
      </c>
      <c r="J670" s="76" t="s">
        <v>23</v>
      </c>
      <c r="K670" s="76">
        <v>2161</v>
      </c>
      <c r="L670" s="76">
        <v>7777</v>
      </c>
      <c r="M670" s="76" t="s">
        <v>24</v>
      </c>
      <c r="N670" s="76" t="s">
        <v>31</v>
      </c>
      <c r="O670" s="76" t="s">
        <v>25</v>
      </c>
      <c r="P670" s="76">
        <v>23640</v>
      </c>
      <c r="Q670" s="76">
        <v>12080</v>
      </c>
      <c r="R670" s="76">
        <v>11560</v>
      </c>
      <c r="S670" s="77">
        <f t="shared" si="32"/>
        <v>11.56</v>
      </c>
      <c r="T670" s="76">
        <v>1</v>
      </c>
      <c r="U670" s="76">
        <v>1</v>
      </c>
      <c r="V670" s="76"/>
      <c r="W670" s="76"/>
      <c r="X670" s="76"/>
      <c r="Y670" s="76"/>
      <c r="Z670" s="78" t="s">
        <v>27</v>
      </c>
      <c r="AA670" s="78" t="s">
        <v>27</v>
      </c>
    </row>
    <row r="671" spans="1:27" x14ac:dyDescent="0.25">
      <c r="A671" s="2">
        <v>670</v>
      </c>
      <c r="B671" s="2">
        <f t="shared" si="30"/>
        <v>5</v>
      </c>
      <c r="C671" s="2">
        <f t="shared" si="31"/>
        <v>22</v>
      </c>
      <c r="D671" s="76" t="s">
        <v>1468</v>
      </c>
      <c r="E671" s="76" t="s">
        <v>1469</v>
      </c>
      <c r="F671" s="76">
        <v>434</v>
      </c>
      <c r="G671" s="76">
        <v>489</v>
      </c>
      <c r="H671" s="76" t="s">
        <v>30</v>
      </c>
      <c r="I671" s="76" t="s">
        <v>30</v>
      </c>
      <c r="J671" s="76" t="s">
        <v>23</v>
      </c>
      <c r="K671" s="76">
        <v>2161</v>
      </c>
      <c r="L671" s="76">
        <v>7777</v>
      </c>
      <c r="M671" s="76" t="s">
        <v>24</v>
      </c>
      <c r="N671" s="76" t="s">
        <v>31</v>
      </c>
      <c r="O671" s="76" t="s">
        <v>25</v>
      </c>
      <c r="P671" s="76">
        <v>23430</v>
      </c>
      <c r="Q671" s="76">
        <v>11800</v>
      </c>
      <c r="R671" s="76">
        <v>11630</v>
      </c>
      <c r="S671" s="77">
        <f t="shared" si="32"/>
        <v>11.63</v>
      </c>
      <c r="T671" s="76">
        <v>1</v>
      </c>
      <c r="U671" s="76">
        <v>1</v>
      </c>
      <c r="V671" s="76"/>
      <c r="W671" s="76"/>
      <c r="X671" s="76"/>
      <c r="Y671" s="76"/>
      <c r="Z671" s="78" t="s">
        <v>27</v>
      </c>
      <c r="AA671" s="78" t="s">
        <v>27</v>
      </c>
    </row>
    <row r="672" spans="1:27" x14ac:dyDescent="0.25">
      <c r="A672" s="2">
        <v>671</v>
      </c>
      <c r="B672" s="2">
        <f t="shared" si="30"/>
        <v>5</v>
      </c>
      <c r="C672" s="2">
        <f t="shared" si="31"/>
        <v>22</v>
      </c>
      <c r="D672" s="76" t="s">
        <v>1470</v>
      </c>
      <c r="E672" s="76" t="s">
        <v>1471</v>
      </c>
      <c r="F672" s="76">
        <v>455</v>
      </c>
      <c r="G672" s="76">
        <v>501</v>
      </c>
      <c r="H672" s="76" t="s">
        <v>59</v>
      </c>
      <c r="I672" s="76" t="s">
        <v>87</v>
      </c>
      <c r="J672" s="76" t="s">
        <v>23</v>
      </c>
      <c r="K672" s="76">
        <v>2161</v>
      </c>
      <c r="L672" s="76">
        <v>7777</v>
      </c>
      <c r="M672" s="76" t="s">
        <v>24</v>
      </c>
      <c r="N672" s="76" t="s">
        <v>31</v>
      </c>
      <c r="O672" s="76" t="s">
        <v>43</v>
      </c>
      <c r="P672" s="76">
        <v>26450</v>
      </c>
      <c r="Q672" s="76">
        <v>12150</v>
      </c>
      <c r="R672" s="76">
        <v>14300</v>
      </c>
      <c r="S672" s="77">
        <f t="shared" si="32"/>
        <v>14.3</v>
      </c>
      <c r="T672" s="76">
        <v>1</v>
      </c>
      <c r="U672" s="76">
        <v>1</v>
      </c>
      <c r="V672" s="76"/>
      <c r="W672" s="76"/>
      <c r="X672" s="76"/>
      <c r="Y672" s="76" t="s">
        <v>93</v>
      </c>
      <c r="Z672" s="78" t="s">
        <v>27</v>
      </c>
      <c r="AA672" s="78" t="s">
        <v>27</v>
      </c>
    </row>
    <row r="673" spans="1:27" x14ac:dyDescent="0.25">
      <c r="A673" s="2">
        <v>672</v>
      </c>
      <c r="B673" s="2">
        <f t="shared" si="30"/>
        <v>5</v>
      </c>
      <c r="C673" s="2">
        <f t="shared" si="31"/>
        <v>22</v>
      </c>
      <c r="D673" s="76" t="s">
        <v>1472</v>
      </c>
      <c r="E673" s="76" t="s">
        <v>1473</v>
      </c>
      <c r="F673" s="76">
        <v>539</v>
      </c>
      <c r="G673" s="76">
        <v>580</v>
      </c>
      <c r="H673" s="76" t="s">
        <v>35</v>
      </c>
      <c r="I673" s="76" t="s">
        <v>35</v>
      </c>
      <c r="J673" s="76" t="s">
        <v>23</v>
      </c>
      <c r="K673" s="76">
        <v>2161</v>
      </c>
      <c r="L673" s="76">
        <v>7777</v>
      </c>
      <c r="M673" s="76" t="s">
        <v>24</v>
      </c>
      <c r="N673" s="76" t="s">
        <v>31</v>
      </c>
      <c r="O673" s="76" t="s">
        <v>43</v>
      </c>
      <c r="P673" s="76">
        <v>28130</v>
      </c>
      <c r="Q673" s="76">
        <v>12890</v>
      </c>
      <c r="R673" s="76">
        <v>15240</v>
      </c>
      <c r="S673" s="77">
        <f t="shared" si="32"/>
        <v>15.24</v>
      </c>
      <c r="T673" s="76">
        <v>1</v>
      </c>
      <c r="U673" s="76">
        <v>1</v>
      </c>
      <c r="V673" s="76"/>
      <c r="W673" s="76"/>
      <c r="X673" s="76"/>
      <c r="Y673" s="76"/>
      <c r="Z673" s="78" t="s">
        <v>27</v>
      </c>
      <c r="AA673" s="78" t="s">
        <v>27</v>
      </c>
    </row>
    <row r="674" spans="1:27" x14ac:dyDescent="0.25">
      <c r="A674" s="2">
        <v>673</v>
      </c>
      <c r="B674" s="2">
        <f t="shared" si="30"/>
        <v>5</v>
      </c>
      <c r="C674" s="2">
        <f t="shared" si="31"/>
        <v>22</v>
      </c>
      <c r="D674" s="76" t="s">
        <v>1474</v>
      </c>
      <c r="E674" s="76" t="s">
        <v>1475</v>
      </c>
      <c r="F674" s="76">
        <v>565</v>
      </c>
      <c r="G674" s="76">
        <v>604</v>
      </c>
      <c r="H674" s="76" t="s">
        <v>110</v>
      </c>
      <c r="I674" s="76" t="s">
        <v>110</v>
      </c>
      <c r="J674" s="76" t="s">
        <v>23</v>
      </c>
      <c r="K674" s="76">
        <v>2161</v>
      </c>
      <c r="L674" s="76">
        <v>7777</v>
      </c>
      <c r="M674" s="76" t="s">
        <v>24</v>
      </c>
      <c r="N674" s="76" t="s">
        <v>31</v>
      </c>
      <c r="O674" s="76" t="s">
        <v>43</v>
      </c>
      <c r="P674" s="76">
        <v>23400</v>
      </c>
      <c r="Q674" s="76">
        <v>10490</v>
      </c>
      <c r="R674" s="76">
        <v>12910</v>
      </c>
      <c r="S674" s="77">
        <f t="shared" si="32"/>
        <v>12.91</v>
      </c>
      <c r="T674" s="76">
        <v>1</v>
      </c>
      <c r="U674" s="76">
        <v>1</v>
      </c>
      <c r="V674" s="76"/>
      <c r="W674" s="76"/>
      <c r="X674" s="76"/>
      <c r="Y674" s="76"/>
      <c r="Z674" s="78" t="s">
        <v>27</v>
      </c>
      <c r="AA674" s="78" t="s">
        <v>27</v>
      </c>
    </row>
    <row r="675" spans="1:27" x14ac:dyDescent="0.25">
      <c r="A675" s="2">
        <v>674</v>
      </c>
      <c r="B675" s="2">
        <f t="shared" si="30"/>
        <v>5</v>
      </c>
      <c r="C675" s="2">
        <f t="shared" si="31"/>
        <v>22</v>
      </c>
      <c r="D675" s="76" t="s">
        <v>1476</v>
      </c>
      <c r="E675" s="76" t="s">
        <v>1477</v>
      </c>
      <c r="F675" s="76">
        <v>568</v>
      </c>
      <c r="G675" s="76">
        <v>634</v>
      </c>
      <c r="H675" s="76" t="s">
        <v>70</v>
      </c>
      <c r="I675" s="76" t="s">
        <v>70</v>
      </c>
      <c r="J675" s="76" t="s">
        <v>23</v>
      </c>
      <c r="K675" s="76">
        <v>2161</v>
      </c>
      <c r="L675" s="76">
        <v>7777</v>
      </c>
      <c r="M675" s="76" t="s">
        <v>24</v>
      </c>
      <c r="N675" s="76" t="s">
        <v>31</v>
      </c>
      <c r="O675" s="76" t="s">
        <v>43</v>
      </c>
      <c r="P675" s="76">
        <v>31840</v>
      </c>
      <c r="Q675" s="76">
        <v>9920</v>
      </c>
      <c r="R675" s="76">
        <v>21920</v>
      </c>
      <c r="S675" s="77">
        <f t="shared" si="32"/>
        <v>21.92</v>
      </c>
      <c r="T675" s="76">
        <v>1</v>
      </c>
      <c r="U675" s="76">
        <v>1</v>
      </c>
      <c r="V675" s="76"/>
      <c r="W675" s="76" t="s">
        <v>1478</v>
      </c>
      <c r="X675" s="76"/>
      <c r="Y675" s="76"/>
      <c r="Z675" s="78" t="s">
        <v>27</v>
      </c>
      <c r="AA675" s="78" t="s">
        <v>27</v>
      </c>
    </row>
    <row r="676" spans="1:27" x14ac:dyDescent="0.25">
      <c r="A676" s="2">
        <v>675</v>
      </c>
      <c r="B676" s="2">
        <f t="shared" si="30"/>
        <v>5</v>
      </c>
      <c r="C676" s="2">
        <f t="shared" si="31"/>
        <v>22</v>
      </c>
      <c r="D676" s="76" t="s">
        <v>1479</v>
      </c>
      <c r="E676" s="76" t="s">
        <v>1480</v>
      </c>
      <c r="F676" s="76">
        <v>591</v>
      </c>
      <c r="G676" s="76">
        <v>640</v>
      </c>
      <c r="H676" s="76" t="s">
        <v>46</v>
      </c>
      <c r="I676" s="76" t="s">
        <v>46</v>
      </c>
      <c r="J676" s="76" t="s">
        <v>23</v>
      </c>
      <c r="K676" s="76">
        <v>2161</v>
      </c>
      <c r="L676" s="76">
        <v>7777</v>
      </c>
      <c r="M676" s="76" t="s">
        <v>24</v>
      </c>
      <c r="N676" s="76" t="s">
        <v>31</v>
      </c>
      <c r="O676" s="76" t="s">
        <v>25</v>
      </c>
      <c r="P676" s="76">
        <v>22970</v>
      </c>
      <c r="Q676" s="76">
        <v>12150</v>
      </c>
      <c r="R676" s="76">
        <v>10820</v>
      </c>
      <c r="S676" s="77">
        <f t="shared" si="32"/>
        <v>10.82</v>
      </c>
      <c r="T676" s="76">
        <v>1</v>
      </c>
      <c r="U676" s="76">
        <v>1</v>
      </c>
      <c r="V676" s="76"/>
      <c r="W676" s="76"/>
      <c r="X676" s="76"/>
      <c r="Y676" s="76"/>
      <c r="Z676" s="78" t="s">
        <v>27</v>
      </c>
      <c r="AA676" s="78" t="s">
        <v>27</v>
      </c>
    </row>
    <row r="677" spans="1:27" x14ac:dyDescent="0.25">
      <c r="A677" s="2">
        <v>676</v>
      </c>
      <c r="B677" s="2">
        <f t="shared" si="30"/>
        <v>5</v>
      </c>
      <c r="C677" s="2">
        <f t="shared" si="31"/>
        <v>22</v>
      </c>
      <c r="D677" s="76" t="s">
        <v>1481</v>
      </c>
      <c r="E677" s="76" t="s">
        <v>1482</v>
      </c>
      <c r="F677" s="76">
        <v>627</v>
      </c>
      <c r="G677" s="76">
        <v>679</v>
      </c>
      <c r="H677" s="76" t="s">
        <v>49</v>
      </c>
      <c r="I677" s="76" t="s">
        <v>49</v>
      </c>
      <c r="J677" s="76" t="s">
        <v>23</v>
      </c>
      <c r="K677" s="76">
        <v>2161</v>
      </c>
      <c r="L677" s="76">
        <v>7777</v>
      </c>
      <c r="M677" s="76" t="s">
        <v>24</v>
      </c>
      <c r="N677" s="76" t="s">
        <v>31</v>
      </c>
      <c r="O677" s="76" t="s">
        <v>25</v>
      </c>
      <c r="P677" s="76">
        <v>35580</v>
      </c>
      <c r="Q677" s="76">
        <v>12250</v>
      </c>
      <c r="R677" s="76">
        <v>23330</v>
      </c>
      <c r="S677" s="77">
        <f t="shared" si="32"/>
        <v>23.33</v>
      </c>
      <c r="T677" s="76">
        <v>1</v>
      </c>
      <c r="U677" s="76">
        <v>1</v>
      </c>
      <c r="V677" s="76"/>
      <c r="W677" s="76" t="s">
        <v>1478</v>
      </c>
      <c r="X677" s="76"/>
      <c r="Y677" s="76"/>
      <c r="Z677" s="78" t="s">
        <v>27</v>
      </c>
      <c r="AA677" s="78" t="s">
        <v>27</v>
      </c>
    </row>
    <row r="678" spans="1:27" x14ac:dyDescent="0.25">
      <c r="A678" s="2">
        <v>677</v>
      </c>
      <c r="B678" s="2">
        <f t="shared" si="30"/>
        <v>5</v>
      </c>
      <c r="C678" s="2">
        <f t="shared" si="31"/>
        <v>22</v>
      </c>
      <c r="D678" s="76" t="s">
        <v>1483</v>
      </c>
      <c r="E678" s="76" t="s">
        <v>1484</v>
      </c>
      <c r="F678" s="76">
        <v>693</v>
      </c>
      <c r="G678" s="76">
        <v>748</v>
      </c>
      <c r="H678" s="76" t="s">
        <v>42</v>
      </c>
      <c r="I678" s="76" t="s">
        <v>42</v>
      </c>
      <c r="J678" s="76" t="s">
        <v>23</v>
      </c>
      <c r="K678" s="76">
        <v>2161</v>
      </c>
      <c r="L678" s="76">
        <v>7777</v>
      </c>
      <c r="M678" s="76" t="s">
        <v>24</v>
      </c>
      <c r="N678" s="76" t="s">
        <v>31</v>
      </c>
      <c r="O678" s="76" t="s">
        <v>25</v>
      </c>
      <c r="P678" s="76">
        <v>23350</v>
      </c>
      <c r="Q678" s="76">
        <v>12070</v>
      </c>
      <c r="R678" s="76">
        <v>11280</v>
      </c>
      <c r="S678" s="77">
        <f t="shared" si="32"/>
        <v>11.28</v>
      </c>
      <c r="T678" s="76">
        <v>1</v>
      </c>
      <c r="U678" s="76">
        <v>1</v>
      </c>
      <c r="V678" s="76"/>
      <c r="W678" s="76"/>
      <c r="X678" s="76"/>
      <c r="Y678" s="76" t="s">
        <v>140</v>
      </c>
      <c r="Z678" s="78" t="s">
        <v>27</v>
      </c>
      <c r="AA678" s="78" t="s">
        <v>27</v>
      </c>
    </row>
    <row r="679" spans="1:27" x14ac:dyDescent="0.25">
      <c r="A679" s="2">
        <v>678</v>
      </c>
      <c r="B679" s="2">
        <f t="shared" si="30"/>
        <v>5</v>
      </c>
      <c r="C679" s="2">
        <f t="shared" si="31"/>
        <v>22</v>
      </c>
      <c r="D679" s="76" t="s">
        <v>1485</v>
      </c>
      <c r="E679" s="76" t="s">
        <v>1486</v>
      </c>
      <c r="F679" s="76">
        <v>740</v>
      </c>
      <c r="G679" s="76">
        <v>792</v>
      </c>
      <c r="H679" s="76" t="s">
        <v>59</v>
      </c>
      <c r="I679" s="76" t="s">
        <v>87</v>
      </c>
      <c r="J679" s="76" t="s">
        <v>23</v>
      </c>
      <c r="K679" s="76">
        <v>2361</v>
      </c>
      <c r="L679" s="76">
        <v>7777</v>
      </c>
      <c r="M679" s="76" t="s">
        <v>24</v>
      </c>
      <c r="N679" s="76" t="s">
        <v>31</v>
      </c>
      <c r="O679" s="76" t="s">
        <v>25</v>
      </c>
      <c r="P679" s="76">
        <v>23830</v>
      </c>
      <c r="Q679" s="76">
        <v>12140</v>
      </c>
      <c r="R679" s="76">
        <v>11690</v>
      </c>
      <c r="S679" s="77">
        <f t="shared" si="32"/>
        <v>11.69</v>
      </c>
      <c r="T679" s="76">
        <v>1</v>
      </c>
      <c r="U679" s="76">
        <v>1</v>
      </c>
      <c r="V679" s="76"/>
      <c r="W679" s="76"/>
      <c r="X679" s="76"/>
      <c r="Y679" s="76" t="s">
        <v>140</v>
      </c>
      <c r="Z679" s="78" t="s">
        <v>27</v>
      </c>
      <c r="AA679" s="78" t="s">
        <v>27</v>
      </c>
    </row>
    <row r="680" spans="1:27" x14ac:dyDescent="0.25">
      <c r="A680" s="2">
        <v>679</v>
      </c>
      <c r="B680" s="2">
        <f t="shared" si="30"/>
        <v>5</v>
      </c>
      <c r="C680" s="2">
        <f t="shared" si="31"/>
        <v>22</v>
      </c>
      <c r="D680" s="76" t="s">
        <v>1488</v>
      </c>
      <c r="E680" s="76" t="s">
        <v>1489</v>
      </c>
      <c r="F680" s="76">
        <v>742</v>
      </c>
      <c r="G680" s="76">
        <v>790</v>
      </c>
      <c r="H680" s="76" t="s">
        <v>53</v>
      </c>
      <c r="I680" s="76" t="s">
        <v>53</v>
      </c>
      <c r="J680" s="76" t="s">
        <v>23</v>
      </c>
      <c r="K680" s="76">
        <v>2361</v>
      </c>
      <c r="L680" s="76">
        <v>7777</v>
      </c>
      <c r="M680" s="76" t="s">
        <v>24</v>
      </c>
      <c r="N680" s="76" t="s">
        <v>31</v>
      </c>
      <c r="O680" s="76" t="s">
        <v>25</v>
      </c>
      <c r="P680" s="76">
        <v>21140</v>
      </c>
      <c r="Q680" s="76">
        <v>13090</v>
      </c>
      <c r="R680" s="76">
        <v>8050</v>
      </c>
      <c r="S680" s="77">
        <f t="shared" si="32"/>
        <v>8.0500000000000007</v>
      </c>
      <c r="T680" s="76">
        <v>1</v>
      </c>
      <c r="U680" s="76">
        <v>1</v>
      </c>
      <c r="V680" s="76"/>
      <c r="W680" s="76"/>
      <c r="X680" s="76"/>
      <c r="Y680" s="76" t="s">
        <v>140</v>
      </c>
      <c r="Z680" s="78" t="s">
        <v>27</v>
      </c>
      <c r="AA680" s="78" t="s">
        <v>27</v>
      </c>
    </row>
    <row r="681" spans="1:27" x14ac:dyDescent="0.25">
      <c r="A681" s="2">
        <v>680</v>
      </c>
      <c r="B681" s="2">
        <f t="shared" si="30"/>
        <v>5</v>
      </c>
      <c r="C681" s="2">
        <f t="shared" si="31"/>
        <v>22</v>
      </c>
      <c r="D681" s="76" t="s">
        <v>1490</v>
      </c>
      <c r="E681" s="76" t="s">
        <v>1491</v>
      </c>
      <c r="F681" s="76">
        <v>795</v>
      </c>
      <c r="G681" s="76">
        <v>846</v>
      </c>
      <c r="H681" s="76" t="s">
        <v>38</v>
      </c>
      <c r="I681" s="76" t="s">
        <v>38</v>
      </c>
      <c r="J681" s="76" t="s">
        <v>23</v>
      </c>
      <c r="K681" s="76">
        <v>2361</v>
      </c>
      <c r="L681" s="76">
        <v>7777</v>
      </c>
      <c r="M681" s="76" t="s">
        <v>24</v>
      </c>
      <c r="N681" s="76" t="s">
        <v>31</v>
      </c>
      <c r="O681" s="76" t="s">
        <v>25</v>
      </c>
      <c r="P681" s="76">
        <v>28980</v>
      </c>
      <c r="Q681" s="76">
        <v>12240</v>
      </c>
      <c r="R681" s="76">
        <v>16740</v>
      </c>
      <c r="S681" s="77">
        <f t="shared" si="32"/>
        <v>16.739999999999998</v>
      </c>
      <c r="T681" s="76">
        <v>1</v>
      </c>
      <c r="U681" s="76">
        <v>1</v>
      </c>
      <c r="V681" s="76"/>
      <c r="W681" s="76"/>
      <c r="X681" s="76"/>
      <c r="Y681" s="76" t="s">
        <v>140</v>
      </c>
      <c r="Z681" s="78" t="s">
        <v>27</v>
      </c>
      <c r="AA681" s="78" t="s">
        <v>27</v>
      </c>
    </row>
    <row r="682" spans="1:27" x14ac:dyDescent="0.25">
      <c r="A682" s="2">
        <v>681</v>
      </c>
      <c r="B682" s="2">
        <f t="shared" si="30"/>
        <v>5</v>
      </c>
      <c r="C682" s="2">
        <f t="shared" si="31"/>
        <v>22</v>
      </c>
      <c r="D682" s="76" t="s">
        <v>1492</v>
      </c>
      <c r="E682" s="76" t="s">
        <v>1493</v>
      </c>
      <c r="F682" s="76">
        <v>859</v>
      </c>
      <c r="G682" s="76">
        <v>834</v>
      </c>
      <c r="H682" s="76" t="s">
        <v>110</v>
      </c>
      <c r="I682" s="76" t="s">
        <v>110</v>
      </c>
      <c r="J682" s="76" t="s">
        <v>23</v>
      </c>
      <c r="K682" s="76">
        <v>2161</v>
      </c>
      <c r="L682" s="76">
        <v>7777</v>
      </c>
      <c r="M682" s="76" t="s">
        <v>24</v>
      </c>
      <c r="N682" s="76" t="s">
        <v>31</v>
      </c>
      <c r="O682" s="76" t="s">
        <v>43</v>
      </c>
      <c r="P682" s="76">
        <v>15250</v>
      </c>
      <c r="Q682" s="76">
        <v>10430</v>
      </c>
      <c r="R682" s="76">
        <v>4820</v>
      </c>
      <c r="S682" s="77">
        <f t="shared" si="32"/>
        <v>4.82</v>
      </c>
      <c r="T682" s="76">
        <v>1</v>
      </c>
      <c r="U682" s="76">
        <v>1</v>
      </c>
      <c r="V682" s="76"/>
      <c r="W682" s="76"/>
      <c r="X682" s="76"/>
      <c r="Y682" s="76"/>
      <c r="Z682" s="78" t="s">
        <v>27</v>
      </c>
      <c r="AA682" s="78" t="s">
        <v>27</v>
      </c>
    </row>
    <row r="683" spans="1:27" x14ac:dyDescent="0.25">
      <c r="A683" s="2">
        <v>682</v>
      </c>
      <c r="B683" s="2">
        <f t="shared" si="30"/>
        <v>5</v>
      </c>
      <c r="C683" s="2">
        <f t="shared" si="31"/>
        <v>22</v>
      </c>
      <c r="D683" s="76" t="s">
        <v>1494</v>
      </c>
      <c r="E683" s="76" t="s">
        <v>1495</v>
      </c>
      <c r="F683" s="76">
        <v>874</v>
      </c>
      <c r="G683" s="76">
        <v>111</v>
      </c>
      <c r="H683" s="76" t="s">
        <v>62</v>
      </c>
      <c r="I683" s="76" t="s">
        <v>62</v>
      </c>
      <c r="J683" s="76" t="s">
        <v>23</v>
      </c>
      <c r="K683" s="76">
        <v>2361</v>
      </c>
      <c r="L683" s="76">
        <v>7777</v>
      </c>
      <c r="M683" s="76" t="s">
        <v>24</v>
      </c>
      <c r="N683" s="76" t="s">
        <v>31</v>
      </c>
      <c r="O683" s="76" t="s">
        <v>43</v>
      </c>
      <c r="P683" s="76">
        <v>17730</v>
      </c>
      <c r="Q683" s="76">
        <v>12000</v>
      </c>
      <c r="R683" s="76">
        <v>5730</v>
      </c>
      <c r="S683" s="77">
        <f t="shared" si="32"/>
        <v>5.73</v>
      </c>
      <c r="T683" s="76">
        <v>1</v>
      </c>
      <c r="U683" s="76">
        <v>1</v>
      </c>
      <c r="V683" s="76"/>
      <c r="W683" s="76" t="s">
        <v>1496</v>
      </c>
      <c r="X683" s="76"/>
      <c r="Y683" s="76"/>
      <c r="Z683" s="78" t="s">
        <v>27</v>
      </c>
      <c r="AA683" s="78" t="s">
        <v>27</v>
      </c>
    </row>
    <row r="684" spans="1:27" x14ac:dyDescent="0.25">
      <c r="A684" s="2">
        <v>683</v>
      </c>
      <c r="B684" s="2">
        <f t="shared" si="30"/>
        <v>5</v>
      </c>
      <c r="C684" s="2">
        <f t="shared" si="31"/>
        <v>22</v>
      </c>
      <c r="D684" s="76" t="s">
        <v>1497</v>
      </c>
      <c r="E684" s="76" t="s">
        <v>1498</v>
      </c>
      <c r="F684" s="76">
        <v>900</v>
      </c>
      <c r="G684" s="76">
        <v>43</v>
      </c>
      <c r="H684" s="76" t="s">
        <v>46</v>
      </c>
      <c r="I684" s="76" t="s">
        <v>46</v>
      </c>
      <c r="J684" s="76" t="s">
        <v>23</v>
      </c>
      <c r="K684" s="76">
        <v>2361</v>
      </c>
      <c r="L684" s="76">
        <v>7777</v>
      </c>
      <c r="M684" s="76" t="s">
        <v>24</v>
      </c>
      <c r="N684" s="76" t="s">
        <v>31</v>
      </c>
      <c r="O684" s="76" t="s">
        <v>43</v>
      </c>
      <c r="P684" s="76">
        <v>23080</v>
      </c>
      <c r="Q684" s="76">
        <v>12260</v>
      </c>
      <c r="R684" s="76">
        <v>10820</v>
      </c>
      <c r="S684" s="77">
        <f t="shared" si="32"/>
        <v>10.82</v>
      </c>
      <c r="T684" s="76">
        <v>1</v>
      </c>
      <c r="U684" s="76">
        <v>1</v>
      </c>
      <c r="V684" s="76"/>
      <c r="W684" s="76" t="s">
        <v>1499</v>
      </c>
      <c r="X684" s="76"/>
      <c r="Y684" s="76"/>
      <c r="Z684" s="78" t="s">
        <v>27</v>
      </c>
      <c r="AA684" s="78" t="s">
        <v>27</v>
      </c>
    </row>
    <row r="685" spans="1:27" x14ac:dyDescent="0.25">
      <c r="A685" s="2">
        <v>684</v>
      </c>
      <c r="B685" s="2">
        <f t="shared" si="30"/>
        <v>5</v>
      </c>
      <c r="C685" s="2">
        <f t="shared" si="31"/>
        <v>23</v>
      </c>
      <c r="D685" s="76" t="s">
        <v>1500</v>
      </c>
      <c r="E685" s="76" t="s">
        <v>1501</v>
      </c>
      <c r="F685" s="76">
        <v>52</v>
      </c>
      <c r="G685" s="76">
        <v>153</v>
      </c>
      <c r="H685" s="76" t="s">
        <v>42</v>
      </c>
      <c r="I685" s="76" t="s">
        <v>42</v>
      </c>
      <c r="J685" s="76" t="s">
        <v>23</v>
      </c>
      <c r="K685" s="76">
        <v>2361</v>
      </c>
      <c r="L685" s="76">
        <v>7777</v>
      </c>
      <c r="M685" s="76" t="s">
        <v>24</v>
      </c>
      <c r="N685" s="76" t="s">
        <v>31</v>
      </c>
      <c r="O685" s="76" t="s">
        <v>25</v>
      </c>
      <c r="P685" s="76">
        <v>15970</v>
      </c>
      <c r="Q685" s="76">
        <v>12090</v>
      </c>
      <c r="R685" s="76">
        <v>3880</v>
      </c>
      <c r="S685" s="77">
        <f t="shared" si="32"/>
        <v>3.88</v>
      </c>
      <c r="T685" s="76">
        <v>1</v>
      </c>
      <c r="U685" s="76">
        <v>1</v>
      </c>
      <c r="V685" s="76"/>
      <c r="W685" s="76"/>
      <c r="X685" s="76"/>
      <c r="Y685" s="76" t="s">
        <v>550</v>
      </c>
      <c r="Z685" s="78" t="s">
        <v>27</v>
      </c>
      <c r="AA685" s="78" t="s">
        <v>27</v>
      </c>
    </row>
    <row r="686" spans="1:27" x14ac:dyDescent="0.25">
      <c r="A686" s="2">
        <v>685</v>
      </c>
      <c r="B686" s="2">
        <f t="shared" si="30"/>
        <v>5</v>
      </c>
      <c r="C686" s="2">
        <f t="shared" si="31"/>
        <v>23</v>
      </c>
      <c r="D686" s="76" t="s">
        <v>1502</v>
      </c>
      <c r="E686" s="76" t="s">
        <v>1503</v>
      </c>
      <c r="F686" s="76">
        <v>77</v>
      </c>
      <c r="G686" s="76">
        <v>72</v>
      </c>
      <c r="H686" s="76" t="s">
        <v>38</v>
      </c>
      <c r="I686" s="76" t="s">
        <v>38</v>
      </c>
      <c r="J686" s="76" t="s">
        <v>23</v>
      </c>
      <c r="K686" s="76">
        <v>2361</v>
      </c>
      <c r="L686" s="76">
        <v>7777</v>
      </c>
      <c r="M686" s="76" t="s">
        <v>24</v>
      </c>
      <c r="N686" s="76" t="s">
        <v>31</v>
      </c>
      <c r="O686" s="76" t="s">
        <v>43</v>
      </c>
      <c r="P686" s="76">
        <v>24730</v>
      </c>
      <c r="Q686" s="76">
        <v>12220</v>
      </c>
      <c r="R686" s="76">
        <v>12510</v>
      </c>
      <c r="S686" s="77">
        <f t="shared" si="32"/>
        <v>12.51</v>
      </c>
      <c r="T686" s="76">
        <v>1</v>
      </c>
      <c r="U686" s="76">
        <v>1</v>
      </c>
      <c r="V686" s="76"/>
      <c r="W686" s="76"/>
      <c r="X686" s="76"/>
      <c r="Y686" s="76"/>
      <c r="Z686" s="78" t="s">
        <v>27</v>
      </c>
      <c r="AA686" s="78" t="s">
        <v>27</v>
      </c>
    </row>
    <row r="687" spans="1:27" x14ac:dyDescent="0.25">
      <c r="A687" s="2">
        <v>686</v>
      </c>
      <c r="B687" s="2">
        <f t="shared" si="30"/>
        <v>5</v>
      </c>
      <c r="C687" s="2">
        <f t="shared" si="31"/>
        <v>23</v>
      </c>
      <c r="D687" s="76" t="s">
        <v>1504</v>
      </c>
      <c r="E687" s="76" t="s">
        <v>1505</v>
      </c>
      <c r="F687" s="76">
        <v>86</v>
      </c>
      <c r="G687" s="76">
        <v>262</v>
      </c>
      <c r="H687" s="76" t="s">
        <v>35</v>
      </c>
      <c r="I687" s="76" t="s">
        <v>35</v>
      </c>
      <c r="J687" s="76" t="s">
        <v>23</v>
      </c>
      <c r="K687" s="76">
        <v>2361</v>
      </c>
      <c r="L687" s="76">
        <v>7777</v>
      </c>
      <c r="M687" s="76" t="s">
        <v>24</v>
      </c>
      <c r="N687" s="76" t="s">
        <v>31</v>
      </c>
      <c r="O687" s="76" t="s">
        <v>25</v>
      </c>
      <c r="P687" s="76">
        <v>23330</v>
      </c>
      <c r="Q687" s="76">
        <v>13250</v>
      </c>
      <c r="R687" s="76">
        <v>10080</v>
      </c>
      <c r="S687" s="77">
        <f t="shared" si="32"/>
        <v>10.08</v>
      </c>
      <c r="T687" s="76">
        <v>1</v>
      </c>
      <c r="U687" s="76">
        <v>1</v>
      </c>
      <c r="V687" s="76"/>
      <c r="W687" s="76" t="s">
        <v>1506</v>
      </c>
      <c r="X687" s="76"/>
      <c r="Y687" s="76" t="s">
        <v>140</v>
      </c>
      <c r="Z687" s="78" t="s">
        <v>27</v>
      </c>
      <c r="AA687" s="78" t="s">
        <v>27</v>
      </c>
    </row>
    <row r="688" spans="1:27" x14ac:dyDescent="0.25">
      <c r="A688" s="2">
        <v>687</v>
      </c>
      <c r="B688" s="2">
        <f t="shared" si="30"/>
        <v>5</v>
      </c>
      <c r="C688" s="2">
        <f t="shared" si="31"/>
        <v>23</v>
      </c>
      <c r="D688" s="76" t="s">
        <v>1507</v>
      </c>
      <c r="E688" s="76" t="s">
        <v>1508</v>
      </c>
      <c r="F688" s="76">
        <v>106</v>
      </c>
      <c r="G688" s="76">
        <v>196</v>
      </c>
      <c r="H688" s="76" t="s">
        <v>53</v>
      </c>
      <c r="I688" s="76" t="s">
        <v>53</v>
      </c>
      <c r="J688" s="76" t="s">
        <v>23</v>
      </c>
      <c r="K688" s="76">
        <v>2361</v>
      </c>
      <c r="L688" s="76">
        <v>7777</v>
      </c>
      <c r="M688" s="76" t="s">
        <v>24</v>
      </c>
      <c r="N688" s="76" t="s">
        <v>31</v>
      </c>
      <c r="O688" s="76" t="s">
        <v>25</v>
      </c>
      <c r="P688" s="76">
        <v>25100</v>
      </c>
      <c r="Q688" s="76">
        <v>13040</v>
      </c>
      <c r="R688" s="76">
        <v>12060</v>
      </c>
      <c r="S688" s="77">
        <f t="shared" si="32"/>
        <v>12.06</v>
      </c>
      <c r="T688" s="76">
        <v>1</v>
      </c>
      <c r="U688" s="76">
        <v>1</v>
      </c>
      <c r="V688" s="76"/>
      <c r="W688" s="76"/>
      <c r="X688" s="76"/>
      <c r="Y688" s="76" t="s">
        <v>140</v>
      </c>
      <c r="Z688" s="78" t="s">
        <v>27</v>
      </c>
      <c r="AA688" s="78" t="s">
        <v>27</v>
      </c>
    </row>
    <row r="689" spans="1:27" x14ac:dyDescent="0.25">
      <c r="A689" s="2">
        <v>688</v>
      </c>
      <c r="B689" s="2">
        <f t="shared" si="30"/>
        <v>5</v>
      </c>
      <c r="C689" s="2">
        <f t="shared" si="31"/>
        <v>23</v>
      </c>
      <c r="D689" s="76" t="s">
        <v>1509</v>
      </c>
      <c r="E689" s="76" t="s">
        <v>1510</v>
      </c>
      <c r="F689" s="76">
        <v>130</v>
      </c>
      <c r="G689" s="76">
        <v>224</v>
      </c>
      <c r="H689" s="76" t="s">
        <v>59</v>
      </c>
      <c r="I689" s="76" t="s">
        <v>87</v>
      </c>
      <c r="J689" s="76" t="s">
        <v>23</v>
      </c>
      <c r="K689" s="76">
        <v>2361</v>
      </c>
      <c r="L689" s="76">
        <v>7777</v>
      </c>
      <c r="M689" s="76" t="s">
        <v>24</v>
      </c>
      <c r="N689" s="76" t="s">
        <v>31</v>
      </c>
      <c r="O689" s="76" t="s">
        <v>25</v>
      </c>
      <c r="P689" s="76">
        <v>16580</v>
      </c>
      <c r="Q689" s="76">
        <v>12130</v>
      </c>
      <c r="R689" s="76">
        <v>4450</v>
      </c>
      <c r="S689" s="77">
        <f t="shared" si="32"/>
        <v>4.45</v>
      </c>
      <c r="T689" s="76">
        <v>1</v>
      </c>
      <c r="U689" s="76">
        <v>1</v>
      </c>
      <c r="V689" s="76"/>
      <c r="W689" s="76"/>
      <c r="X689" s="76"/>
      <c r="Y689" s="76" t="s">
        <v>140</v>
      </c>
      <c r="Z689" s="78" t="s">
        <v>27</v>
      </c>
      <c r="AA689" s="78" t="s">
        <v>27</v>
      </c>
    </row>
    <row r="690" spans="1:27" x14ac:dyDescent="0.25">
      <c r="A690" s="2">
        <v>689</v>
      </c>
      <c r="B690" s="2">
        <f t="shared" si="30"/>
        <v>5</v>
      </c>
      <c r="C690" s="2">
        <f t="shared" si="31"/>
        <v>23</v>
      </c>
      <c r="D690" s="76" t="s">
        <v>1511</v>
      </c>
      <c r="E690" s="76" t="s">
        <v>1512</v>
      </c>
      <c r="F690" s="76">
        <v>139</v>
      </c>
      <c r="G690" s="76">
        <v>227</v>
      </c>
      <c r="H690" s="76" t="s">
        <v>46</v>
      </c>
      <c r="I690" s="76" t="s">
        <v>46</v>
      </c>
      <c r="J690" s="76" t="s">
        <v>23</v>
      </c>
      <c r="K690" s="76">
        <v>2361</v>
      </c>
      <c r="L690" s="76">
        <v>7777</v>
      </c>
      <c r="M690" s="76" t="s">
        <v>24</v>
      </c>
      <c r="N690" s="76" t="s">
        <v>31</v>
      </c>
      <c r="O690" s="76" t="s">
        <v>25</v>
      </c>
      <c r="P690" s="76">
        <v>19740</v>
      </c>
      <c r="Q690" s="76">
        <v>12200</v>
      </c>
      <c r="R690" s="76">
        <v>7540</v>
      </c>
      <c r="S690" s="77">
        <f t="shared" si="32"/>
        <v>7.54</v>
      </c>
      <c r="T690" s="76">
        <v>1</v>
      </c>
      <c r="U690" s="76">
        <v>1</v>
      </c>
      <c r="V690" s="76"/>
      <c r="W690" s="76"/>
      <c r="X690" s="76"/>
      <c r="Y690" s="76" t="s">
        <v>140</v>
      </c>
      <c r="Z690" s="78" t="s">
        <v>27</v>
      </c>
      <c r="AA690" s="78" t="s">
        <v>27</v>
      </c>
    </row>
    <row r="691" spans="1:27" x14ac:dyDescent="0.25">
      <c r="A691" s="2">
        <v>690</v>
      </c>
      <c r="B691" s="2">
        <f t="shared" si="30"/>
        <v>5</v>
      </c>
      <c r="C691" s="2">
        <f t="shared" si="31"/>
        <v>23</v>
      </c>
      <c r="D691" s="76" t="s">
        <v>1513</v>
      </c>
      <c r="E691" s="76" t="s">
        <v>1514</v>
      </c>
      <c r="F691" s="76">
        <v>149</v>
      </c>
      <c r="G691" s="76">
        <v>142</v>
      </c>
      <c r="H691" s="76" t="s">
        <v>30</v>
      </c>
      <c r="I691" s="76" t="s">
        <v>30</v>
      </c>
      <c r="J691" s="76" t="s">
        <v>23</v>
      </c>
      <c r="K691" s="76">
        <v>2361</v>
      </c>
      <c r="L691" s="76">
        <v>7777</v>
      </c>
      <c r="M691" s="76" t="s">
        <v>24</v>
      </c>
      <c r="N691" s="76" t="s">
        <v>31</v>
      </c>
      <c r="O691" s="76" t="s">
        <v>43</v>
      </c>
      <c r="P691" s="76">
        <v>27770</v>
      </c>
      <c r="Q691" s="76">
        <v>11820</v>
      </c>
      <c r="R691" s="76">
        <v>15950</v>
      </c>
      <c r="S691" s="77">
        <f t="shared" si="32"/>
        <v>15.95</v>
      </c>
      <c r="T691" s="76">
        <v>1</v>
      </c>
      <c r="U691" s="76">
        <v>1</v>
      </c>
      <c r="V691" s="76"/>
      <c r="W691" s="76" t="s">
        <v>1515</v>
      </c>
      <c r="X691" s="76"/>
      <c r="Y691" s="76"/>
      <c r="Z691" s="78" t="s">
        <v>27</v>
      </c>
      <c r="AA691" s="78" t="s">
        <v>27</v>
      </c>
    </row>
    <row r="692" spans="1:27" x14ac:dyDescent="0.25">
      <c r="A692" s="2">
        <v>691</v>
      </c>
      <c r="B692" s="2">
        <f t="shared" si="30"/>
        <v>5</v>
      </c>
      <c r="C692" s="2">
        <f t="shared" si="31"/>
        <v>23</v>
      </c>
      <c r="D692" s="76" t="s">
        <v>1516</v>
      </c>
      <c r="E692" s="76" t="s">
        <v>1517</v>
      </c>
      <c r="F692" s="76">
        <v>9</v>
      </c>
      <c r="G692" s="76">
        <v>13</v>
      </c>
      <c r="H692" s="76" t="s">
        <v>70</v>
      </c>
      <c r="I692" s="76" t="s">
        <v>70</v>
      </c>
      <c r="J692" s="76" t="s">
        <v>23</v>
      </c>
      <c r="K692" s="76">
        <v>2361</v>
      </c>
      <c r="L692" s="76">
        <v>7777</v>
      </c>
      <c r="M692" s="76" t="s">
        <v>24</v>
      </c>
      <c r="N692" s="76" t="s">
        <v>31</v>
      </c>
      <c r="O692" s="76" t="s">
        <v>43</v>
      </c>
      <c r="P692" s="76">
        <v>24860</v>
      </c>
      <c r="Q692" s="76">
        <v>10010</v>
      </c>
      <c r="R692" s="76">
        <v>14850</v>
      </c>
      <c r="S692" s="77">
        <f t="shared" si="32"/>
        <v>14.85</v>
      </c>
      <c r="T692" s="76">
        <v>1</v>
      </c>
      <c r="U692" s="76">
        <v>1</v>
      </c>
      <c r="V692" s="76" t="s">
        <v>83</v>
      </c>
      <c r="W692" s="76"/>
      <c r="X692" s="76"/>
      <c r="Y692" s="76"/>
      <c r="Z692" s="78" t="s">
        <v>27</v>
      </c>
      <c r="AA692" s="78" t="s">
        <v>27</v>
      </c>
    </row>
    <row r="693" spans="1:27" x14ac:dyDescent="0.25">
      <c r="A693" s="2">
        <v>692</v>
      </c>
      <c r="B693" s="2">
        <f t="shared" si="30"/>
        <v>5</v>
      </c>
      <c r="C693" s="2">
        <f t="shared" si="31"/>
        <v>23</v>
      </c>
      <c r="D693" s="76" t="s">
        <v>1518</v>
      </c>
      <c r="E693" s="76" t="s">
        <v>1519</v>
      </c>
      <c r="F693" s="76">
        <v>10</v>
      </c>
      <c r="G693" s="76">
        <v>257</v>
      </c>
      <c r="H693" s="76" t="s">
        <v>110</v>
      </c>
      <c r="I693" s="76" t="s">
        <v>110</v>
      </c>
      <c r="J693" s="76" t="s">
        <v>23</v>
      </c>
      <c r="K693" s="76">
        <v>2161</v>
      </c>
      <c r="L693" s="76">
        <v>7777</v>
      </c>
      <c r="M693" s="76" t="s">
        <v>24</v>
      </c>
      <c r="N693" s="76" t="s">
        <v>31</v>
      </c>
      <c r="O693" s="76" t="s">
        <v>25</v>
      </c>
      <c r="P693" s="76">
        <v>15650</v>
      </c>
      <c r="Q693" s="76">
        <v>10500</v>
      </c>
      <c r="R693" s="76">
        <v>5150</v>
      </c>
      <c r="S693" s="77">
        <f t="shared" si="32"/>
        <v>5.15</v>
      </c>
      <c r="T693" s="76">
        <v>1</v>
      </c>
      <c r="U693" s="76">
        <v>1</v>
      </c>
      <c r="V693" s="76"/>
      <c r="W693" s="76"/>
      <c r="X693" s="76"/>
      <c r="Y693" s="76" t="s">
        <v>140</v>
      </c>
      <c r="Z693" s="78" t="s">
        <v>27</v>
      </c>
      <c r="AA693" s="78" t="s">
        <v>27</v>
      </c>
    </row>
    <row r="694" spans="1:27" x14ac:dyDescent="0.25">
      <c r="A694" s="2">
        <v>693</v>
      </c>
      <c r="B694" s="2">
        <f t="shared" si="30"/>
        <v>5</v>
      </c>
      <c r="C694" s="2">
        <f t="shared" si="31"/>
        <v>23</v>
      </c>
      <c r="D694" s="76" t="s">
        <v>1520</v>
      </c>
      <c r="E694" s="76" t="s">
        <v>1521</v>
      </c>
      <c r="F694" s="76">
        <v>169</v>
      </c>
      <c r="G694" s="76">
        <v>151</v>
      </c>
      <c r="H694" s="76" t="s">
        <v>49</v>
      </c>
      <c r="I694" s="76" t="s">
        <v>49</v>
      </c>
      <c r="J694" s="76" t="s">
        <v>23</v>
      </c>
      <c r="K694" s="76">
        <v>2161</v>
      </c>
      <c r="L694" s="76">
        <v>7777</v>
      </c>
      <c r="M694" s="76" t="s">
        <v>24</v>
      </c>
      <c r="N694" s="76" t="s">
        <v>31</v>
      </c>
      <c r="O694" s="76" t="s">
        <v>25</v>
      </c>
      <c r="P694" s="76">
        <v>15350</v>
      </c>
      <c r="Q694" s="76">
        <v>12220</v>
      </c>
      <c r="R694" s="76">
        <v>3130</v>
      </c>
      <c r="S694" s="77">
        <f t="shared" si="32"/>
        <v>3.13</v>
      </c>
      <c r="T694" s="76">
        <v>1</v>
      </c>
      <c r="U694" s="76">
        <v>1</v>
      </c>
      <c r="V694" s="76"/>
      <c r="W694" s="76" t="s">
        <v>1522</v>
      </c>
      <c r="X694" s="76"/>
      <c r="Y694" s="76"/>
      <c r="Z694" s="78" t="s">
        <v>27</v>
      </c>
      <c r="AA694" s="78" t="s">
        <v>27</v>
      </c>
    </row>
    <row r="695" spans="1:27" x14ac:dyDescent="0.25">
      <c r="A695" s="2">
        <v>694</v>
      </c>
      <c r="B695" s="2">
        <f t="shared" si="30"/>
        <v>5</v>
      </c>
      <c r="C695" s="2">
        <f t="shared" si="31"/>
        <v>23</v>
      </c>
      <c r="D695" s="76" t="s">
        <v>1523</v>
      </c>
      <c r="E695" s="76" t="s">
        <v>1524</v>
      </c>
      <c r="F695" s="76">
        <v>265</v>
      </c>
      <c r="G695" s="76">
        <v>382</v>
      </c>
      <c r="H695" s="76" t="s">
        <v>42</v>
      </c>
      <c r="I695" s="76" t="s">
        <v>42</v>
      </c>
      <c r="J695" s="76" t="s">
        <v>23</v>
      </c>
      <c r="K695" s="76">
        <v>2161</v>
      </c>
      <c r="L695" s="76">
        <v>7777</v>
      </c>
      <c r="M695" s="76" t="s">
        <v>24</v>
      </c>
      <c r="N695" s="76" t="s">
        <v>31</v>
      </c>
      <c r="O695" s="76" t="s">
        <v>25</v>
      </c>
      <c r="P695" s="76">
        <v>19410</v>
      </c>
      <c r="Q695" s="76">
        <v>12020</v>
      </c>
      <c r="R695" s="76">
        <v>7390</v>
      </c>
      <c r="S695" s="77">
        <f t="shared" si="32"/>
        <v>7.39</v>
      </c>
      <c r="T695" s="76">
        <v>1</v>
      </c>
      <c r="U695" s="76">
        <v>1</v>
      </c>
      <c r="V695" s="76"/>
      <c r="W695" s="76"/>
      <c r="X695" s="76"/>
      <c r="Y695" s="76" t="s">
        <v>140</v>
      </c>
      <c r="Z695" s="78" t="s">
        <v>27</v>
      </c>
      <c r="AA695" s="78" t="s">
        <v>27</v>
      </c>
    </row>
    <row r="696" spans="1:27" x14ac:dyDescent="0.25">
      <c r="A696" s="2">
        <v>695</v>
      </c>
      <c r="B696" s="2">
        <f t="shared" si="30"/>
        <v>5</v>
      </c>
      <c r="C696" s="2">
        <f t="shared" si="31"/>
        <v>23</v>
      </c>
      <c r="D696" s="76" t="s">
        <v>1525</v>
      </c>
      <c r="E696" s="76" t="s">
        <v>1526</v>
      </c>
      <c r="F696" s="76">
        <v>275</v>
      </c>
      <c r="G696" s="76">
        <v>271</v>
      </c>
      <c r="H696" s="76" t="s">
        <v>70</v>
      </c>
      <c r="I696" s="76" t="s">
        <v>70</v>
      </c>
      <c r="J696" s="76" t="s">
        <v>23</v>
      </c>
      <c r="K696" s="76">
        <v>2161</v>
      </c>
      <c r="L696" s="76">
        <v>7777</v>
      </c>
      <c r="M696" s="76" t="s">
        <v>24</v>
      </c>
      <c r="N696" s="76" t="s">
        <v>31</v>
      </c>
      <c r="O696" s="76" t="s">
        <v>43</v>
      </c>
      <c r="P696" s="76">
        <v>20390</v>
      </c>
      <c r="Q696" s="76">
        <v>9990</v>
      </c>
      <c r="R696" s="76">
        <v>10400</v>
      </c>
      <c r="S696" s="77">
        <f t="shared" si="32"/>
        <v>10.4</v>
      </c>
      <c r="T696" s="76">
        <v>1</v>
      </c>
      <c r="U696" s="76">
        <v>1</v>
      </c>
      <c r="V696" s="76"/>
      <c r="W696" s="76"/>
      <c r="X696" s="76"/>
      <c r="Y696" s="76"/>
      <c r="Z696" s="78" t="s">
        <v>27</v>
      </c>
      <c r="AA696" s="78" t="s">
        <v>27</v>
      </c>
    </row>
    <row r="697" spans="1:27" x14ac:dyDescent="0.25">
      <c r="A697" s="2">
        <v>696</v>
      </c>
      <c r="B697" s="2">
        <f t="shared" si="30"/>
        <v>5</v>
      </c>
      <c r="C697" s="2">
        <f t="shared" si="31"/>
        <v>23</v>
      </c>
      <c r="D697" s="76" t="s">
        <v>1527</v>
      </c>
      <c r="E697" s="76" t="s">
        <v>1528</v>
      </c>
      <c r="F697" s="76">
        <v>296</v>
      </c>
      <c r="G697" s="76">
        <v>407</v>
      </c>
      <c r="H697" s="76" t="s">
        <v>62</v>
      </c>
      <c r="I697" s="76" t="s">
        <v>62</v>
      </c>
      <c r="J697" s="76" t="s">
        <v>23</v>
      </c>
      <c r="K697" s="76">
        <v>2161</v>
      </c>
      <c r="L697" s="76">
        <v>7777</v>
      </c>
      <c r="M697" s="76" t="s">
        <v>24</v>
      </c>
      <c r="N697" s="76" t="s">
        <v>31</v>
      </c>
      <c r="O697" s="76" t="s">
        <v>25</v>
      </c>
      <c r="P697" s="76">
        <v>19880</v>
      </c>
      <c r="Q697" s="76">
        <v>12000</v>
      </c>
      <c r="R697" s="76">
        <v>7880</v>
      </c>
      <c r="S697" s="77">
        <f t="shared" si="32"/>
        <v>7.88</v>
      </c>
      <c r="T697" s="76">
        <v>1</v>
      </c>
      <c r="U697" s="76">
        <v>1</v>
      </c>
      <c r="V697" s="76"/>
      <c r="W697" s="76"/>
      <c r="X697" s="76"/>
      <c r="Y697" s="76" t="s">
        <v>140</v>
      </c>
      <c r="Z697" s="78" t="s">
        <v>27</v>
      </c>
      <c r="AA697" s="78" t="s">
        <v>27</v>
      </c>
    </row>
    <row r="698" spans="1:27" x14ac:dyDescent="0.25">
      <c r="A698" s="2">
        <v>697</v>
      </c>
      <c r="B698" s="2">
        <f t="shared" si="30"/>
        <v>5</v>
      </c>
      <c r="C698" s="2">
        <f t="shared" si="31"/>
        <v>23</v>
      </c>
      <c r="D698" s="76" t="s">
        <v>1529</v>
      </c>
      <c r="E698" s="76" t="s">
        <v>1530</v>
      </c>
      <c r="F698" s="76">
        <v>320</v>
      </c>
      <c r="G698" s="76">
        <v>307</v>
      </c>
      <c r="H698" s="76" t="s">
        <v>49</v>
      </c>
      <c r="I698" s="76" t="s">
        <v>49</v>
      </c>
      <c r="J698" s="76" t="s">
        <v>23</v>
      </c>
      <c r="K698" s="76">
        <v>2161</v>
      </c>
      <c r="L698" s="76">
        <v>7777</v>
      </c>
      <c r="M698" s="76" t="s">
        <v>24</v>
      </c>
      <c r="N698" s="76" t="s">
        <v>31</v>
      </c>
      <c r="O698" s="76" t="s">
        <v>43</v>
      </c>
      <c r="P698" s="76">
        <v>27710</v>
      </c>
      <c r="Q698" s="76">
        <v>12060</v>
      </c>
      <c r="R698" s="76">
        <v>15650</v>
      </c>
      <c r="S698" s="77">
        <f t="shared" si="32"/>
        <v>15.65</v>
      </c>
      <c r="T698" s="76">
        <v>1</v>
      </c>
      <c r="U698" s="76">
        <v>1</v>
      </c>
      <c r="V698" s="76"/>
      <c r="W698" s="76"/>
      <c r="X698" s="76"/>
      <c r="Y698" s="76"/>
      <c r="Z698" s="78" t="s">
        <v>27</v>
      </c>
      <c r="AA698" s="78" t="s">
        <v>27</v>
      </c>
    </row>
    <row r="699" spans="1:27" x14ac:dyDescent="0.25">
      <c r="A699" s="2">
        <v>698</v>
      </c>
      <c r="B699" s="2">
        <f t="shared" si="30"/>
        <v>5</v>
      </c>
      <c r="C699" s="2">
        <f t="shared" si="31"/>
        <v>23</v>
      </c>
      <c r="D699" s="76" t="s">
        <v>1531</v>
      </c>
      <c r="E699" s="76" t="s">
        <v>1532</v>
      </c>
      <c r="F699" s="76">
        <v>326</v>
      </c>
      <c r="G699" s="76">
        <v>437</v>
      </c>
      <c r="H699" s="76" t="s">
        <v>53</v>
      </c>
      <c r="I699" s="76" t="s">
        <v>53</v>
      </c>
      <c r="J699" s="76" t="s">
        <v>23</v>
      </c>
      <c r="K699" s="76">
        <v>2361</v>
      </c>
      <c r="L699" s="76">
        <v>7777</v>
      </c>
      <c r="M699" s="76" t="s">
        <v>24</v>
      </c>
      <c r="N699" s="76" t="s">
        <v>31</v>
      </c>
      <c r="O699" s="76" t="s">
        <v>25</v>
      </c>
      <c r="P699" s="76">
        <v>17140</v>
      </c>
      <c r="Q699" s="76">
        <v>12940</v>
      </c>
      <c r="R699" s="76">
        <v>4200</v>
      </c>
      <c r="S699" s="77">
        <f t="shared" si="32"/>
        <v>4.2</v>
      </c>
      <c r="T699" s="76">
        <v>1</v>
      </c>
      <c r="U699" s="76">
        <v>1</v>
      </c>
      <c r="V699" s="76"/>
      <c r="W699" s="76"/>
      <c r="X699" s="76"/>
      <c r="Y699" s="76" t="s">
        <v>140</v>
      </c>
      <c r="Z699" s="78" t="s">
        <v>27</v>
      </c>
      <c r="AA699" s="78" t="s">
        <v>27</v>
      </c>
    </row>
    <row r="700" spans="1:27" x14ac:dyDescent="0.25">
      <c r="A700" s="2">
        <v>699</v>
      </c>
      <c r="B700" s="2">
        <f t="shared" si="30"/>
        <v>5</v>
      </c>
      <c r="C700" s="2">
        <f t="shared" si="31"/>
        <v>23</v>
      </c>
      <c r="D700" s="76" t="s">
        <v>1533</v>
      </c>
      <c r="E700" s="76" t="s">
        <v>1534</v>
      </c>
      <c r="F700" s="76">
        <v>350</v>
      </c>
      <c r="G700" s="76">
        <v>344</v>
      </c>
      <c r="H700" s="76" t="s">
        <v>30</v>
      </c>
      <c r="I700" s="76" t="s">
        <v>30</v>
      </c>
      <c r="J700" s="76" t="s">
        <v>23</v>
      </c>
      <c r="K700" s="76">
        <v>2161</v>
      </c>
      <c r="L700" s="76">
        <v>7777</v>
      </c>
      <c r="M700" s="76" t="s">
        <v>24</v>
      </c>
      <c r="N700" s="76" t="s">
        <v>31</v>
      </c>
      <c r="O700" s="76" t="s">
        <v>43</v>
      </c>
      <c r="P700" s="76">
        <v>28950</v>
      </c>
      <c r="Q700" s="76">
        <v>11950</v>
      </c>
      <c r="R700" s="76">
        <v>17000</v>
      </c>
      <c r="S700" s="77">
        <f t="shared" si="32"/>
        <v>17</v>
      </c>
      <c r="T700" s="76">
        <v>1</v>
      </c>
      <c r="U700" s="76">
        <v>1</v>
      </c>
      <c r="V700" s="76"/>
      <c r="W700" s="76"/>
      <c r="X700" s="76"/>
      <c r="Y700" s="76"/>
      <c r="Z700" s="78" t="s">
        <v>27</v>
      </c>
      <c r="AA700" s="78" t="s">
        <v>27</v>
      </c>
    </row>
    <row r="701" spans="1:27" x14ac:dyDescent="0.25">
      <c r="A701" s="2">
        <v>700</v>
      </c>
      <c r="B701" s="2">
        <f t="shared" si="30"/>
        <v>5</v>
      </c>
      <c r="C701" s="2">
        <f t="shared" si="31"/>
        <v>23</v>
      </c>
      <c r="D701" s="76" t="s">
        <v>1535</v>
      </c>
      <c r="E701" s="76" t="s">
        <v>1536</v>
      </c>
      <c r="F701" s="76">
        <v>367</v>
      </c>
      <c r="G701" s="76">
        <v>477</v>
      </c>
      <c r="H701" s="76" t="s">
        <v>38</v>
      </c>
      <c r="I701" s="76" t="s">
        <v>38</v>
      </c>
      <c r="J701" s="76" t="s">
        <v>23</v>
      </c>
      <c r="K701" s="76">
        <v>2161</v>
      </c>
      <c r="L701" s="76">
        <v>7777</v>
      </c>
      <c r="M701" s="76" t="s">
        <v>24</v>
      </c>
      <c r="N701" s="76" t="s">
        <v>31</v>
      </c>
      <c r="O701" s="76" t="s">
        <v>25</v>
      </c>
      <c r="P701" s="76">
        <v>19790</v>
      </c>
      <c r="Q701" s="76">
        <v>12260</v>
      </c>
      <c r="R701" s="76">
        <v>7530</v>
      </c>
      <c r="S701" s="77">
        <f t="shared" si="32"/>
        <v>7.53</v>
      </c>
      <c r="T701" s="76">
        <v>1</v>
      </c>
      <c r="U701" s="76">
        <v>1</v>
      </c>
      <c r="V701" s="76"/>
      <c r="W701" s="76"/>
      <c r="X701" s="76"/>
      <c r="Y701" s="76" t="s">
        <v>140</v>
      </c>
      <c r="Z701" s="78" t="s">
        <v>27</v>
      </c>
      <c r="AA701" s="78" t="s">
        <v>27</v>
      </c>
    </row>
    <row r="702" spans="1:27" x14ac:dyDescent="0.25">
      <c r="A702" s="2">
        <v>701</v>
      </c>
      <c r="B702" s="2">
        <f t="shared" si="30"/>
        <v>5</v>
      </c>
      <c r="C702" s="2">
        <f t="shared" si="31"/>
        <v>23</v>
      </c>
      <c r="D702" s="76" t="s">
        <v>1537</v>
      </c>
      <c r="E702" s="76" t="s">
        <v>1538</v>
      </c>
      <c r="F702" s="76">
        <v>386</v>
      </c>
      <c r="G702" s="76">
        <v>506</v>
      </c>
      <c r="H702" s="76" t="s">
        <v>70</v>
      </c>
      <c r="I702" s="76" t="s">
        <v>70</v>
      </c>
      <c r="J702" s="76" t="s">
        <v>23</v>
      </c>
      <c r="K702" s="76">
        <v>2161</v>
      </c>
      <c r="L702" s="76">
        <v>7777</v>
      </c>
      <c r="M702" s="76" t="s">
        <v>24</v>
      </c>
      <c r="N702" s="76" t="s">
        <v>31</v>
      </c>
      <c r="O702" s="76" t="s">
        <v>25</v>
      </c>
      <c r="P702" s="76">
        <v>32190</v>
      </c>
      <c r="Q702" s="76">
        <v>10020</v>
      </c>
      <c r="R702" s="76">
        <v>22170</v>
      </c>
      <c r="S702" s="77">
        <f t="shared" si="32"/>
        <v>22.17</v>
      </c>
      <c r="T702" s="76">
        <v>1</v>
      </c>
      <c r="U702" s="76">
        <v>1</v>
      </c>
      <c r="V702" s="76"/>
      <c r="W702" s="76"/>
      <c r="X702" s="76"/>
      <c r="Y702" s="76" t="s">
        <v>140</v>
      </c>
      <c r="Z702" s="78" t="s">
        <v>27</v>
      </c>
      <c r="AA702" s="78" t="s">
        <v>27</v>
      </c>
    </row>
    <row r="703" spans="1:27" x14ac:dyDescent="0.25">
      <c r="A703" s="2">
        <v>702</v>
      </c>
      <c r="B703" s="2">
        <f t="shared" si="30"/>
        <v>5</v>
      </c>
      <c r="C703" s="2">
        <f t="shared" si="31"/>
        <v>23</v>
      </c>
      <c r="D703" s="76" t="s">
        <v>1539</v>
      </c>
      <c r="E703" s="76" t="s">
        <v>1540</v>
      </c>
      <c r="F703" s="76">
        <v>410</v>
      </c>
      <c r="G703" s="76">
        <v>398</v>
      </c>
      <c r="H703" s="76" t="s">
        <v>110</v>
      </c>
      <c r="I703" s="76" t="s">
        <v>110</v>
      </c>
      <c r="J703" s="76" t="s">
        <v>23</v>
      </c>
      <c r="K703" s="76">
        <v>2161</v>
      </c>
      <c r="L703" s="76">
        <v>7777</v>
      </c>
      <c r="M703" s="76" t="s">
        <v>24</v>
      </c>
      <c r="N703" s="76" t="s">
        <v>31</v>
      </c>
      <c r="O703" s="76" t="s">
        <v>43</v>
      </c>
      <c r="P703" s="76">
        <v>29050</v>
      </c>
      <c r="Q703" s="76">
        <v>10600</v>
      </c>
      <c r="R703" s="76">
        <v>18450</v>
      </c>
      <c r="S703" s="77">
        <f t="shared" si="32"/>
        <v>18.45</v>
      </c>
      <c r="T703" s="76">
        <v>1</v>
      </c>
      <c r="U703" s="76">
        <v>1</v>
      </c>
      <c r="V703" s="76"/>
      <c r="W703" s="76"/>
      <c r="X703" s="76"/>
      <c r="Y703" s="76"/>
      <c r="Z703" s="78" t="s">
        <v>27</v>
      </c>
      <c r="AA703" s="78" t="s">
        <v>27</v>
      </c>
    </row>
    <row r="704" spans="1:27" x14ac:dyDescent="0.25">
      <c r="A704" s="2">
        <v>703</v>
      </c>
      <c r="B704" s="2">
        <f t="shared" si="30"/>
        <v>5</v>
      </c>
      <c r="C704" s="2">
        <f t="shared" si="31"/>
        <v>23</v>
      </c>
      <c r="D704" s="76" t="s">
        <v>1541</v>
      </c>
      <c r="E704" s="76" t="s">
        <v>1542</v>
      </c>
      <c r="F704" s="76">
        <v>424</v>
      </c>
      <c r="G704" s="76">
        <v>418</v>
      </c>
      <c r="H704" s="76" t="s">
        <v>59</v>
      </c>
      <c r="I704" s="76" t="s">
        <v>87</v>
      </c>
      <c r="J704" s="76" t="s">
        <v>23</v>
      </c>
      <c r="K704" s="76">
        <v>2161</v>
      </c>
      <c r="L704" s="76">
        <v>7777</v>
      </c>
      <c r="M704" s="76" t="s">
        <v>24</v>
      </c>
      <c r="N704" s="76" t="s">
        <v>31</v>
      </c>
      <c r="O704" s="76" t="s">
        <v>43</v>
      </c>
      <c r="P704" s="76">
        <v>23550</v>
      </c>
      <c r="Q704" s="76">
        <v>12100</v>
      </c>
      <c r="R704" s="76">
        <v>11450</v>
      </c>
      <c r="S704" s="77">
        <f t="shared" si="32"/>
        <v>11.45</v>
      </c>
      <c r="T704" s="76">
        <v>1</v>
      </c>
      <c r="U704" s="76">
        <v>1</v>
      </c>
      <c r="V704" s="76"/>
      <c r="W704" s="76"/>
      <c r="X704" s="76"/>
      <c r="Y704" s="76" t="s">
        <v>93</v>
      </c>
      <c r="Z704" s="78" t="s">
        <v>27</v>
      </c>
      <c r="AA704" s="78" t="s">
        <v>27</v>
      </c>
    </row>
    <row r="705" spans="1:27" x14ac:dyDescent="0.25">
      <c r="A705" s="2">
        <v>704</v>
      </c>
      <c r="B705" s="2">
        <f t="shared" si="30"/>
        <v>5</v>
      </c>
      <c r="C705" s="2">
        <f t="shared" si="31"/>
        <v>23</v>
      </c>
      <c r="D705" s="76" t="s">
        <v>1543</v>
      </c>
      <c r="E705" s="76" t="s">
        <v>1544</v>
      </c>
      <c r="F705" s="76">
        <v>432</v>
      </c>
      <c r="G705" s="76">
        <v>52</v>
      </c>
      <c r="H705" s="76" t="s">
        <v>46</v>
      </c>
      <c r="I705" s="76" t="s">
        <v>46</v>
      </c>
      <c r="J705" s="76" t="s">
        <v>23</v>
      </c>
      <c r="K705" s="76">
        <v>2161</v>
      </c>
      <c r="L705" s="76">
        <v>7777</v>
      </c>
      <c r="M705" s="76" t="s">
        <v>24</v>
      </c>
      <c r="N705" s="76" t="s">
        <v>31</v>
      </c>
      <c r="O705" s="76" t="s">
        <v>25</v>
      </c>
      <c r="P705" s="76">
        <v>21980</v>
      </c>
      <c r="Q705" s="76">
        <v>12390</v>
      </c>
      <c r="R705" s="76">
        <v>9590</v>
      </c>
      <c r="S705" s="77">
        <f t="shared" si="32"/>
        <v>9.59</v>
      </c>
      <c r="T705" s="76">
        <v>1</v>
      </c>
      <c r="U705" s="76">
        <v>1</v>
      </c>
      <c r="V705" s="76"/>
      <c r="W705" s="76"/>
      <c r="X705" s="76"/>
      <c r="Y705" s="76" t="s">
        <v>140</v>
      </c>
      <c r="Z705" s="78" t="s">
        <v>27</v>
      </c>
      <c r="AA705" s="78" t="s">
        <v>27</v>
      </c>
    </row>
    <row r="706" spans="1:27" x14ac:dyDescent="0.25">
      <c r="A706" s="2">
        <v>705</v>
      </c>
      <c r="B706" s="2">
        <f t="shared" si="30"/>
        <v>5</v>
      </c>
      <c r="C706" s="2">
        <f t="shared" si="31"/>
        <v>23</v>
      </c>
      <c r="D706" s="76" t="s">
        <v>1545</v>
      </c>
      <c r="E706" s="76" t="s">
        <v>1546</v>
      </c>
      <c r="F706" s="76">
        <v>476</v>
      </c>
      <c r="G706" s="76">
        <v>467</v>
      </c>
      <c r="H706" s="76" t="s">
        <v>49</v>
      </c>
      <c r="I706" s="76" t="s">
        <v>49</v>
      </c>
      <c r="J706" s="76" t="s">
        <v>23</v>
      </c>
      <c r="K706" s="76">
        <v>2361</v>
      </c>
      <c r="L706" s="76">
        <v>7777</v>
      </c>
      <c r="M706" s="76" t="s">
        <v>24</v>
      </c>
      <c r="N706" s="76" t="s">
        <v>31</v>
      </c>
      <c r="O706" s="76" t="s">
        <v>43</v>
      </c>
      <c r="P706" s="76">
        <v>34400</v>
      </c>
      <c r="Q706" s="76">
        <v>12040</v>
      </c>
      <c r="R706" s="76">
        <v>22360</v>
      </c>
      <c r="S706" s="77">
        <f t="shared" si="32"/>
        <v>22.36</v>
      </c>
      <c r="T706" s="76">
        <v>1</v>
      </c>
      <c r="U706" s="76">
        <v>1</v>
      </c>
      <c r="V706" s="76"/>
      <c r="W706" s="76" t="s">
        <v>98</v>
      </c>
      <c r="X706" s="76"/>
      <c r="Y706" s="76"/>
      <c r="Z706" s="78" t="s">
        <v>27</v>
      </c>
      <c r="AA706" s="78" t="s">
        <v>27</v>
      </c>
    </row>
    <row r="707" spans="1:27" x14ac:dyDescent="0.25">
      <c r="A707" s="2">
        <v>706</v>
      </c>
      <c r="B707" s="2">
        <f t="shared" ref="B707:B770" si="33">MONTH(D707)</f>
        <v>5</v>
      </c>
      <c r="C707" s="2">
        <f t="shared" ref="C707:C770" si="34">DAY(D707)</f>
        <v>23</v>
      </c>
      <c r="D707" s="76" t="s">
        <v>1547</v>
      </c>
      <c r="E707" s="76" t="s">
        <v>1548</v>
      </c>
      <c r="F707" s="76">
        <v>498</v>
      </c>
      <c r="G707" s="76">
        <v>480</v>
      </c>
      <c r="H707" s="76" t="s">
        <v>35</v>
      </c>
      <c r="I707" s="76" t="s">
        <v>35</v>
      </c>
      <c r="J707" s="76" t="s">
        <v>23</v>
      </c>
      <c r="K707" s="76">
        <v>2361</v>
      </c>
      <c r="L707" s="76">
        <v>7777</v>
      </c>
      <c r="M707" s="76" t="s">
        <v>24</v>
      </c>
      <c r="N707" s="76" t="s">
        <v>31</v>
      </c>
      <c r="O707" s="76" t="s">
        <v>43</v>
      </c>
      <c r="P707" s="76">
        <v>22850</v>
      </c>
      <c r="Q707" s="76">
        <v>13170</v>
      </c>
      <c r="R707" s="76">
        <v>9680</v>
      </c>
      <c r="S707" s="77">
        <f t="shared" ref="S707:S770" si="35">R707/1000</f>
        <v>9.68</v>
      </c>
      <c r="T707" s="76">
        <v>1</v>
      </c>
      <c r="U707" s="76">
        <v>1</v>
      </c>
      <c r="V707" s="76"/>
      <c r="W707" s="76"/>
      <c r="X707" s="76"/>
      <c r="Y707" s="76"/>
      <c r="Z707" s="78" t="s">
        <v>27</v>
      </c>
      <c r="AA707" s="78" t="s">
        <v>27</v>
      </c>
    </row>
    <row r="708" spans="1:27" x14ac:dyDescent="0.25">
      <c r="A708" s="2">
        <v>707</v>
      </c>
      <c r="B708" s="2">
        <f t="shared" si="33"/>
        <v>5</v>
      </c>
      <c r="C708" s="2">
        <f t="shared" si="34"/>
        <v>23</v>
      </c>
      <c r="D708" s="76" t="s">
        <v>1549</v>
      </c>
      <c r="E708" s="76" t="s">
        <v>1550</v>
      </c>
      <c r="F708" s="76">
        <v>502</v>
      </c>
      <c r="G708" s="76">
        <v>15</v>
      </c>
      <c r="H708" s="76" t="s">
        <v>62</v>
      </c>
      <c r="I708" s="76" t="s">
        <v>62</v>
      </c>
      <c r="J708" s="76" t="s">
        <v>23</v>
      </c>
      <c r="K708" s="76">
        <v>2361</v>
      </c>
      <c r="L708" s="76">
        <v>7777</v>
      </c>
      <c r="M708" s="76" t="s">
        <v>24</v>
      </c>
      <c r="N708" s="76" t="s">
        <v>31</v>
      </c>
      <c r="O708" s="76" t="s">
        <v>25</v>
      </c>
      <c r="P708" s="76">
        <v>31590</v>
      </c>
      <c r="Q708" s="76">
        <v>11970</v>
      </c>
      <c r="R708" s="76">
        <v>19620</v>
      </c>
      <c r="S708" s="77">
        <f t="shared" si="35"/>
        <v>19.62</v>
      </c>
      <c r="T708" s="76">
        <v>1</v>
      </c>
      <c r="U708" s="76">
        <v>1</v>
      </c>
      <c r="V708" s="76"/>
      <c r="W708" s="76"/>
      <c r="X708" s="76"/>
      <c r="Y708" s="76"/>
      <c r="Z708" s="78" t="s">
        <v>27</v>
      </c>
      <c r="AA708" s="78" t="s">
        <v>27</v>
      </c>
    </row>
    <row r="709" spans="1:27" x14ac:dyDescent="0.25">
      <c r="A709" s="2">
        <v>708</v>
      </c>
      <c r="B709" s="2">
        <f t="shared" si="33"/>
        <v>5</v>
      </c>
      <c r="C709" s="2">
        <f t="shared" si="34"/>
        <v>23</v>
      </c>
      <c r="D709" s="76" t="s">
        <v>1551</v>
      </c>
      <c r="E709" s="76" t="s">
        <v>1552</v>
      </c>
      <c r="F709" s="76">
        <v>524</v>
      </c>
      <c r="G709" s="76">
        <v>111</v>
      </c>
      <c r="H709" s="76" t="s">
        <v>110</v>
      </c>
      <c r="I709" s="76" t="s">
        <v>110</v>
      </c>
      <c r="J709" s="76" t="s">
        <v>23</v>
      </c>
      <c r="K709" s="76">
        <v>2161</v>
      </c>
      <c r="L709" s="76">
        <v>7777</v>
      </c>
      <c r="M709" s="76" t="s">
        <v>24</v>
      </c>
      <c r="N709" s="76" t="s">
        <v>31</v>
      </c>
      <c r="O709" s="76" t="s">
        <v>25</v>
      </c>
      <c r="P709" s="76">
        <v>16430</v>
      </c>
      <c r="Q709" s="76">
        <v>10600</v>
      </c>
      <c r="R709" s="76">
        <v>5830</v>
      </c>
      <c r="S709" s="77">
        <f t="shared" si="35"/>
        <v>5.83</v>
      </c>
      <c r="T709" s="76">
        <v>1</v>
      </c>
      <c r="U709" s="76">
        <v>1</v>
      </c>
      <c r="V709" s="76"/>
      <c r="W709" s="76"/>
      <c r="X709" s="76"/>
      <c r="Y709" s="76" t="s">
        <v>140</v>
      </c>
      <c r="Z709" s="78" t="s">
        <v>27</v>
      </c>
      <c r="AA709" s="78" t="s">
        <v>27</v>
      </c>
    </row>
    <row r="710" spans="1:27" x14ac:dyDescent="0.25">
      <c r="A710" s="2">
        <v>709</v>
      </c>
      <c r="B710" s="2">
        <f t="shared" si="33"/>
        <v>5</v>
      </c>
      <c r="C710" s="2">
        <f t="shared" si="34"/>
        <v>23</v>
      </c>
      <c r="D710" s="76" t="s">
        <v>1554</v>
      </c>
      <c r="E710" s="76" t="s">
        <v>1555</v>
      </c>
      <c r="F710" s="76">
        <v>567</v>
      </c>
      <c r="G710" s="76">
        <v>46</v>
      </c>
      <c r="H710" s="76" t="s">
        <v>42</v>
      </c>
      <c r="I710" s="76" t="s">
        <v>42</v>
      </c>
      <c r="J710" s="76" t="s">
        <v>23</v>
      </c>
      <c r="K710" s="76">
        <v>2361</v>
      </c>
      <c r="L710" s="76">
        <v>7777</v>
      </c>
      <c r="M710" s="76" t="s">
        <v>24</v>
      </c>
      <c r="N710" s="76" t="s">
        <v>31</v>
      </c>
      <c r="O710" s="76" t="s">
        <v>25</v>
      </c>
      <c r="P710" s="76">
        <v>16880</v>
      </c>
      <c r="Q710" s="76">
        <v>12040</v>
      </c>
      <c r="R710" s="76">
        <v>4840</v>
      </c>
      <c r="S710" s="77">
        <f t="shared" si="35"/>
        <v>4.84</v>
      </c>
      <c r="T710" s="76">
        <v>1</v>
      </c>
      <c r="U710" s="76">
        <v>1</v>
      </c>
      <c r="V710" s="76"/>
      <c r="W710" s="76" t="s">
        <v>1553</v>
      </c>
      <c r="X710" s="76"/>
      <c r="Y710" s="76"/>
      <c r="Z710" s="78" t="s">
        <v>27</v>
      </c>
      <c r="AA710" s="78" t="s">
        <v>27</v>
      </c>
    </row>
    <row r="711" spans="1:27" x14ac:dyDescent="0.25">
      <c r="A711" s="2">
        <v>710</v>
      </c>
      <c r="B711" s="2">
        <f t="shared" si="33"/>
        <v>5</v>
      </c>
      <c r="C711" s="2">
        <f t="shared" si="34"/>
        <v>23</v>
      </c>
      <c r="D711" s="76" t="s">
        <v>1556</v>
      </c>
      <c r="E711" s="76" t="s">
        <v>1557</v>
      </c>
      <c r="F711" s="76">
        <v>572</v>
      </c>
      <c r="G711" s="76">
        <v>25</v>
      </c>
      <c r="H711" s="76" t="s">
        <v>59</v>
      </c>
      <c r="I711" s="76" t="s">
        <v>87</v>
      </c>
      <c r="J711" s="76" t="s">
        <v>23</v>
      </c>
      <c r="K711" s="76">
        <v>2161</v>
      </c>
      <c r="L711" s="76">
        <v>7777</v>
      </c>
      <c r="M711" s="76" t="s">
        <v>24</v>
      </c>
      <c r="N711" s="76" t="s">
        <v>31</v>
      </c>
      <c r="O711" s="76" t="s">
        <v>43</v>
      </c>
      <c r="P711" s="76">
        <v>24430</v>
      </c>
      <c r="Q711" s="76">
        <v>12340</v>
      </c>
      <c r="R711" s="76">
        <v>12090</v>
      </c>
      <c r="S711" s="77">
        <f t="shared" si="35"/>
        <v>12.09</v>
      </c>
      <c r="T711" s="76">
        <v>1</v>
      </c>
      <c r="U711" s="76">
        <v>1</v>
      </c>
      <c r="V711" s="76"/>
      <c r="W711" s="76" t="s">
        <v>1558</v>
      </c>
      <c r="X711" s="76"/>
      <c r="Y711" s="76"/>
      <c r="Z711" s="78" t="s">
        <v>27</v>
      </c>
      <c r="AA711" s="78" t="s">
        <v>27</v>
      </c>
    </row>
    <row r="712" spans="1:27" x14ac:dyDescent="0.25">
      <c r="A712" s="2">
        <v>711</v>
      </c>
      <c r="B712" s="2">
        <f t="shared" si="33"/>
        <v>5</v>
      </c>
      <c r="C712" s="2">
        <f t="shared" si="34"/>
        <v>23</v>
      </c>
      <c r="D712" s="76" t="s">
        <v>1559</v>
      </c>
      <c r="E712" s="76" t="s">
        <v>1560</v>
      </c>
      <c r="F712" s="76">
        <v>576</v>
      </c>
      <c r="G712" s="76">
        <v>29</v>
      </c>
      <c r="H712" s="76" t="s">
        <v>53</v>
      </c>
      <c r="I712" s="76" t="s">
        <v>53</v>
      </c>
      <c r="J712" s="76" t="s">
        <v>23</v>
      </c>
      <c r="K712" s="76">
        <v>2361</v>
      </c>
      <c r="L712" s="76">
        <v>7777</v>
      </c>
      <c r="M712" s="76" t="s">
        <v>24</v>
      </c>
      <c r="N712" s="76" t="s">
        <v>31</v>
      </c>
      <c r="O712" s="76" t="s">
        <v>25</v>
      </c>
      <c r="P712" s="76">
        <v>17630</v>
      </c>
      <c r="Q712" s="76">
        <v>13010</v>
      </c>
      <c r="R712" s="76">
        <v>4620</v>
      </c>
      <c r="S712" s="77">
        <f t="shared" si="35"/>
        <v>4.62</v>
      </c>
      <c r="T712" s="76">
        <v>1</v>
      </c>
      <c r="U712" s="76">
        <v>1</v>
      </c>
      <c r="V712" s="76"/>
      <c r="W712" s="76"/>
      <c r="X712" s="76"/>
      <c r="Y712" s="76"/>
      <c r="Z712" s="78" t="s">
        <v>27</v>
      </c>
      <c r="AA712" s="78" t="s">
        <v>27</v>
      </c>
    </row>
    <row r="713" spans="1:27" x14ac:dyDescent="0.25">
      <c r="A713" s="2">
        <v>712</v>
      </c>
      <c r="B713" s="2">
        <f t="shared" si="33"/>
        <v>5</v>
      </c>
      <c r="C713" s="2">
        <f t="shared" si="34"/>
        <v>24</v>
      </c>
      <c r="D713" s="76" t="s">
        <v>1561</v>
      </c>
      <c r="E713" s="76" t="s">
        <v>1562</v>
      </c>
      <c r="F713" s="76">
        <v>12</v>
      </c>
      <c r="G713" s="76">
        <v>65</v>
      </c>
      <c r="H713" s="76" t="s">
        <v>38</v>
      </c>
      <c r="I713" s="76" t="s">
        <v>38</v>
      </c>
      <c r="J713" s="76" t="s">
        <v>23</v>
      </c>
      <c r="K713" s="76">
        <v>2361</v>
      </c>
      <c r="L713" s="76">
        <v>7777</v>
      </c>
      <c r="M713" s="76" t="s">
        <v>24</v>
      </c>
      <c r="N713" s="76" t="s">
        <v>31</v>
      </c>
      <c r="O713" s="76" t="s">
        <v>25</v>
      </c>
      <c r="P713" s="76">
        <v>15280</v>
      </c>
      <c r="Q713" s="76">
        <v>12240</v>
      </c>
      <c r="R713" s="76">
        <v>3040</v>
      </c>
      <c r="S713" s="77">
        <f t="shared" si="35"/>
        <v>3.04</v>
      </c>
      <c r="T713" s="76">
        <v>1</v>
      </c>
      <c r="U713" s="76">
        <v>1</v>
      </c>
      <c r="V713" s="76"/>
      <c r="W713" s="76" t="s">
        <v>1553</v>
      </c>
      <c r="X713" s="76"/>
      <c r="Y713" s="76"/>
      <c r="Z713" s="78" t="s">
        <v>27</v>
      </c>
      <c r="AA713" s="78" t="s">
        <v>27</v>
      </c>
    </row>
    <row r="714" spans="1:27" x14ac:dyDescent="0.25">
      <c r="A714" s="2">
        <v>713</v>
      </c>
      <c r="B714" s="2">
        <f t="shared" si="33"/>
        <v>5</v>
      </c>
      <c r="C714" s="2">
        <f t="shared" si="34"/>
        <v>24</v>
      </c>
      <c r="D714" s="76" t="s">
        <v>1563</v>
      </c>
      <c r="E714" s="76" t="s">
        <v>1564</v>
      </c>
      <c r="F714" s="76">
        <v>65</v>
      </c>
      <c r="G714" s="76">
        <v>122</v>
      </c>
      <c r="H714" s="76" t="s">
        <v>35</v>
      </c>
      <c r="I714" s="76" t="s">
        <v>35</v>
      </c>
      <c r="J714" s="76" t="s">
        <v>23</v>
      </c>
      <c r="K714" s="76">
        <v>2361</v>
      </c>
      <c r="L714" s="76">
        <v>7777</v>
      </c>
      <c r="M714" s="76" t="s">
        <v>24</v>
      </c>
      <c r="N714" s="76" t="s">
        <v>31</v>
      </c>
      <c r="O714" s="76" t="s">
        <v>25</v>
      </c>
      <c r="P714" s="76">
        <v>23020</v>
      </c>
      <c r="Q714" s="76">
        <v>13080</v>
      </c>
      <c r="R714" s="76">
        <v>9940</v>
      </c>
      <c r="S714" s="77">
        <f t="shared" si="35"/>
        <v>9.94</v>
      </c>
      <c r="T714" s="76">
        <v>1</v>
      </c>
      <c r="U714" s="76">
        <v>1</v>
      </c>
      <c r="V714" s="76"/>
      <c r="W714" s="76" t="s">
        <v>1553</v>
      </c>
      <c r="X714" s="76"/>
      <c r="Y714" s="76"/>
      <c r="Z714" s="78" t="s">
        <v>27</v>
      </c>
      <c r="AA714" s="78" t="s">
        <v>27</v>
      </c>
    </row>
    <row r="715" spans="1:27" x14ac:dyDescent="0.25">
      <c r="A715" s="2">
        <v>714</v>
      </c>
      <c r="B715" s="2">
        <f t="shared" si="33"/>
        <v>5</v>
      </c>
      <c r="C715" s="2">
        <f t="shared" si="34"/>
        <v>24</v>
      </c>
      <c r="D715" s="76" t="s">
        <v>1565</v>
      </c>
      <c r="E715" s="76" t="s">
        <v>1566</v>
      </c>
      <c r="F715" s="76">
        <v>6</v>
      </c>
      <c r="G715" s="76">
        <v>181</v>
      </c>
      <c r="H715" s="76" t="s">
        <v>30</v>
      </c>
      <c r="I715" s="76" t="s">
        <v>30</v>
      </c>
      <c r="J715" s="76" t="s">
        <v>23</v>
      </c>
      <c r="K715" s="76">
        <v>2161</v>
      </c>
      <c r="L715" s="76">
        <v>7777</v>
      </c>
      <c r="M715" s="76" t="s">
        <v>24</v>
      </c>
      <c r="N715" s="76" t="s">
        <v>31</v>
      </c>
      <c r="O715" s="76" t="s">
        <v>25</v>
      </c>
      <c r="P715" s="76">
        <v>21670</v>
      </c>
      <c r="Q715" s="76">
        <v>12130</v>
      </c>
      <c r="R715" s="76">
        <v>9540</v>
      </c>
      <c r="S715" s="77">
        <f t="shared" si="35"/>
        <v>9.5399999999999991</v>
      </c>
      <c r="T715" s="76">
        <v>1</v>
      </c>
      <c r="U715" s="76">
        <v>1</v>
      </c>
      <c r="V715" s="76"/>
      <c r="W715" s="76"/>
      <c r="X715" s="76"/>
      <c r="Y715" s="76"/>
      <c r="Z715" s="78" t="s">
        <v>27</v>
      </c>
      <c r="AA715" s="78" t="s">
        <v>27</v>
      </c>
    </row>
    <row r="716" spans="1:27" x14ac:dyDescent="0.25">
      <c r="A716" s="2">
        <v>715</v>
      </c>
      <c r="B716" s="2">
        <f t="shared" si="33"/>
        <v>5</v>
      </c>
      <c r="C716" s="2">
        <f t="shared" si="34"/>
        <v>24</v>
      </c>
      <c r="D716" s="76" t="s">
        <v>1567</v>
      </c>
      <c r="E716" s="76" t="s">
        <v>1568</v>
      </c>
      <c r="F716" s="76">
        <v>167</v>
      </c>
      <c r="G716" s="76">
        <v>218</v>
      </c>
      <c r="H716" s="76" t="s">
        <v>62</v>
      </c>
      <c r="I716" s="76" t="s">
        <v>62</v>
      </c>
      <c r="J716" s="76" t="s">
        <v>23</v>
      </c>
      <c r="K716" s="76">
        <v>2161</v>
      </c>
      <c r="L716" s="76">
        <v>7777</v>
      </c>
      <c r="M716" s="76" t="s">
        <v>24</v>
      </c>
      <c r="N716" s="76" t="s">
        <v>31</v>
      </c>
      <c r="O716" s="76" t="s">
        <v>25</v>
      </c>
      <c r="P716" s="76">
        <v>24010</v>
      </c>
      <c r="Q716" s="76">
        <v>11840</v>
      </c>
      <c r="R716" s="76">
        <v>12170</v>
      </c>
      <c r="S716" s="77">
        <f t="shared" si="35"/>
        <v>12.17</v>
      </c>
      <c r="T716" s="76">
        <v>1</v>
      </c>
      <c r="U716" s="76">
        <v>1</v>
      </c>
      <c r="V716" s="76"/>
      <c r="W716" s="76"/>
      <c r="X716" s="76"/>
      <c r="Y716" s="76" t="s">
        <v>140</v>
      </c>
      <c r="Z716" s="78" t="s">
        <v>27</v>
      </c>
      <c r="AA716" s="78" t="s">
        <v>27</v>
      </c>
    </row>
    <row r="717" spans="1:27" x14ac:dyDescent="0.25">
      <c r="A717" s="2">
        <v>716</v>
      </c>
      <c r="B717" s="2">
        <f t="shared" si="33"/>
        <v>5</v>
      </c>
      <c r="C717" s="2">
        <f t="shared" si="34"/>
        <v>24</v>
      </c>
      <c r="D717" s="76" t="s">
        <v>1569</v>
      </c>
      <c r="E717" s="76" t="s">
        <v>1570</v>
      </c>
      <c r="F717" s="76">
        <v>208</v>
      </c>
      <c r="G717" s="76">
        <v>217</v>
      </c>
      <c r="H717" s="76" t="s">
        <v>46</v>
      </c>
      <c r="I717" s="76" t="s">
        <v>46</v>
      </c>
      <c r="J717" s="76" t="s">
        <v>23</v>
      </c>
      <c r="K717" s="76">
        <v>2161</v>
      </c>
      <c r="L717" s="76">
        <v>7777</v>
      </c>
      <c r="M717" s="76" t="s">
        <v>24</v>
      </c>
      <c r="N717" s="76" t="s">
        <v>31</v>
      </c>
      <c r="O717" s="76" t="s">
        <v>25</v>
      </c>
      <c r="P717" s="76">
        <v>18810</v>
      </c>
      <c r="Q717" s="76">
        <v>12350</v>
      </c>
      <c r="R717" s="76">
        <v>6460</v>
      </c>
      <c r="S717" s="77">
        <f t="shared" si="35"/>
        <v>6.46</v>
      </c>
      <c r="T717" s="76">
        <v>1</v>
      </c>
      <c r="U717" s="76">
        <v>1</v>
      </c>
      <c r="V717" s="76"/>
      <c r="W717" s="76"/>
      <c r="X717" s="76"/>
      <c r="Y717" s="76" t="s">
        <v>140</v>
      </c>
      <c r="Z717" s="78" t="s">
        <v>27</v>
      </c>
      <c r="AA717" s="78" t="s">
        <v>27</v>
      </c>
    </row>
    <row r="718" spans="1:27" x14ac:dyDescent="0.25">
      <c r="A718" s="2">
        <v>717</v>
      </c>
      <c r="B718" s="2">
        <f t="shared" si="33"/>
        <v>5</v>
      </c>
      <c r="C718" s="2">
        <f t="shared" si="34"/>
        <v>24</v>
      </c>
      <c r="D718" s="76" t="s">
        <v>1571</v>
      </c>
      <c r="E718" s="76" t="s">
        <v>1572</v>
      </c>
      <c r="F718" s="76">
        <v>224</v>
      </c>
      <c r="G718" s="76">
        <v>296</v>
      </c>
      <c r="H718" s="76" t="s">
        <v>53</v>
      </c>
      <c r="I718" s="76" t="s">
        <v>53</v>
      </c>
      <c r="J718" s="76" t="s">
        <v>23</v>
      </c>
      <c r="K718" s="76">
        <v>2361</v>
      </c>
      <c r="L718" s="76">
        <v>7777</v>
      </c>
      <c r="M718" s="76" t="s">
        <v>24</v>
      </c>
      <c r="N718" s="76" t="s">
        <v>31</v>
      </c>
      <c r="O718" s="76" t="s">
        <v>25</v>
      </c>
      <c r="P718" s="76">
        <v>25450</v>
      </c>
      <c r="Q718" s="76">
        <v>12840</v>
      </c>
      <c r="R718" s="76">
        <v>12610</v>
      </c>
      <c r="S718" s="77">
        <f t="shared" si="35"/>
        <v>12.61</v>
      </c>
      <c r="T718" s="76">
        <v>1</v>
      </c>
      <c r="U718" s="76">
        <v>1</v>
      </c>
      <c r="V718" s="76"/>
      <c r="W718" s="76"/>
      <c r="X718" s="76"/>
      <c r="Y718" s="76" t="s">
        <v>140</v>
      </c>
      <c r="Z718" s="78" t="s">
        <v>27</v>
      </c>
      <c r="AA718" s="78" t="s">
        <v>27</v>
      </c>
    </row>
    <row r="719" spans="1:27" x14ac:dyDescent="0.25">
      <c r="A719" s="2">
        <v>718</v>
      </c>
      <c r="B719" s="2">
        <f t="shared" si="33"/>
        <v>5</v>
      </c>
      <c r="C719" s="2">
        <f t="shared" si="34"/>
        <v>24</v>
      </c>
      <c r="D719" s="76" t="s">
        <v>1573</v>
      </c>
      <c r="E719" s="76" t="s">
        <v>1574</v>
      </c>
      <c r="F719" s="76">
        <v>242</v>
      </c>
      <c r="G719" s="76">
        <v>302</v>
      </c>
      <c r="H719" s="76" t="s">
        <v>70</v>
      </c>
      <c r="I719" s="76" t="s">
        <v>70</v>
      </c>
      <c r="J719" s="76" t="s">
        <v>23</v>
      </c>
      <c r="K719" s="76">
        <v>2161</v>
      </c>
      <c r="L719" s="76">
        <v>7777</v>
      </c>
      <c r="M719" s="76" t="s">
        <v>24</v>
      </c>
      <c r="N719" s="76" t="s">
        <v>31</v>
      </c>
      <c r="O719" s="76" t="s">
        <v>25</v>
      </c>
      <c r="P719" s="76">
        <v>19180</v>
      </c>
      <c r="Q719" s="76">
        <v>9930</v>
      </c>
      <c r="R719" s="76">
        <v>9250</v>
      </c>
      <c r="S719" s="77">
        <f t="shared" si="35"/>
        <v>9.25</v>
      </c>
      <c r="T719" s="76">
        <v>1</v>
      </c>
      <c r="U719" s="76">
        <v>1</v>
      </c>
      <c r="V719" s="76"/>
      <c r="W719" s="76" t="s">
        <v>1487</v>
      </c>
      <c r="X719" s="76"/>
      <c r="Y719" s="76" t="s">
        <v>140</v>
      </c>
      <c r="Z719" s="78" t="s">
        <v>27</v>
      </c>
      <c r="AA719" s="78" t="s">
        <v>27</v>
      </c>
    </row>
    <row r="720" spans="1:27" x14ac:dyDescent="0.25">
      <c r="A720" s="2">
        <v>719</v>
      </c>
      <c r="B720" s="2">
        <f t="shared" si="33"/>
        <v>5</v>
      </c>
      <c r="C720" s="2">
        <f t="shared" si="34"/>
        <v>24</v>
      </c>
      <c r="D720" s="76" t="s">
        <v>1575</v>
      </c>
      <c r="E720" s="76" t="s">
        <v>1576</v>
      </c>
      <c r="F720" s="76">
        <v>245</v>
      </c>
      <c r="G720" s="76">
        <v>159</v>
      </c>
      <c r="H720" s="76" t="s">
        <v>49</v>
      </c>
      <c r="I720" s="76" t="s">
        <v>49</v>
      </c>
      <c r="J720" s="76" t="s">
        <v>23</v>
      </c>
      <c r="K720" s="76">
        <v>2161</v>
      </c>
      <c r="L720" s="76">
        <v>7777</v>
      </c>
      <c r="M720" s="76" t="s">
        <v>24</v>
      </c>
      <c r="N720" s="76" t="s">
        <v>31</v>
      </c>
      <c r="O720" s="76" t="s">
        <v>43</v>
      </c>
      <c r="P720" s="76">
        <v>25530</v>
      </c>
      <c r="Q720" s="76">
        <v>12060</v>
      </c>
      <c r="R720" s="76">
        <v>13470</v>
      </c>
      <c r="S720" s="77">
        <f t="shared" si="35"/>
        <v>13.47</v>
      </c>
      <c r="T720" s="76">
        <v>1</v>
      </c>
      <c r="U720" s="76">
        <v>1</v>
      </c>
      <c r="V720" s="76"/>
      <c r="W720" s="76"/>
      <c r="X720" s="76"/>
      <c r="Y720" s="76"/>
      <c r="Z720" s="78" t="s">
        <v>27</v>
      </c>
      <c r="AA720" s="78" t="s">
        <v>27</v>
      </c>
    </row>
    <row r="721" spans="1:27" x14ac:dyDescent="0.25">
      <c r="A721" s="2">
        <v>720</v>
      </c>
      <c r="B721" s="2">
        <f t="shared" si="33"/>
        <v>5</v>
      </c>
      <c r="C721" s="2">
        <f t="shared" si="34"/>
        <v>24</v>
      </c>
      <c r="D721" s="76" t="s">
        <v>1577</v>
      </c>
      <c r="E721" s="76" t="s">
        <v>1578</v>
      </c>
      <c r="F721" s="76">
        <v>250</v>
      </c>
      <c r="G721" s="76">
        <v>304</v>
      </c>
      <c r="H721" s="76" t="s">
        <v>59</v>
      </c>
      <c r="I721" s="76" t="s">
        <v>87</v>
      </c>
      <c r="J721" s="76" t="s">
        <v>23</v>
      </c>
      <c r="K721" s="76">
        <v>2361</v>
      </c>
      <c r="L721" s="76">
        <v>7777</v>
      </c>
      <c r="M721" s="76" t="s">
        <v>24</v>
      </c>
      <c r="N721" s="76" t="s">
        <v>31</v>
      </c>
      <c r="O721" s="76" t="s">
        <v>25</v>
      </c>
      <c r="P721" s="76">
        <v>25660</v>
      </c>
      <c r="Q721" s="76">
        <v>12170</v>
      </c>
      <c r="R721" s="76">
        <v>13490</v>
      </c>
      <c r="S721" s="77">
        <f t="shared" si="35"/>
        <v>13.49</v>
      </c>
      <c r="T721" s="76">
        <v>1</v>
      </c>
      <c r="U721" s="76">
        <v>1</v>
      </c>
      <c r="V721" s="76"/>
      <c r="W721" s="76"/>
      <c r="X721" s="76"/>
      <c r="Y721" s="76" t="s">
        <v>140</v>
      </c>
      <c r="Z721" s="78" t="s">
        <v>27</v>
      </c>
      <c r="AA721" s="78" t="s">
        <v>27</v>
      </c>
    </row>
    <row r="722" spans="1:27" x14ac:dyDescent="0.25">
      <c r="A722" s="2">
        <v>721</v>
      </c>
      <c r="B722" s="2">
        <f t="shared" si="33"/>
        <v>5</v>
      </c>
      <c r="C722" s="2">
        <f t="shared" si="34"/>
        <v>24</v>
      </c>
      <c r="D722" s="76" t="s">
        <v>1579</v>
      </c>
      <c r="E722" s="76" t="s">
        <v>1580</v>
      </c>
      <c r="F722" s="76">
        <v>255</v>
      </c>
      <c r="G722" s="76">
        <v>157</v>
      </c>
      <c r="H722" s="76" t="s">
        <v>38</v>
      </c>
      <c r="I722" s="76" t="s">
        <v>38</v>
      </c>
      <c r="J722" s="76" t="s">
        <v>23</v>
      </c>
      <c r="K722" s="76">
        <v>2161</v>
      </c>
      <c r="L722" s="76">
        <v>7777</v>
      </c>
      <c r="M722" s="76" t="s">
        <v>24</v>
      </c>
      <c r="N722" s="76" t="s">
        <v>31</v>
      </c>
      <c r="O722" s="76" t="s">
        <v>43</v>
      </c>
      <c r="P722" s="76">
        <v>29000</v>
      </c>
      <c r="Q722" s="76">
        <v>12280</v>
      </c>
      <c r="R722" s="76">
        <v>16720</v>
      </c>
      <c r="S722" s="77">
        <f t="shared" si="35"/>
        <v>16.72</v>
      </c>
      <c r="T722" s="76">
        <v>1</v>
      </c>
      <c r="U722" s="76">
        <v>1</v>
      </c>
      <c r="V722" s="76"/>
      <c r="W722" s="76"/>
      <c r="X722" s="76"/>
      <c r="Y722" s="76"/>
      <c r="Z722" s="78" t="s">
        <v>27</v>
      </c>
      <c r="AA722" s="78" t="s">
        <v>27</v>
      </c>
    </row>
    <row r="723" spans="1:27" x14ac:dyDescent="0.25">
      <c r="A723" s="2">
        <v>722</v>
      </c>
      <c r="B723" s="2">
        <f t="shared" si="33"/>
        <v>5</v>
      </c>
      <c r="C723" s="2">
        <f t="shared" si="34"/>
        <v>24</v>
      </c>
      <c r="D723" s="76" t="s">
        <v>1581</v>
      </c>
      <c r="E723" s="76" t="s">
        <v>1582</v>
      </c>
      <c r="F723" s="76">
        <v>258</v>
      </c>
      <c r="G723" s="76">
        <v>312</v>
      </c>
      <c r="H723" s="76" t="s">
        <v>42</v>
      </c>
      <c r="I723" s="76" t="s">
        <v>42</v>
      </c>
      <c r="J723" s="76" t="s">
        <v>23</v>
      </c>
      <c r="K723" s="76">
        <v>2161</v>
      </c>
      <c r="L723" s="76">
        <v>7777</v>
      </c>
      <c r="M723" s="76" t="s">
        <v>24</v>
      </c>
      <c r="N723" s="76" t="s">
        <v>31</v>
      </c>
      <c r="O723" s="76" t="s">
        <v>25</v>
      </c>
      <c r="P723" s="76">
        <v>20690</v>
      </c>
      <c r="Q723" s="76">
        <v>11900</v>
      </c>
      <c r="R723" s="76">
        <v>8790</v>
      </c>
      <c r="S723" s="77">
        <f t="shared" si="35"/>
        <v>8.7899999999999991</v>
      </c>
      <c r="T723" s="76">
        <v>1</v>
      </c>
      <c r="U723" s="76">
        <v>1</v>
      </c>
      <c r="V723" s="76"/>
      <c r="W723" s="76"/>
      <c r="X723" s="76"/>
      <c r="Y723" s="76" t="s">
        <v>140</v>
      </c>
      <c r="Z723" s="78" t="s">
        <v>27</v>
      </c>
      <c r="AA723" s="78" t="s">
        <v>27</v>
      </c>
    </row>
    <row r="724" spans="1:27" x14ac:dyDescent="0.25">
      <c r="A724" s="2">
        <v>723</v>
      </c>
      <c r="B724" s="2">
        <f t="shared" si="33"/>
        <v>5</v>
      </c>
      <c r="C724" s="2">
        <f t="shared" si="34"/>
        <v>24</v>
      </c>
      <c r="D724" s="76" t="s">
        <v>1583</v>
      </c>
      <c r="E724" s="76" t="s">
        <v>1584</v>
      </c>
      <c r="F724" s="76">
        <v>274</v>
      </c>
      <c r="G724" s="76">
        <v>194</v>
      </c>
      <c r="H724" s="76" t="s">
        <v>110</v>
      </c>
      <c r="I724" s="76" t="s">
        <v>110</v>
      </c>
      <c r="J724" s="76" t="s">
        <v>23</v>
      </c>
      <c r="K724" s="76">
        <v>2161</v>
      </c>
      <c r="L724" s="76">
        <v>7777</v>
      </c>
      <c r="M724" s="76" t="s">
        <v>24</v>
      </c>
      <c r="N724" s="76" t="s">
        <v>31</v>
      </c>
      <c r="O724" s="76" t="s">
        <v>43</v>
      </c>
      <c r="P724" s="76">
        <v>26090</v>
      </c>
      <c r="Q724" s="76">
        <v>10510</v>
      </c>
      <c r="R724" s="76">
        <v>15580</v>
      </c>
      <c r="S724" s="77">
        <f t="shared" si="35"/>
        <v>15.58</v>
      </c>
      <c r="T724" s="76">
        <v>1</v>
      </c>
      <c r="U724" s="76">
        <v>1</v>
      </c>
      <c r="V724" s="76"/>
      <c r="W724" s="76"/>
      <c r="X724" s="76"/>
      <c r="Y724" s="76" t="s">
        <v>140</v>
      </c>
      <c r="Z724" s="78" t="s">
        <v>27</v>
      </c>
      <c r="AA724" s="78" t="s">
        <v>27</v>
      </c>
    </row>
    <row r="725" spans="1:27" x14ac:dyDescent="0.25">
      <c r="A725" s="2">
        <v>724</v>
      </c>
      <c r="B725" s="2">
        <f t="shared" si="33"/>
        <v>5</v>
      </c>
      <c r="C725" s="2">
        <f t="shared" si="34"/>
        <v>24</v>
      </c>
      <c r="D725" s="76" t="s">
        <v>1585</v>
      </c>
      <c r="E725" s="76" t="s">
        <v>1586</v>
      </c>
      <c r="F725" s="76">
        <v>311</v>
      </c>
      <c r="G725" s="76">
        <v>237</v>
      </c>
      <c r="H725" s="76" t="s">
        <v>38</v>
      </c>
      <c r="I725" s="76" t="s">
        <v>38</v>
      </c>
      <c r="J725" s="76" t="s">
        <v>23</v>
      </c>
      <c r="K725" s="76">
        <v>2161</v>
      </c>
      <c r="L725" s="76">
        <v>7777</v>
      </c>
      <c r="M725" s="76" t="s">
        <v>24</v>
      </c>
      <c r="N725" s="76" t="s">
        <v>31</v>
      </c>
      <c r="O725" s="76" t="s">
        <v>43</v>
      </c>
      <c r="P725" s="76">
        <v>36490</v>
      </c>
      <c r="Q725" s="76">
        <v>12070</v>
      </c>
      <c r="R725" s="76">
        <v>24420</v>
      </c>
      <c r="S725" s="77">
        <f t="shared" si="35"/>
        <v>24.42</v>
      </c>
      <c r="T725" s="76">
        <v>1</v>
      </c>
      <c r="U725" s="76">
        <v>1</v>
      </c>
      <c r="V725" s="76"/>
      <c r="W725" s="76" t="s">
        <v>98</v>
      </c>
      <c r="X725" s="76"/>
      <c r="Y725" s="76"/>
      <c r="Z725" s="78" t="s">
        <v>27</v>
      </c>
      <c r="AA725" s="78" t="s">
        <v>27</v>
      </c>
    </row>
    <row r="726" spans="1:27" x14ac:dyDescent="0.25">
      <c r="A726" s="2">
        <v>725</v>
      </c>
      <c r="B726" s="2">
        <f t="shared" si="33"/>
        <v>5</v>
      </c>
      <c r="C726" s="2">
        <f t="shared" si="34"/>
        <v>24</v>
      </c>
      <c r="D726" s="76" t="s">
        <v>1587</v>
      </c>
      <c r="E726" s="76" t="s">
        <v>1588</v>
      </c>
      <c r="F726" s="76">
        <v>384</v>
      </c>
      <c r="G726" s="76">
        <v>377</v>
      </c>
      <c r="H726" s="76" t="s">
        <v>35</v>
      </c>
      <c r="I726" s="76" t="s">
        <v>35</v>
      </c>
      <c r="J726" s="76" t="s">
        <v>23</v>
      </c>
      <c r="K726" s="76">
        <v>2361</v>
      </c>
      <c r="L726" s="76">
        <v>7777</v>
      </c>
      <c r="M726" s="76" t="s">
        <v>24</v>
      </c>
      <c r="N726" s="76" t="s">
        <v>31</v>
      </c>
      <c r="O726" s="76" t="s">
        <v>43</v>
      </c>
      <c r="P726" s="76">
        <v>23330</v>
      </c>
      <c r="Q726" s="76">
        <v>13020</v>
      </c>
      <c r="R726" s="76">
        <v>10310</v>
      </c>
      <c r="S726" s="77">
        <f t="shared" si="35"/>
        <v>10.31</v>
      </c>
      <c r="T726" s="76">
        <v>1</v>
      </c>
      <c r="U726" s="76">
        <v>1</v>
      </c>
      <c r="V726" s="76"/>
      <c r="W726" s="76"/>
      <c r="X726" s="76"/>
      <c r="Y726" s="76"/>
      <c r="Z726" s="78" t="s">
        <v>27</v>
      </c>
      <c r="AA726" s="78" t="s">
        <v>27</v>
      </c>
    </row>
    <row r="727" spans="1:27" x14ac:dyDescent="0.25">
      <c r="A727" s="2">
        <v>726</v>
      </c>
      <c r="B727" s="2">
        <f t="shared" si="33"/>
        <v>5</v>
      </c>
      <c r="C727" s="2">
        <f t="shared" si="34"/>
        <v>24</v>
      </c>
      <c r="D727" s="76" t="s">
        <v>1589</v>
      </c>
      <c r="E727" s="76" t="s">
        <v>1590</v>
      </c>
      <c r="F727" s="76">
        <v>390</v>
      </c>
      <c r="G727" s="76">
        <v>397</v>
      </c>
      <c r="H727" s="76" t="s">
        <v>38</v>
      </c>
      <c r="I727" s="76" t="s">
        <v>38</v>
      </c>
      <c r="J727" s="76" t="s">
        <v>23</v>
      </c>
      <c r="K727" s="76">
        <v>2361</v>
      </c>
      <c r="L727" s="76">
        <v>7777</v>
      </c>
      <c r="M727" s="76" t="s">
        <v>24</v>
      </c>
      <c r="N727" s="76" t="s">
        <v>31</v>
      </c>
      <c r="O727" s="76" t="s">
        <v>25</v>
      </c>
      <c r="P727" s="76">
        <v>32730</v>
      </c>
      <c r="Q727" s="76">
        <v>12600</v>
      </c>
      <c r="R727" s="76">
        <v>20130</v>
      </c>
      <c r="S727" s="77">
        <f t="shared" si="35"/>
        <v>20.13</v>
      </c>
      <c r="T727" s="76">
        <v>1</v>
      </c>
      <c r="U727" s="76">
        <v>1</v>
      </c>
      <c r="V727" s="76"/>
      <c r="W727" s="76"/>
      <c r="X727" s="76"/>
      <c r="Y727" s="76"/>
      <c r="Z727" s="78" t="s">
        <v>27</v>
      </c>
      <c r="AA727" s="78" t="s">
        <v>27</v>
      </c>
    </row>
    <row r="728" spans="1:27" x14ac:dyDescent="0.25">
      <c r="A728" s="2">
        <v>727</v>
      </c>
      <c r="B728" s="2">
        <f t="shared" si="33"/>
        <v>5</v>
      </c>
      <c r="C728" s="2">
        <f t="shared" si="34"/>
        <v>24</v>
      </c>
      <c r="D728" s="76" t="s">
        <v>1591</v>
      </c>
      <c r="E728" s="76" t="s">
        <v>1592</v>
      </c>
      <c r="F728" s="76">
        <v>424</v>
      </c>
      <c r="G728" s="76">
        <v>421</v>
      </c>
      <c r="H728" s="76" t="s">
        <v>62</v>
      </c>
      <c r="I728" s="76" t="s">
        <v>62</v>
      </c>
      <c r="J728" s="76" t="s">
        <v>23</v>
      </c>
      <c r="K728" s="76">
        <v>2361</v>
      </c>
      <c r="L728" s="76">
        <v>7777</v>
      </c>
      <c r="M728" s="76" t="s">
        <v>24</v>
      </c>
      <c r="N728" s="76" t="s">
        <v>31</v>
      </c>
      <c r="O728" s="76" t="s">
        <v>25</v>
      </c>
      <c r="P728" s="76">
        <v>22370</v>
      </c>
      <c r="Q728" s="76">
        <v>11990</v>
      </c>
      <c r="R728" s="76">
        <v>10380</v>
      </c>
      <c r="S728" s="77">
        <f t="shared" si="35"/>
        <v>10.38</v>
      </c>
      <c r="T728" s="76">
        <v>1</v>
      </c>
      <c r="U728" s="76">
        <v>1</v>
      </c>
      <c r="V728" s="76"/>
      <c r="W728" s="76"/>
      <c r="X728" s="76"/>
      <c r="Y728" s="76"/>
      <c r="Z728" s="78" t="s">
        <v>27</v>
      </c>
      <c r="AA728" s="78" t="s">
        <v>27</v>
      </c>
    </row>
    <row r="729" spans="1:27" x14ac:dyDescent="0.25">
      <c r="A729" s="2">
        <v>728</v>
      </c>
      <c r="B729" s="2">
        <f t="shared" si="33"/>
        <v>5</v>
      </c>
      <c r="C729" s="2">
        <f t="shared" si="34"/>
        <v>24</v>
      </c>
      <c r="D729" s="76" t="s">
        <v>1593</v>
      </c>
      <c r="E729" s="76" t="s">
        <v>1594</v>
      </c>
      <c r="F729" s="76">
        <v>471</v>
      </c>
      <c r="G729" s="76">
        <v>14</v>
      </c>
      <c r="H729" s="76" t="s">
        <v>59</v>
      </c>
      <c r="I729" s="76" t="s">
        <v>87</v>
      </c>
      <c r="J729" s="76" t="s">
        <v>23</v>
      </c>
      <c r="K729" s="76">
        <v>2161</v>
      </c>
      <c r="L729" s="76">
        <v>7777</v>
      </c>
      <c r="M729" s="76" t="s">
        <v>24</v>
      </c>
      <c r="N729" s="76" t="s">
        <v>31</v>
      </c>
      <c r="O729" s="76" t="s">
        <v>25</v>
      </c>
      <c r="P729" s="76">
        <v>19950</v>
      </c>
      <c r="Q729" s="76">
        <v>12150</v>
      </c>
      <c r="R729" s="76">
        <v>7800</v>
      </c>
      <c r="S729" s="77">
        <f t="shared" si="35"/>
        <v>7.8</v>
      </c>
      <c r="T729" s="76">
        <v>1</v>
      </c>
      <c r="U729" s="76">
        <v>1</v>
      </c>
      <c r="V729" s="76"/>
      <c r="W729" s="76"/>
      <c r="X729" s="76"/>
      <c r="Y729" s="76"/>
      <c r="Z729" s="78" t="s">
        <v>27</v>
      </c>
      <c r="AA729" s="78" t="s">
        <v>27</v>
      </c>
    </row>
    <row r="730" spans="1:27" x14ac:dyDescent="0.25">
      <c r="A730" s="2">
        <v>729</v>
      </c>
      <c r="B730" s="2">
        <f t="shared" si="33"/>
        <v>5</v>
      </c>
      <c r="C730" s="2">
        <f t="shared" si="34"/>
        <v>25</v>
      </c>
      <c r="D730" s="76" t="s">
        <v>1595</v>
      </c>
      <c r="E730" s="76" t="s">
        <v>1596</v>
      </c>
      <c r="F730" s="76">
        <v>11</v>
      </c>
      <c r="G730" s="76">
        <v>234</v>
      </c>
      <c r="H730" s="76" t="s">
        <v>42</v>
      </c>
      <c r="I730" s="76" t="s">
        <v>42</v>
      </c>
      <c r="J730" s="76" t="s">
        <v>23</v>
      </c>
      <c r="K730" s="76">
        <v>2361</v>
      </c>
      <c r="L730" s="76">
        <v>7777</v>
      </c>
      <c r="M730" s="76" t="s">
        <v>24</v>
      </c>
      <c r="N730" s="76" t="s">
        <v>31</v>
      </c>
      <c r="O730" s="76" t="s">
        <v>25</v>
      </c>
      <c r="P730" s="76">
        <v>19550</v>
      </c>
      <c r="Q730" s="76">
        <v>11900</v>
      </c>
      <c r="R730" s="76">
        <v>7650</v>
      </c>
      <c r="S730" s="77">
        <f t="shared" si="35"/>
        <v>7.65</v>
      </c>
      <c r="T730" s="76">
        <v>1</v>
      </c>
      <c r="U730" s="76">
        <v>1</v>
      </c>
      <c r="V730" s="76"/>
      <c r="W730" s="76" t="s">
        <v>1597</v>
      </c>
      <c r="X730" s="76"/>
      <c r="Y730" s="76" t="s">
        <v>26</v>
      </c>
      <c r="Z730" s="78" t="s">
        <v>27</v>
      </c>
      <c r="AA730" s="78" t="s">
        <v>27</v>
      </c>
    </row>
    <row r="731" spans="1:27" x14ac:dyDescent="0.25">
      <c r="A731" s="2">
        <v>730</v>
      </c>
      <c r="B731" s="2">
        <f t="shared" si="33"/>
        <v>5</v>
      </c>
      <c r="C731" s="2">
        <f t="shared" si="34"/>
        <v>25</v>
      </c>
      <c r="D731" s="76" t="s">
        <v>1598</v>
      </c>
      <c r="E731" s="76" t="s">
        <v>1599</v>
      </c>
      <c r="F731" s="76">
        <v>39</v>
      </c>
      <c r="G731" s="76">
        <v>233</v>
      </c>
      <c r="H731" s="76" t="s">
        <v>46</v>
      </c>
      <c r="I731" s="76" t="s">
        <v>46</v>
      </c>
      <c r="J731" s="76" t="s">
        <v>23</v>
      </c>
      <c r="K731" s="76">
        <v>2361</v>
      </c>
      <c r="L731" s="76">
        <v>7777</v>
      </c>
      <c r="M731" s="76" t="s">
        <v>24</v>
      </c>
      <c r="N731" s="76" t="s">
        <v>31</v>
      </c>
      <c r="O731" s="76" t="s">
        <v>25</v>
      </c>
      <c r="P731" s="76">
        <v>16890</v>
      </c>
      <c r="Q731" s="76">
        <v>12260</v>
      </c>
      <c r="R731" s="76">
        <v>4630</v>
      </c>
      <c r="S731" s="77">
        <f t="shared" si="35"/>
        <v>4.63</v>
      </c>
      <c r="T731" s="76">
        <v>1</v>
      </c>
      <c r="U731" s="76">
        <v>1</v>
      </c>
      <c r="V731" s="76"/>
      <c r="W731" s="76" t="s">
        <v>1600</v>
      </c>
      <c r="X731" s="76"/>
      <c r="Y731" s="76"/>
      <c r="Z731" s="78" t="s">
        <v>27</v>
      </c>
      <c r="AA731" s="78" t="s">
        <v>27</v>
      </c>
    </row>
    <row r="732" spans="1:27" x14ac:dyDescent="0.25">
      <c r="A732" s="2">
        <v>731</v>
      </c>
      <c r="B732" s="2">
        <f t="shared" si="33"/>
        <v>5</v>
      </c>
      <c r="C732" s="2">
        <f t="shared" si="34"/>
        <v>25</v>
      </c>
      <c r="D732" s="76" t="s">
        <v>1601</v>
      </c>
      <c r="E732" s="76" t="s">
        <v>1602</v>
      </c>
      <c r="F732" s="76">
        <v>51</v>
      </c>
      <c r="G732" s="76">
        <v>163</v>
      </c>
      <c r="H732" s="76" t="s">
        <v>30</v>
      </c>
      <c r="I732" s="76" t="s">
        <v>30</v>
      </c>
      <c r="J732" s="76" t="s">
        <v>23</v>
      </c>
      <c r="K732" s="76">
        <v>2361</v>
      </c>
      <c r="L732" s="76">
        <v>7777</v>
      </c>
      <c r="M732" s="76" t="s">
        <v>24</v>
      </c>
      <c r="N732" s="76" t="s">
        <v>31</v>
      </c>
      <c r="O732" s="76" t="s">
        <v>25</v>
      </c>
      <c r="P732" s="76">
        <v>23060</v>
      </c>
      <c r="Q732" s="76">
        <v>11900</v>
      </c>
      <c r="R732" s="76">
        <v>11160</v>
      </c>
      <c r="S732" s="77">
        <f t="shared" si="35"/>
        <v>11.16</v>
      </c>
      <c r="T732" s="76">
        <v>1</v>
      </c>
      <c r="U732" s="76">
        <v>1</v>
      </c>
      <c r="V732" s="76"/>
      <c r="W732" s="76"/>
      <c r="X732" s="76"/>
      <c r="Y732" s="76" t="s">
        <v>26</v>
      </c>
      <c r="Z732" s="78" t="s">
        <v>27</v>
      </c>
      <c r="AA732" s="78" t="s">
        <v>27</v>
      </c>
    </row>
    <row r="733" spans="1:27" x14ac:dyDescent="0.25">
      <c r="A733" s="2">
        <v>732</v>
      </c>
      <c r="B733" s="2">
        <f t="shared" si="33"/>
        <v>5</v>
      </c>
      <c r="C733" s="2">
        <f t="shared" si="34"/>
        <v>25</v>
      </c>
      <c r="D733" s="76" t="s">
        <v>1603</v>
      </c>
      <c r="E733" s="76" t="s">
        <v>1604</v>
      </c>
      <c r="F733" s="76">
        <v>87</v>
      </c>
      <c r="G733" s="76">
        <v>112</v>
      </c>
      <c r="H733" s="76" t="s">
        <v>38</v>
      </c>
      <c r="I733" s="76" t="s">
        <v>38</v>
      </c>
      <c r="J733" s="76" t="s">
        <v>23</v>
      </c>
      <c r="K733" s="76">
        <v>2161</v>
      </c>
      <c r="L733" s="76">
        <v>7777</v>
      </c>
      <c r="M733" s="76" t="s">
        <v>24</v>
      </c>
      <c r="N733" s="76" t="s">
        <v>31</v>
      </c>
      <c r="O733" s="76" t="s">
        <v>25</v>
      </c>
      <c r="P733" s="76">
        <v>16590</v>
      </c>
      <c r="Q733" s="76">
        <v>12420</v>
      </c>
      <c r="R733" s="76">
        <v>4170</v>
      </c>
      <c r="S733" s="77">
        <f t="shared" si="35"/>
        <v>4.17</v>
      </c>
      <c r="T733" s="76">
        <v>1</v>
      </c>
      <c r="U733" s="76">
        <v>1</v>
      </c>
      <c r="V733" s="76"/>
      <c r="W733" s="76"/>
      <c r="X733" s="76"/>
      <c r="Y733" s="76"/>
      <c r="Z733" s="78" t="s">
        <v>27</v>
      </c>
      <c r="AA733" s="78" t="s">
        <v>27</v>
      </c>
    </row>
    <row r="734" spans="1:27" x14ac:dyDescent="0.25">
      <c r="A734" s="2">
        <v>733</v>
      </c>
      <c r="B734" s="2">
        <f t="shared" si="33"/>
        <v>5</v>
      </c>
      <c r="C734" s="2">
        <f t="shared" si="34"/>
        <v>25</v>
      </c>
      <c r="D734" s="76" t="s">
        <v>1605</v>
      </c>
      <c r="E734" s="76" t="s">
        <v>1606</v>
      </c>
      <c r="F734" s="76">
        <v>92</v>
      </c>
      <c r="G734" s="76">
        <v>100</v>
      </c>
      <c r="H734" s="76" t="s">
        <v>35</v>
      </c>
      <c r="I734" s="76" t="s">
        <v>35</v>
      </c>
      <c r="J734" s="76" t="s">
        <v>23</v>
      </c>
      <c r="K734" s="76">
        <v>2361</v>
      </c>
      <c r="L734" s="76">
        <v>7777</v>
      </c>
      <c r="M734" s="76" t="s">
        <v>24</v>
      </c>
      <c r="N734" s="76" t="s">
        <v>31</v>
      </c>
      <c r="O734" s="76" t="s">
        <v>43</v>
      </c>
      <c r="P734" s="76">
        <v>29420</v>
      </c>
      <c r="Q734" s="76">
        <v>13020</v>
      </c>
      <c r="R734" s="76">
        <v>16400</v>
      </c>
      <c r="S734" s="77">
        <f t="shared" si="35"/>
        <v>16.399999999999999</v>
      </c>
      <c r="T734" s="76">
        <v>1</v>
      </c>
      <c r="U734" s="76">
        <v>1</v>
      </c>
      <c r="V734" s="76"/>
      <c r="W734" s="76"/>
      <c r="X734" s="76"/>
      <c r="Y734" s="76"/>
      <c r="Z734" s="78" t="s">
        <v>27</v>
      </c>
      <c r="AA734" s="78" t="s">
        <v>27</v>
      </c>
    </row>
    <row r="735" spans="1:27" x14ac:dyDescent="0.25">
      <c r="A735" s="2">
        <v>734</v>
      </c>
      <c r="B735" s="2">
        <f t="shared" si="33"/>
        <v>5</v>
      </c>
      <c r="C735" s="2">
        <f t="shared" si="34"/>
        <v>25</v>
      </c>
      <c r="D735" s="76" t="s">
        <v>1607</v>
      </c>
      <c r="E735" s="76" t="s">
        <v>1608</v>
      </c>
      <c r="F735" s="76">
        <v>134</v>
      </c>
      <c r="G735" s="76">
        <v>162</v>
      </c>
      <c r="H735" s="76" t="s">
        <v>53</v>
      </c>
      <c r="I735" s="76" t="s">
        <v>53</v>
      </c>
      <c r="J735" s="76" t="s">
        <v>23</v>
      </c>
      <c r="K735" s="76">
        <v>2361</v>
      </c>
      <c r="L735" s="76">
        <v>7777</v>
      </c>
      <c r="M735" s="76" t="s">
        <v>24</v>
      </c>
      <c r="N735" s="76" t="s">
        <v>31</v>
      </c>
      <c r="O735" s="76" t="s">
        <v>25</v>
      </c>
      <c r="P735" s="76">
        <v>18590</v>
      </c>
      <c r="Q735" s="76">
        <v>12810</v>
      </c>
      <c r="R735" s="76">
        <v>5780</v>
      </c>
      <c r="S735" s="77">
        <f t="shared" si="35"/>
        <v>5.78</v>
      </c>
      <c r="T735" s="76">
        <v>1</v>
      </c>
      <c r="U735" s="76">
        <v>1</v>
      </c>
      <c r="V735" s="76"/>
      <c r="W735" s="76"/>
      <c r="X735" s="76"/>
      <c r="Y735" s="76"/>
      <c r="Z735" s="78" t="s">
        <v>27</v>
      </c>
      <c r="AA735" s="78" t="s">
        <v>27</v>
      </c>
    </row>
    <row r="736" spans="1:27" x14ac:dyDescent="0.25">
      <c r="A736" s="2">
        <v>735</v>
      </c>
      <c r="B736" s="2">
        <f t="shared" si="33"/>
        <v>5</v>
      </c>
      <c r="C736" s="2">
        <f t="shared" si="34"/>
        <v>25</v>
      </c>
      <c r="D736" s="76" t="s">
        <v>1609</v>
      </c>
      <c r="E736" s="76" t="s">
        <v>1610</v>
      </c>
      <c r="F736" s="76">
        <v>194</v>
      </c>
      <c r="G736" s="76">
        <v>247</v>
      </c>
      <c r="H736" s="76" t="s">
        <v>110</v>
      </c>
      <c r="I736" s="76" t="s">
        <v>110</v>
      </c>
      <c r="J736" s="76" t="s">
        <v>23</v>
      </c>
      <c r="K736" s="76">
        <v>2161</v>
      </c>
      <c r="L736" s="76">
        <v>7777</v>
      </c>
      <c r="M736" s="76" t="s">
        <v>24</v>
      </c>
      <c r="N736" s="76" t="s">
        <v>31</v>
      </c>
      <c r="O736" s="76" t="s">
        <v>43</v>
      </c>
      <c r="P736" s="76">
        <v>18790</v>
      </c>
      <c r="Q736" s="76">
        <v>10520</v>
      </c>
      <c r="R736" s="76">
        <v>8270</v>
      </c>
      <c r="S736" s="77">
        <f t="shared" si="35"/>
        <v>8.27</v>
      </c>
      <c r="T736" s="76">
        <v>1</v>
      </c>
      <c r="U736" s="76">
        <v>1</v>
      </c>
      <c r="V736" s="76"/>
      <c r="W736" s="76"/>
      <c r="X736" s="76"/>
      <c r="Y736" s="76"/>
      <c r="Z736" s="78" t="s">
        <v>27</v>
      </c>
      <c r="AA736" s="78" t="s">
        <v>27</v>
      </c>
    </row>
    <row r="737" spans="1:27" x14ac:dyDescent="0.25">
      <c r="A737" s="2">
        <v>736</v>
      </c>
      <c r="B737" s="2">
        <f t="shared" si="33"/>
        <v>5</v>
      </c>
      <c r="C737" s="2">
        <f t="shared" si="34"/>
        <v>25</v>
      </c>
      <c r="D737" s="76" t="s">
        <v>1611</v>
      </c>
      <c r="E737" s="76" t="s">
        <v>1612</v>
      </c>
      <c r="F737" s="76">
        <v>227</v>
      </c>
      <c r="G737" s="76">
        <v>294</v>
      </c>
      <c r="H737" s="76" t="s">
        <v>70</v>
      </c>
      <c r="I737" s="76" t="s">
        <v>70</v>
      </c>
      <c r="J737" s="76" t="s">
        <v>23</v>
      </c>
      <c r="K737" s="76">
        <v>2361</v>
      </c>
      <c r="L737" s="76">
        <v>7777</v>
      </c>
      <c r="M737" s="76" t="s">
        <v>24</v>
      </c>
      <c r="N737" s="76" t="s">
        <v>31</v>
      </c>
      <c r="O737" s="76" t="s">
        <v>25</v>
      </c>
      <c r="P737" s="76">
        <v>16770</v>
      </c>
      <c r="Q737" s="76">
        <v>9810</v>
      </c>
      <c r="R737" s="76">
        <v>6960</v>
      </c>
      <c r="S737" s="77">
        <f t="shared" si="35"/>
        <v>6.96</v>
      </c>
      <c r="T737" s="76">
        <v>1</v>
      </c>
      <c r="U737" s="76">
        <v>1</v>
      </c>
      <c r="V737" s="76"/>
      <c r="W737" s="76"/>
      <c r="X737" s="76"/>
      <c r="Y737" s="76"/>
      <c r="Z737" s="78" t="s">
        <v>27</v>
      </c>
      <c r="AA737" s="78" t="s">
        <v>27</v>
      </c>
    </row>
    <row r="738" spans="1:27" x14ac:dyDescent="0.25">
      <c r="A738" s="2">
        <v>737</v>
      </c>
      <c r="B738" s="2">
        <f t="shared" si="33"/>
        <v>5</v>
      </c>
      <c r="C738" s="2">
        <f t="shared" si="34"/>
        <v>25</v>
      </c>
      <c r="D738" s="76" t="s">
        <v>1613</v>
      </c>
      <c r="E738" s="76" t="s">
        <v>1614</v>
      </c>
      <c r="F738" s="76">
        <v>228</v>
      </c>
      <c r="G738" s="76">
        <v>295</v>
      </c>
      <c r="H738" s="76" t="s">
        <v>49</v>
      </c>
      <c r="I738" s="76" t="s">
        <v>49</v>
      </c>
      <c r="J738" s="76" t="s">
        <v>23</v>
      </c>
      <c r="K738" s="76">
        <v>2161</v>
      </c>
      <c r="L738" s="76">
        <v>7777</v>
      </c>
      <c r="M738" s="76" t="s">
        <v>24</v>
      </c>
      <c r="N738" s="76" t="s">
        <v>31</v>
      </c>
      <c r="O738" s="76" t="s">
        <v>25</v>
      </c>
      <c r="P738" s="76">
        <v>18830</v>
      </c>
      <c r="Q738" s="76">
        <v>12080</v>
      </c>
      <c r="R738" s="76">
        <v>6750</v>
      </c>
      <c r="S738" s="77">
        <f t="shared" si="35"/>
        <v>6.75</v>
      </c>
      <c r="T738" s="76">
        <v>1</v>
      </c>
      <c r="U738" s="76">
        <v>1</v>
      </c>
      <c r="V738" s="76"/>
      <c r="W738" s="76"/>
      <c r="X738" s="76"/>
      <c r="Y738" s="76"/>
      <c r="Z738" s="78" t="s">
        <v>27</v>
      </c>
      <c r="AA738" s="78" t="s">
        <v>27</v>
      </c>
    </row>
    <row r="739" spans="1:27" x14ac:dyDescent="0.25">
      <c r="A739" s="2">
        <v>738</v>
      </c>
      <c r="B739" s="2">
        <f t="shared" si="33"/>
        <v>5</v>
      </c>
      <c r="C739" s="2">
        <f t="shared" si="34"/>
        <v>25</v>
      </c>
      <c r="D739" s="76" t="s">
        <v>1615</v>
      </c>
      <c r="E739" s="76" t="s">
        <v>1616</v>
      </c>
      <c r="F739" s="76">
        <v>330</v>
      </c>
      <c r="G739" s="76">
        <v>405</v>
      </c>
      <c r="H739" s="76" t="s">
        <v>42</v>
      </c>
      <c r="I739" s="76" t="s">
        <v>42</v>
      </c>
      <c r="J739" s="76" t="s">
        <v>23</v>
      </c>
      <c r="K739" s="76">
        <v>2161</v>
      </c>
      <c r="L739" s="76">
        <v>7777</v>
      </c>
      <c r="M739" s="76" t="s">
        <v>24</v>
      </c>
      <c r="N739" s="76" t="s">
        <v>31</v>
      </c>
      <c r="O739" s="76" t="s">
        <v>25</v>
      </c>
      <c r="P739" s="76">
        <v>27850</v>
      </c>
      <c r="Q739" s="76">
        <v>11840</v>
      </c>
      <c r="R739" s="76">
        <v>16010</v>
      </c>
      <c r="S739" s="77">
        <f t="shared" si="35"/>
        <v>16.010000000000002</v>
      </c>
      <c r="T739" s="76">
        <v>1</v>
      </c>
      <c r="U739" s="76">
        <v>1</v>
      </c>
      <c r="V739" s="76"/>
      <c r="W739" s="76"/>
      <c r="X739" s="76"/>
      <c r="Y739" s="76"/>
      <c r="Z739" s="78" t="s">
        <v>27</v>
      </c>
      <c r="AA739" s="78" t="s">
        <v>27</v>
      </c>
    </row>
    <row r="740" spans="1:27" x14ac:dyDescent="0.25">
      <c r="A740" s="2">
        <v>739</v>
      </c>
      <c r="B740" s="2">
        <f t="shared" si="33"/>
        <v>5</v>
      </c>
      <c r="C740" s="2">
        <f t="shared" si="34"/>
        <v>25</v>
      </c>
      <c r="D740" s="76" t="s">
        <v>1617</v>
      </c>
      <c r="E740" s="76" t="s">
        <v>1618</v>
      </c>
      <c r="F740" s="76">
        <v>354</v>
      </c>
      <c r="G740" s="76">
        <v>431</v>
      </c>
      <c r="H740" s="76" t="s">
        <v>62</v>
      </c>
      <c r="I740" s="76" t="s">
        <v>62</v>
      </c>
      <c r="J740" s="76" t="s">
        <v>23</v>
      </c>
      <c r="K740" s="76">
        <v>2161</v>
      </c>
      <c r="L740" s="76">
        <v>7777</v>
      </c>
      <c r="M740" s="76" t="s">
        <v>24</v>
      </c>
      <c r="N740" s="76" t="s">
        <v>31</v>
      </c>
      <c r="O740" s="76" t="s">
        <v>25</v>
      </c>
      <c r="P740" s="76">
        <v>26020</v>
      </c>
      <c r="Q740" s="76">
        <v>11940</v>
      </c>
      <c r="R740" s="76">
        <v>14080</v>
      </c>
      <c r="S740" s="77">
        <f t="shared" si="35"/>
        <v>14.08</v>
      </c>
      <c r="T740" s="76">
        <v>1</v>
      </c>
      <c r="U740" s="76">
        <v>1</v>
      </c>
      <c r="V740" s="76"/>
      <c r="W740" s="76"/>
      <c r="X740" s="76"/>
      <c r="Y740" s="76"/>
      <c r="Z740" s="78" t="s">
        <v>27</v>
      </c>
      <c r="AA740" s="78" t="s">
        <v>27</v>
      </c>
    </row>
    <row r="741" spans="1:27" x14ac:dyDescent="0.25">
      <c r="A741" s="2">
        <v>740</v>
      </c>
      <c r="B741" s="2">
        <f t="shared" si="33"/>
        <v>5</v>
      </c>
      <c r="C741" s="2">
        <f t="shared" si="34"/>
        <v>25</v>
      </c>
      <c r="D741" s="76" t="s">
        <v>1619</v>
      </c>
      <c r="E741" s="76" t="s">
        <v>1620</v>
      </c>
      <c r="F741" s="76">
        <v>372</v>
      </c>
      <c r="G741" s="76">
        <v>448</v>
      </c>
      <c r="H741" s="76" t="s">
        <v>70</v>
      </c>
      <c r="I741" s="76" t="s">
        <v>70</v>
      </c>
      <c r="J741" s="76" t="s">
        <v>23</v>
      </c>
      <c r="K741" s="76">
        <v>2161</v>
      </c>
      <c r="L741" s="76">
        <v>7777</v>
      </c>
      <c r="M741" s="76" t="s">
        <v>24</v>
      </c>
      <c r="N741" s="76" t="s">
        <v>31</v>
      </c>
      <c r="O741" s="76" t="s">
        <v>25</v>
      </c>
      <c r="P741" s="76">
        <v>15010</v>
      </c>
      <c r="Q741" s="76">
        <v>9860</v>
      </c>
      <c r="R741" s="76">
        <v>5150</v>
      </c>
      <c r="S741" s="77">
        <f t="shared" si="35"/>
        <v>5.15</v>
      </c>
      <c r="T741" s="76">
        <v>1</v>
      </c>
      <c r="U741" s="76">
        <v>1</v>
      </c>
      <c r="V741" s="76"/>
      <c r="W741" s="76"/>
      <c r="X741" s="76"/>
      <c r="Y741" s="76"/>
      <c r="Z741" s="78" t="s">
        <v>27</v>
      </c>
      <c r="AA741" s="78" t="s">
        <v>27</v>
      </c>
    </row>
    <row r="742" spans="1:27" x14ac:dyDescent="0.25">
      <c r="A742" s="2">
        <v>741</v>
      </c>
      <c r="B742" s="2">
        <f t="shared" si="33"/>
        <v>5</v>
      </c>
      <c r="C742" s="2">
        <f t="shared" si="34"/>
        <v>25</v>
      </c>
      <c r="D742" s="76" t="s">
        <v>1621</v>
      </c>
      <c r="E742" s="76" t="s">
        <v>1622</v>
      </c>
      <c r="F742" s="76">
        <v>391</v>
      </c>
      <c r="G742" s="76">
        <v>463</v>
      </c>
      <c r="H742" s="76" t="s">
        <v>49</v>
      </c>
      <c r="I742" s="76" t="s">
        <v>49</v>
      </c>
      <c r="J742" s="76" t="s">
        <v>23</v>
      </c>
      <c r="K742" s="76">
        <v>2161</v>
      </c>
      <c r="L742" s="76">
        <v>7777</v>
      </c>
      <c r="M742" s="76" t="s">
        <v>24</v>
      </c>
      <c r="N742" s="76" t="s">
        <v>31</v>
      </c>
      <c r="O742" s="76" t="s">
        <v>25</v>
      </c>
      <c r="P742" s="76">
        <v>24990</v>
      </c>
      <c r="Q742" s="76">
        <v>11900</v>
      </c>
      <c r="R742" s="76">
        <v>13090</v>
      </c>
      <c r="S742" s="77">
        <f t="shared" si="35"/>
        <v>13.09</v>
      </c>
      <c r="T742" s="76">
        <v>1</v>
      </c>
      <c r="U742" s="76">
        <v>1</v>
      </c>
      <c r="V742" s="76"/>
      <c r="W742" s="76"/>
      <c r="X742" s="76"/>
      <c r="Y742" s="76"/>
      <c r="Z742" s="78" t="s">
        <v>27</v>
      </c>
      <c r="AA742" s="78" t="s">
        <v>27</v>
      </c>
    </row>
    <row r="743" spans="1:27" x14ac:dyDescent="0.25">
      <c r="A743" s="2">
        <v>742</v>
      </c>
      <c r="B743" s="2">
        <f t="shared" si="33"/>
        <v>5</v>
      </c>
      <c r="C743" s="2">
        <f t="shared" si="34"/>
        <v>25</v>
      </c>
      <c r="D743" s="76" t="s">
        <v>1623</v>
      </c>
      <c r="E743" s="76" t="s">
        <v>1624</v>
      </c>
      <c r="F743" s="76">
        <v>443</v>
      </c>
      <c r="G743" s="76">
        <v>509</v>
      </c>
      <c r="H743" s="76" t="s">
        <v>38</v>
      </c>
      <c r="I743" s="76" t="s">
        <v>38</v>
      </c>
      <c r="J743" s="76" t="s">
        <v>23</v>
      </c>
      <c r="K743" s="76">
        <v>2161</v>
      </c>
      <c r="L743" s="76">
        <v>7777</v>
      </c>
      <c r="M743" s="76" t="s">
        <v>24</v>
      </c>
      <c r="N743" s="76" t="s">
        <v>31</v>
      </c>
      <c r="O743" s="76" t="s">
        <v>25</v>
      </c>
      <c r="P743" s="76">
        <v>23080</v>
      </c>
      <c r="Q743" s="76">
        <v>12050</v>
      </c>
      <c r="R743" s="76">
        <v>11030</v>
      </c>
      <c r="S743" s="77">
        <f t="shared" si="35"/>
        <v>11.03</v>
      </c>
      <c r="T743" s="76">
        <v>1</v>
      </c>
      <c r="U743" s="76">
        <v>1</v>
      </c>
      <c r="V743" s="76"/>
      <c r="W743" s="76"/>
      <c r="X743" s="76"/>
      <c r="Y743" s="76"/>
      <c r="Z743" s="78" t="s">
        <v>27</v>
      </c>
      <c r="AA743" s="78" t="s">
        <v>27</v>
      </c>
    </row>
    <row r="744" spans="1:27" x14ac:dyDescent="0.25">
      <c r="A744" s="2">
        <v>743</v>
      </c>
      <c r="B744" s="2">
        <f t="shared" si="33"/>
        <v>5</v>
      </c>
      <c r="C744" s="2">
        <f t="shared" si="34"/>
        <v>25</v>
      </c>
      <c r="D744" s="76" t="s">
        <v>1625</v>
      </c>
      <c r="E744" s="76" t="s">
        <v>1626</v>
      </c>
      <c r="F744" s="76">
        <v>447</v>
      </c>
      <c r="G744" s="76">
        <v>524</v>
      </c>
      <c r="H744" s="76" t="s">
        <v>59</v>
      </c>
      <c r="I744" s="76" t="s">
        <v>87</v>
      </c>
      <c r="J744" s="76" t="s">
        <v>23</v>
      </c>
      <c r="K744" s="76">
        <v>2361</v>
      </c>
      <c r="L744" s="76">
        <v>7777</v>
      </c>
      <c r="M744" s="76" t="s">
        <v>24</v>
      </c>
      <c r="N744" s="76" t="s">
        <v>31</v>
      </c>
      <c r="O744" s="76" t="s">
        <v>25</v>
      </c>
      <c r="P744" s="76">
        <v>31140</v>
      </c>
      <c r="Q744" s="76">
        <v>12100</v>
      </c>
      <c r="R744" s="76">
        <v>19040</v>
      </c>
      <c r="S744" s="77">
        <f t="shared" si="35"/>
        <v>19.04</v>
      </c>
      <c r="T744" s="76">
        <v>1</v>
      </c>
      <c r="U744" s="76">
        <v>1</v>
      </c>
      <c r="V744" s="76"/>
      <c r="W744" s="76" t="s">
        <v>98</v>
      </c>
      <c r="X744" s="76"/>
      <c r="Y744" s="76"/>
      <c r="Z744" s="78" t="s">
        <v>27</v>
      </c>
      <c r="AA744" s="78" t="s">
        <v>27</v>
      </c>
    </row>
    <row r="745" spans="1:27" x14ac:dyDescent="0.25">
      <c r="A745" s="2">
        <v>744</v>
      </c>
      <c r="B745" s="2">
        <f t="shared" si="33"/>
        <v>5</v>
      </c>
      <c r="C745" s="2">
        <f t="shared" si="34"/>
        <v>25</v>
      </c>
      <c r="D745" s="76" t="s">
        <v>1627</v>
      </c>
      <c r="E745" s="76" t="s">
        <v>1628</v>
      </c>
      <c r="F745" s="76">
        <v>448</v>
      </c>
      <c r="G745" s="76">
        <v>522</v>
      </c>
      <c r="H745" s="76" t="s">
        <v>46</v>
      </c>
      <c r="I745" s="76" t="s">
        <v>46</v>
      </c>
      <c r="J745" s="76" t="s">
        <v>23</v>
      </c>
      <c r="K745" s="76">
        <v>2161</v>
      </c>
      <c r="L745" s="76">
        <v>7777</v>
      </c>
      <c r="M745" s="76" t="s">
        <v>24</v>
      </c>
      <c r="N745" s="76" t="s">
        <v>31</v>
      </c>
      <c r="O745" s="76" t="s">
        <v>25</v>
      </c>
      <c r="P745" s="76">
        <v>19140</v>
      </c>
      <c r="Q745" s="76">
        <v>12290</v>
      </c>
      <c r="R745" s="76">
        <v>6850</v>
      </c>
      <c r="S745" s="77">
        <f t="shared" si="35"/>
        <v>6.85</v>
      </c>
      <c r="T745" s="76">
        <v>1</v>
      </c>
      <c r="U745" s="76">
        <v>1</v>
      </c>
      <c r="V745" s="76"/>
      <c r="W745" s="76"/>
      <c r="X745" s="76"/>
      <c r="Y745" s="76"/>
      <c r="Z745" s="78" t="s">
        <v>27</v>
      </c>
      <c r="AA745" s="78" t="s">
        <v>27</v>
      </c>
    </row>
    <row r="746" spans="1:27" x14ac:dyDescent="0.25">
      <c r="A746" s="2">
        <v>745</v>
      </c>
      <c r="B746" s="2">
        <f t="shared" si="33"/>
        <v>5</v>
      </c>
      <c r="C746" s="2">
        <f t="shared" si="34"/>
        <v>25</v>
      </c>
      <c r="D746" s="76" t="s">
        <v>1629</v>
      </c>
      <c r="E746" s="76" t="s">
        <v>1630</v>
      </c>
      <c r="F746" s="76">
        <v>461</v>
      </c>
      <c r="G746" s="76">
        <v>529</v>
      </c>
      <c r="H746" s="76" t="s">
        <v>30</v>
      </c>
      <c r="I746" s="76" t="s">
        <v>30</v>
      </c>
      <c r="J746" s="76" t="s">
        <v>23</v>
      </c>
      <c r="K746" s="76">
        <v>2161</v>
      </c>
      <c r="L746" s="76">
        <v>7777</v>
      </c>
      <c r="M746" s="76" t="s">
        <v>24</v>
      </c>
      <c r="N746" s="76" t="s">
        <v>31</v>
      </c>
      <c r="O746" s="76" t="s">
        <v>25</v>
      </c>
      <c r="P746" s="76">
        <v>21100</v>
      </c>
      <c r="Q746" s="76">
        <v>11910</v>
      </c>
      <c r="R746" s="76">
        <v>9190</v>
      </c>
      <c r="S746" s="77">
        <f t="shared" si="35"/>
        <v>9.19</v>
      </c>
      <c r="T746" s="76">
        <v>1</v>
      </c>
      <c r="U746" s="76">
        <v>1</v>
      </c>
      <c r="V746" s="76"/>
      <c r="W746" s="76"/>
      <c r="X746" s="76"/>
      <c r="Y746" s="76"/>
      <c r="Z746" s="78" t="s">
        <v>27</v>
      </c>
      <c r="AA746" s="78" t="s">
        <v>27</v>
      </c>
    </row>
    <row r="747" spans="1:27" x14ac:dyDescent="0.25">
      <c r="A747" s="2">
        <v>746</v>
      </c>
      <c r="B747" s="2">
        <f t="shared" si="33"/>
        <v>5</v>
      </c>
      <c r="C747" s="2">
        <f t="shared" si="34"/>
        <v>25</v>
      </c>
      <c r="D747" s="76" t="s">
        <v>1631</v>
      </c>
      <c r="E747" s="76" t="s">
        <v>1632</v>
      </c>
      <c r="F747" s="76">
        <v>481</v>
      </c>
      <c r="G747" s="76">
        <v>552</v>
      </c>
      <c r="H747" s="76" t="s">
        <v>42</v>
      </c>
      <c r="I747" s="76" t="s">
        <v>42</v>
      </c>
      <c r="J747" s="76" t="s">
        <v>23</v>
      </c>
      <c r="K747" s="76">
        <v>2161</v>
      </c>
      <c r="L747" s="76">
        <v>7777</v>
      </c>
      <c r="M747" s="76" t="s">
        <v>24</v>
      </c>
      <c r="N747" s="76" t="s">
        <v>31</v>
      </c>
      <c r="O747" s="76" t="s">
        <v>25</v>
      </c>
      <c r="P747" s="76">
        <v>25120</v>
      </c>
      <c r="Q747" s="76">
        <v>12050</v>
      </c>
      <c r="R747" s="76">
        <v>13070</v>
      </c>
      <c r="S747" s="77">
        <f t="shared" si="35"/>
        <v>13.07</v>
      </c>
      <c r="T747" s="76">
        <v>1</v>
      </c>
      <c r="U747" s="76">
        <v>1</v>
      </c>
      <c r="V747" s="76"/>
      <c r="W747" s="76"/>
      <c r="X747" s="76"/>
      <c r="Y747" s="76"/>
      <c r="Z747" s="78" t="s">
        <v>27</v>
      </c>
      <c r="AA747" s="78" t="s">
        <v>27</v>
      </c>
    </row>
    <row r="748" spans="1:27" x14ac:dyDescent="0.25">
      <c r="A748" s="2">
        <v>747</v>
      </c>
      <c r="B748" s="2">
        <f t="shared" si="33"/>
        <v>5</v>
      </c>
      <c r="C748" s="2">
        <f t="shared" si="34"/>
        <v>25</v>
      </c>
      <c r="D748" s="76" t="s">
        <v>1633</v>
      </c>
      <c r="E748" s="76" t="s">
        <v>1634</v>
      </c>
      <c r="F748" s="76">
        <v>526</v>
      </c>
      <c r="G748" s="76">
        <v>609</v>
      </c>
      <c r="H748" s="76" t="s">
        <v>53</v>
      </c>
      <c r="I748" s="76" t="s">
        <v>53</v>
      </c>
      <c r="J748" s="76" t="s">
        <v>23</v>
      </c>
      <c r="K748" s="76">
        <v>2361</v>
      </c>
      <c r="L748" s="76">
        <v>7777</v>
      </c>
      <c r="M748" s="76" t="s">
        <v>24</v>
      </c>
      <c r="N748" s="76" t="s">
        <v>31</v>
      </c>
      <c r="O748" s="76" t="s">
        <v>25</v>
      </c>
      <c r="P748" s="76">
        <v>23450</v>
      </c>
      <c r="Q748" s="76">
        <v>12710</v>
      </c>
      <c r="R748" s="76">
        <v>10740</v>
      </c>
      <c r="S748" s="77">
        <f t="shared" si="35"/>
        <v>10.74</v>
      </c>
      <c r="T748" s="76">
        <v>1</v>
      </c>
      <c r="U748" s="76">
        <v>1</v>
      </c>
      <c r="V748" s="76"/>
      <c r="W748" s="76"/>
      <c r="X748" s="76"/>
      <c r="Y748" s="76"/>
      <c r="Z748" s="78" t="s">
        <v>27</v>
      </c>
      <c r="AA748" s="78" t="s">
        <v>27</v>
      </c>
    </row>
    <row r="749" spans="1:27" x14ac:dyDescent="0.25">
      <c r="A749" s="2">
        <v>748</v>
      </c>
      <c r="B749" s="2">
        <f t="shared" si="33"/>
        <v>5</v>
      </c>
      <c r="C749" s="2">
        <f t="shared" si="34"/>
        <v>25</v>
      </c>
      <c r="D749" s="76" t="s">
        <v>1635</v>
      </c>
      <c r="E749" s="76" t="s">
        <v>1636</v>
      </c>
      <c r="F749" s="76">
        <v>545</v>
      </c>
      <c r="G749" s="76">
        <v>697</v>
      </c>
      <c r="H749" s="76" t="s">
        <v>62</v>
      </c>
      <c r="I749" s="76" t="s">
        <v>62</v>
      </c>
      <c r="J749" s="76" t="s">
        <v>23</v>
      </c>
      <c r="K749" s="76">
        <v>2161</v>
      </c>
      <c r="L749" s="76">
        <v>7777</v>
      </c>
      <c r="M749" s="76" t="s">
        <v>24</v>
      </c>
      <c r="N749" s="76" t="s">
        <v>31</v>
      </c>
      <c r="O749" s="76" t="s">
        <v>25</v>
      </c>
      <c r="P749" s="76">
        <v>20690</v>
      </c>
      <c r="Q749" s="76">
        <v>11910</v>
      </c>
      <c r="R749" s="76">
        <v>8780</v>
      </c>
      <c r="S749" s="77">
        <f t="shared" si="35"/>
        <v>8.7799999999999994</v>
      </c>
      <c r="T749" s="76">
        <v>1</v>
      </c>
      <c r="U749" s="76">
        <v>1</v>
      </c>
      <c r="V749" s="76"/>
      <c r="W749" s="76"/>
      <c r="X749" s="76"/>
      <c r="Y749" s="76"/>
      <c r="Z749" s="78" t="s">
        <v>27</v>
      </c>
      <c r="AA749" s="78" t="s">
        <v>27</v>
      </c>
    </row>
    <row r="750" spans="1:27" x14ac:dyDescent="0.25">
      <c r="A750" s="2">
        <v>749</v>
      </c>
      <c r="B750" s="2">
        <f t="shared" si="33"/>
        <v>5</v>
      </c>
      <c r="C750" s="2">
        <f t="shared" si="34"/>
        <v>25</v>
      </c>
      <c r="D750" s="76" t="s">
        <v>1637</v>
      </c>
      <c r="E750" s="76" t="s">
        <v>1638</v>
      </c>
      <c r="F750" s="76">
        <v>594</v>
      </c>
      <c r="G750" s="76">
        <v>767</v>
      </c>
      <c r="H750" s="76" t="s">
        <v>70</v>
      </c>
      <c r="I750" s="76" t="s">
        <v>70</v>
      </c>
      <c r="J750" s="76" t="s">
        <v>23</v>
      </c>
      <c r="K750" s="76">
        <v>2161</v>
      </c>
      <c r="L750" s="76">
        <v>7777</v>
      </c>
      <c r="M750" s="76" t="s">
        <v>24</v>
      </c>
      <c r="N750" s="76" t="s">
        <v>31</v>
      </c>
      <c r="O750" s="76" t="s">
        <v>25</v>
      </c>
      <c r="P750" s="76">
        <v>16450</v>
      </c>
      <c r="Q750" s="76">
        <v>9940</v>
      </c>
      <c r="R750" s="76">
        <v>6510</v>
      </c>
      <c r="S750" s="77">
        <f t="shared" si="35"/>
        <v>6.51</v>
      </c>
      <c r="T750" s="76">
        <v>1</v>
      </c>
      <c r="U750" s="76">
        <v>1</v>
      </c>
      <c r="V750" s="76"/>
      <c r="W750" s="76"/>
      <c r="X750" s="76"/>
      <c r="Y750" s="76" t="s">
        <v>140</v>
      </c>
      <c r="Z750" s="78" t="s">
        <v>27</v>
      </c>
      <c r="AA750" s="78" t="s">
        <v>27</v>
      </c>
    </row>
    <row r="751" spans="1:27" x14ac:dyDescent="0.25">
      <c r="A751" s="2">
        <v>750</v>
      </c>
      <c r="B751" s="2">
        <f t="shared" si="33"/>
        <v>5</v>
      </c>
      <c r="C751" s="2">
        <f t="shared" si="34"/>
        <v>25</v>
      </c>
      <c r="D751" s="76" t="s">
        <v>1639</v>
      </c>
      <c r="E751" s="76" t="s">
        <v>1640</v>
      </c>
      <c r="F751" s="76">
        <v>602</v>
      </c>
      <c r="G751" s="76">
        <v>758</v>
      </c>
      <c r="H751" s="76" t="s">
        <v>38</v>
      </c>
      <c r="I751" s="76" t="s">
        <v>38</v>
      </c>
      <c r="J751" s="76" t="s">
        <v>23</v>
      </c>
      <c r="K751" s="76">
        <v>2161</v>
      </c>
      <c r="L751" s="76">
        <v>7777</v>
      </c>
      <c r="M751" s="76" t="s">
        <v>24</v>
      </c>
      <c r="N751" s="76" t="s">
        <v>31</v>
      </c>
      <c r="O751" s="76" t="s">
        <v>25</v>
      </c>
      <c r="P751" s="76">
        <v>21980</v>
      </c>
      <c r="Q751" s="76">
        <v>11980</v>
      </c>
      <c r="R751" s="76">
        <v>10000</v>
      </c>
      <c r="S751" s="77">
        <f t="shared" si="35"/>
        <v>10</v>
      </c>
      <c r="T751" s="76">
        <v>1</v>
      </c>
      <c r="U751" s="76">
        <v>1</v>
      </c>
      <c r="V751" s="76"/>
      <c r="W751" s="76"/>
      <c r="X751" s="76"/>
      <c r="Y751" s="76"/>
      <c r="Z751" s="78" t="s">
        <v>27</v>
      </c>
      <c r="AA751" s="78" t="s">
        <v>27</v>
      </c>
    </row>
    <row r="752" spans="1:27" x14ac:dyDescent="0.25">
      <c r="A752" s="2">
        <v>751</v>
      </c>
      <c r="B752" s="2">
        <f t="shared" si="33"/>
        <v>5</v>
      </c>
      <c r="C752" s="2">
        <f t="shared" si="34"/>
        <v>25</v>
      </c>
      <c r="D752" s="76" t="s">
        <v>1641</v>
      </c>
      <c r="E752" s="76" t="s">
        <v>1642</v>
      </c>
      <c r="F752" s="76">
        <v>606</v>
      </c>
      <c r="G752" s="76">
        <v>729</v>
      </c>
      <c r="H752" s="76" t="s">
        <v>30</v>
      </c>
      <c r="I752" s="76" t="s">
        <v>30</v>
      </c>
      <c r="J752" s="76" t="s">
        <v>23</v>
      </c>
      <c r="K752" s="76">
        <v>2161</v>
      </c>
      <c r="L752" s="76">
        <v>7777</v>
      </c>
      <c r="M752" s="76" t="s">
        <v>24</v>
      </c>
      <c r="N752" s="76" t="s">
        <v>31</v>
      </c>
      <c r="O752" s="76" t="s">
        <v>43</v>
      </c>
      <c r="P752" s="76">
        <v>33690</v>
      </c>
      <c r="Q752" s="76">
        <v>11890</v>
      </c>
      <c r="R752" s="76">
        <v>21800</v>
      </c>
      <c r="S752" s="77">
        <f t="shared" si="35"/>
        <v>21.8</v>
      </c>
      <c r="T752" s="76">
        <v>1</v>
      </c>
      <c r="U752" s="76">
        <v>1</v>
      </c>
      <c r="V752" s="76"/>
      <c r="W752" s="76" t="s">
        <v>98</v>
      </c>
      <c r="X752" s="76"/>
      <c r="Y752" s="76"/>
      <c r="Z752" s="78" t="s">
        <v>27</v>
      </c>
      <c r="AA752" s="78" t="s">
        <v>27</v>
      </c>
    </row>
    <row r="753" spans="1:27" x14ac:dyDescent="0.25">
      <c r="A753" s="2">
        <v>752</v>
      </c>
      <c r="B753" s="2">
        <f t="shared" si="33"/>
        <v>5</v>
      </c>
      <c r="C753" s="2">
        <f t="shared" si="34"/>
        <v>25</v>
      </c>
      <c r="D753" s="76" t="s">
        <v>1643</v>
      </c>
      <c r="E753" s="76" t="s">
        <v>1644</v>
      </c>
      <c r="F753" s="76">
        <v>613</v>
      </c>
      <c r="G753" s="76">
        <v>768</v>
      </c>
      <c r="H753" s="76" t="s">
        <v>35</v>
      </c>
      <c r="I753" s="76" t="s">
        <v>35</v>
      </c>
      <c r="J753" s="76" t="s">
        <v>23</v>
      </c>
      <c r="K753" s="76">
        <v>2161</v>
      </c>
      <c r="L753" s="76">
        <v>7777</v>
      </c>
      <c r="M753" s="76" t="s">
        <v>24</v>
      </c>
      <c r="N753" s="76" t="s">
        <v>31</v>
      </c>
      <c r="O753" s="76" t="s">
        <v>25</v>
      </c>
      <c r="P753" s="76">
        <v>26610</v>
      </c>
      <c r="Q753" s="76">
        <v>12950</v>
      </c>
      <c r="R753" s="76">
        <v>13660</v>
      </c>
      <c r="S753" s="77">
        <f t="shared" si="35"/>
        <v>13.66</v>
      </c>
      <c r="T753" s="76">
        <v>1</v>
      </c>
      <c r="U753" s="76">
        <v>1</v>
      </c>
      <c r="V753" s="76"/>
      <c r="W753" s="76"/>
      <c r="X753" s="76"/>
      <c r="Y753" s="76"/>
      <c r="Z753" s="78" t="s">
        <v>27</v>
      </c>
      <c r="AA753" s="78" t="s">
        <v>27</v>
      </c>
    </row>
    <row r="754" spans="1:27" x14ac:dyDescent="0.25">
      <c r="A754" s="2">
        <v>753</v>
      </c>
      <c r="B754" s="2">
        <f t="shared" si="33"/>
        <v>5</v>
      </c>
      <c r="C754" s="2">
        <f t="shared" si="34"/>
        <v>25</v>
      </c>
      <c r="D754" s="76" t="s">
        <v>1645</v>
      </c>
      <c r="E754" s="76" t="s">
        <v>1646</v>
      </c>
      <c r="F754" s="76">
        <v>615</v>
      </c>
      <c r="G754" s="76">
        <v>763</v>
      </c>
      <c r="H754" s="76" t="s">
        <v>49</v>
      </c>
      <c r="I754" s="76" t="s">
        <v>49</v>
      </c>
      <c r="J754" s="76" t="s">
        <v>23</v>
      </c>
      <c r="K754" s="76">
        <v>2161</v>
      </c>
      <c r="L754" s="76">
        <v>7777</v>
      </c>
      <c r="M754" s="76" t="s">
        <v>24</v>
      </c>
      <c r="N754" s="76" t="s">
        <v>31</v>
      </c>
      <c r="O754" s="76" t="s">
        <v>25</v>
      </c>
      <c r="P754" s="76">
        <v>17050</v>
      </c>
      <c r="Q754" s="76">
        <v>12060</v>
      </c>
      <c r="R754" s="76">
        <v>4990</v>
      </c>
      <c r="S754" s="77">
        <f t="shared" si="35"/>
        <v>4.99</v>
      </c>
      <c r="T754" s="76">
        <v>1</v>
      </c>
      <c r="U754" s="76">
        <v>1</v>
      </c>
      <c r="V754" s="76"/>
      <c r="W754" s="76"/>
      <c r="X754" s="76"/>
      <c r="Y754" s="76"/>
      <c r="Z754" s="78" t="s">
        <v>27</v>
      </c>
      <c r="AA754" s="78" t="s">
        <v>27</v>
      </c>
    </row>
    <row r="755" spans="1:27" x14ac:dyDescent="0.25">
      <c r="A755" s="2">
        <v>754</v>
      </c>
      <c r="B755" s="2">
        <f t="shared" si="33"/>
        <v>5</v>
      </c>
      <c r="C755" s="2">
        <f t="shared" si="34"/>
        <v>25</v>
      </c>
      <c r="D755" s="76" t="s">
        <v>1647</v>
      </c>
      <c r="E755" s="76" t="s">
        <v>1648</v>
      </c>
      <c r="F755" s="76">
        <v>619</v>
      </c>
      <c r="G755" s="76">
        <v>760</v>
      </c>
      <c r="H755" s="76" t="s">
        <v>110</v>
      </c>
      <c r="I755" s="76" t="s">
        <v>110</v>
      </c>
      <c r="J755" s="76" t="s">
        <v>23</v>
      </c>
      <c r="K755" s="76">
        <v>2161</v>
      </c>
      <c r="L755" s="76">
        <v>7777</v>
      </c>
      <c r="M755" s="76" t="s">
        <v>24</v>
      </c>
      <c r="N755" s="76" t="s">
        <v>31</v>
      </c>
      <c r="O755" s="76" t="s">
        <v>43</v>
      </c>
      <c r="P755" s="76">
        <v>24360</v>
      </c>
      <c r="Q755" s="76">
        <v>10500</v>
      </c>
      <c r="R755" s="76">
        <v>13860</v>
      </c>
      <c r="S755" s="77">
        <f t="shared" si="35"/>
        <v>13.86</v>
      </c>
      <c r="T755" s="76">
        <v>1</v>
      </c>
      <c r="U755" s="76">
        <v>1</v>
      </c>
      <c r="V755" s="76"/>
      <c r="W755" s="76"/>
      <c r="X755" s="76"/>
      <c r="Y755" s="76"/>
      <c r="Z755" s="78" t="s">
        <v>27</v>
      </c>
      <c r="AA755" s="78" t="s">
        <v>27</v>
      </c>
    </row>
    <row r="756" spans="1:27" x14ac:dyDescent="0.25">
      <c r="A756" s="2">
        <v>755</v>
      </c>
      <c r="B756" s="2">
        <f t="shared" si="33"/>
        <v>5</v>
      </c>
      <c r="C756" s="2">
        <f t="shared" si="34"/>
        <v>25</v>
      </c>
      <c r="D756" s="76" t="s">
        <v>1649</v>
      </c>
      <c r="E756" s="76" t="s">
        <v>1650</v>
      </c>
      <c r="F756" s="76">
        <v>636</v>
      </c>
      <c r="G756" s="76">
        <v>789</v>
      </c>
      <c r="H756" s="76" t="s">
        <v>46</v>
      </c>
      <c r="I756" s="76" t="s">
        <v>46</v>
      </c>
      <c r="J756" s="76" t="s">
        <v>23</v>
      </c>
      <c r="K756" s="76">
        <v>2161</v>
      </c>
      <c r="L756" s="76">
        <v>7777</v>
      </c>
      <c r="M756" s="76" t="s">
        <v>24</v>
      </c>
      <c r="N756" s="76" t="s">
        <v>31</v>
      </c>
      <c r="O756" s="76" t="s">
        <v>25</v>
      </c>
      <c r="P756" s="76">
        <v>16130</v>
      </c>
      <c r="Q756" s="76">
        <v>12270</v>
      </c>
      <c r="R756" s="76">
        <v>3860</v>
      </c>
      <c r="S756" s="77">
        <f t="shared" si="35"/>
        <v>3.86</v>
      </c>
      <c r="T756" s="76">
        <v>1</v>
      </c>
      <c r="U756" s="76">
        <v>1</v>
      </c>
      <c r="V756" s="76"/>
      <c r="W756" s="76"/>
      <c r="X756" s="76"/>
      <c r="Y756" s="76"/>
      <c r="Z756" s="78" t="s">
        <v>27</v>
      </c>
      <c r="AA756" s="78" t="s">
        <v>27</v>
      </c>
    </row>
    <row r="757" spans="1:27" x14ac:dyDescent="0.25">
      <c r="A757" s="2">
        <v>756</v>
      </c>
      <c r="B757" s="2">
        <f t="shared" si="33"/>
        <v>5</v>
      </c>
      <c r="C757" s="2">
        <f t="shared" si="34"/>
        <v>25</v>
      </c>
      <c r="D757" s="76" t="s">
        <v>1651</v>
      </c>
      <c r="E757" s="76" t="s">
        <v>1652</v>
      </c>
      <c r="F757" s="76">
        <v>672</v>
      </c>
      <c r="G757" s="76">
        <v>831</v>
      </c>
      <c r="H757" s="76" t="s">
        <v>30</v>
      </c>
      <c r="I757" s="76" t="s">
        <v>30</v>
      </c>
      <c r="J757" s="76" t="s">
        <v>23</v>
      </c>
      <c r="K757" s="76">
        <v>2361</v>
      </c>
      <c r="L757" s="76">
        <v>7777</v>
      </c>
      <c r="M757" s="76" t="s">
        <v>24</v>
      </c>
      <c r="N757" s="76" t="s">
        <v>31</v>
      </c>
      <c r="O757" s="76" t="s">
        <v>25</v>
      </c>
      <c r="P757" s="76">
        <v>29930</v>
      </c>
      <c r="Q757" s="76">
        <v>11950</v>
      </c>
      <c r="R757" s="76">
        <v>17980</v>
      </c>
      <c r="S757" s="77">
        <f t="shared" si="35"/>
        <v>17.98</v>
      </c>
      <c r="T757" s="76">
        <v>1</v>
      </c>
      <c r="U757" s="76">
        <v>1</v>
      </c>
      <c r="V757" s="76"/>
      <c r="W757" s="76"/>
      <c r="X757" s="76"/>
      <c r="Y757" s="76"/>
      <c r="Z757" s="78" t="s">
        <v>27</v>
      </c>
      <c r="AA757" s="78" t="s">
        <v>27</v>
      </c>
    </row>
    <row r="758" spans="1:27" x14ac:dyDescent="0.25">
      <c r="A758" s="2">
        <v>757</v>
      </c>
      <c r="B758" s="2">
        <f t="shared" si="33"/>
        <v>5</v>
      </c>
      <c r="C758" s="2">
        <f t="shared" si="34"/>
        <v>25</v>
      </c>
      <c r="D758" s="76" t="s">
        <v>1653</v>
      </c>
      <c r="E758" s="76" t="s">
        <v>1654</v>
      </c>
      <c r="F758" s="76">
        <v>699</v>
      </c>
      <c r="G758" s="76">
        <v>858</v>
      </c>
      <c r="H758" s="76" t="s">
        <v>70</v>
      </c>
      <c r="I758" s="76" t="s">
        <v>70</v>
      </c>
      <c r="J758" s="76" t="s">
        <v>23</v>
      </c>
      <c r="K758" s="76">
        <v>2361</v>
      </c>
      <c r="L758" s="76">
        <v>7777</v>
      </c>
      <c r="M758" s="76" t="s">
        <v>24</v>
      </c>
      <c r="N758" s="76" t="s">
        <v>31</v>
      </c>
      <c r="O758" s="76" t="s">
        <v>25</v>
      </c>
      <c r="P758" s="76">
        <v>20320</v>
      </c>
      <c r="Q758" s="76">
        <v>9980</v>
      </c>
      <c r="R758" s="76">
        <v>10340</v>
      </c>
      <c r="S758" s="77">
        <f t="shared" si="35"/>
        <v>10.34</v>
      </c>
      <c r="T758" s="76">
        <v>1</v>
      </c>
      <c r="U758" s="76">
        <v>1</v>
      </c>
      <c r="V758" s="76"/>
      <c r="W758" s="76"/>
      <c r="X758" s="76"/>
      <c r="Y758" s="76"/>
      <c r="Z758" s="78" t="s">
        <v>27</v>
      </c>
      <c r="AA758" s="78" t="s">
        <v>27</v>
      </c>
    </row>
    <row r="759" spans="1:27" x14ac:dyDescent="0.25">
      <c r="A759" s="2">
        <v>758</v>
      </c>
      <c r="B759" s="2">
        <f t="shared" si="33"/>
        <v>5</v>
      </c>
      <c r="C759" s="2">
        <f t="shared" si="34"/>
        <v>25</v>
      </c>
      <c r="D759" s="76" t="s">
        <v>1655</v>
      </c>
      <c r="E759" s="76" t="s">
        <v>1656</v>
      </c>
      <c r="F759" s="76">
        <v>720</v>
      </c>
      <c r="G759" s="76">
        <v>871</v>
      </c>
      <c r="H759" s="76" t="s">
        <v>53</v>
      </c>
      <c r="I759" s="76" t="s">
        <v>53</v>
      </c>
      <c r="J759" s="76" t="s">
        <v>23</v>
      </c>
      <c r="K759" s="76">
        <v>2361</v>
      </c>
      <c r="L759" s="76">
        <v>7777</v>
      </c>
      <c r="M759" s="76" t="s">
        <v>24</v>
      </c>
      <c r="N759" s="76" t="s">
        <v>31</v>
      </c>
      <c r="O759" s="76" t="s">
        <v>25</v>
      </c>
      <c r="P759" s="76">
        <v>20060</v>
      </c>
      <c r="Q759" s="76">
        <v>12990</v>
      </c>
      <c r="R759" s="76">
        <v>7070</v>
      </c>
      <c r="S759" s="77">
        <f t="shared" si="35"/>
        <v>7.07</v>
      </c>
      <c r="T759" s="76">
        <v>1</v>
      </c>
      <c r="U759" s="76">
        <v>1</v>
      </c>
      <c r="V759" s="76"/>
      <c r="W759" s="76"/>
      <c r="X759" s="76"/>
      <c r="Y759" s="76"/>
      <c r="Z759" s="78" t="s">
        <v>27</v>
      </c>
      <c r="AA759" s="78" t="s">
        <v>27</v>
      </c>
    </row>
    <row r="760" spans="1:27" x14ac:dyDescent="0.25">
      <c r="A760" s="2">
        <v>759</v>
      </c>
      <c r="B760" s="2">
        <f t="shared" si="33"/>
        <v>5</v>
      </c>
      <c r="C760" s="2">
        <f t="shared" si="34"/>
        <v>25</v>
      </c>
      <c r="D760" s="76" t="s">
        <v>1657</v>
      </c>
      <c r="E760" s="76" t="s">
        <v>1658</v>
      </c>
      <c r="F760" s="76">
        <v>731</v>
      </c>
      <c r="G760" s="76">
        <v>888</v>
      </c>
      <c r="H760" s="76" t="s">
        <v>62</v>
      </c>
      <c r="I760" s="76" t="s">
        <v>62</v>
      </c>
      <c r="J760" s="76" t="s">
        <v>23</v>
      </c>
      <c r="K760" s="76">
        <v>2361</v>
      </c>
      <c r="L760" s="76">
        <v>7777</v>
      </c>
      <c r="M760" s="76" t="s">
        <v>24</v>
      </c>
      <c r="N760" s="76" t="s">
        <v>31</v>
      </c>
      <c r="O760" s="76" t="s">
        <v>25</v>
      </c>
      <c r="P760" s="76">
        <v>24280</v>
      </c>
      <c r="Q760" s="76">
        <v>11910</v>
      </c>
      <c r="R760" s="76">
        <v>12370</v>
      </c>
      <c r="S760" s="77">
        <f t="shared" si="35"/>
        <v>12.37</v>
      </c>
      <c r="T760" s="76">
        <v>1</v>
      </c>
      <c r="U760" s="76">
        <v>1</v>
      </c>
      <c r="V760" s="76"/>
      <c r="W760" s="76"/>
      <c r="X760" s="76"/>
      <c r="Y760" s="76"/>
      <c r="Z760" s="78" t="s">
        <v>27</v>
      </c>
      <c r="AA760" s="78" t="s">
        <v>27</v>
      </c>
    </row>
    <row r="761" spans="1:27" x14ac:dyDescent="0.25">
      <c r="A761" s="2">
        <v>760</v>
      </c>
      <c r="B761" s="2">
        <f t="shared" si="33"/>
        <v>5</v>
      </c>
      <c r="C761" s="2">
        <f t="shared" si="34"/>
        <v>25</v>
      </c>
      <c r="D761" s="76" t="s">
        <v>1659</v>
      </c>
      <c r="E761" s="76" t="s">
        <v>1660</v>
      </c>
      <c r="F761" s="76">
        <v>735</v>
      </c>
      <c r="G761" s="76">
        <v>900</v>
      </c>
      <c r="H761" s="76" t="s">
        <v>38</v>
      </c>
      <c r="I761" s="76" t="s">
        <v>38</v>
      </c>
      <c r="J761" s="76" t="s">
        <v>23</v>
      </c>
      <c r="K761" s="76">
        <v>2361</v>
      </c>
      <c r="L761" s="76">
        <v>7777</v>
      </c>
      <c r="M761" s="76" t="s">
        <v>24</v>
      </c>
      <c r="N761" s="76" t="s">
        <v>31</v>
      </c>
      <c r="O761" s="76" t="s">
        <v>25</v>
      </c>
      <c r="P761" s="76">
        <v>19320</v>
      </c>
      <c r="Q761" s="76">
        <v>11960</v>
      </c>
      <c r="R761" s="76">
        <v>7360</v>
      </c>
      <c r="S761" s="77">
        <f t="shared" si="35"/>
        <v>7.36</v>
      </c>
      <c r="T761" s="76">
        <v>1</v>
      </c>
      <c r="U761" s="76">
        <v>1</v>
      </c>
      <c r="V761" s="76"/>
      <c r="W761" s="76"/>
      <c r="X761" s="76"/>
      <c r="Y761" s="76"/>
      <c r="Z761" s="78" t="s">
        <v>27</v>
      </c>
      <c r="AA761" s="78" t="s">
        <v>27</v>
      </c>
    </row>
    <row r="762" spans="1:27" x14ac:dyDescent="0.25">
      <c r="A762" s="2">
        <v>761</v>
      </c>
      <c r="B762" s="2">
        <f t="shared" si="33"/>
        <v>5</v>
      </c>
      <c r="C762" s="2">
        <f t="shared" si="34"/>
        <v>25</v>
      </c>
      <c r="D762" s="76" t="s">
        <v>1661</v>
      </c>
      <c r="E762" s="76" t="s">
        <v>1662</v>
      </c>
      <c r="F762" s="76">
        <v>757</v>
      </c>
      <c r="G762" s="76">
        <v>906</v>
      </c>
      <c r="H762" s="76" t="s">
        <v>46</v>
      </c>
      <c r="I762" s="76" t="s">
        <v>46</v>
      </c>
      <c r="J762" s="76" t="s">
        <v>23</v>
      </c>
      <c r="K762" s="76">
        <v>2361</v>
      </c>
      <c r="L762" s="76">
        <v>7777</v>
      </c>
      <c r="M762" s="76" t="s">
        <v>24</v>
      </c>
      <c r="N762" s="76" t="s">
        <v>31</v>
      </c>
      <c r="O762" s="76" t="s">
        <v>25</v>
      </c>
      <c r="P762" s="76">
        <v>16620</v>
      </c>
      <c r="Q762" s="76">
        <v>12230</v>
      </c>
      <c r="R762" s="76">
        <v>4390</v>
      </c>
      <c r="S762" s="77">
        <f t="shared" si="35"/>
        <v>4.3899999999999997</v>
      </c>
      <c r="T762" s="76">
        <v>1</v>
      </c>
      <c r="U762" s="76">
        <v>1</v>
      </c>
      <c r="V762" s="76"/>
      <c r="W762" s="76"/>
      <c r="X762" s="76"/>
      <c r="Y762" s="76"/>
      <c r="Z762" s="78" t="s">
        <v>27</v>
      </c>
      <c r="AA762" s="78" t="s">
        <v>27</v>
      </c>
    </row>
    <row r="763" spans="1:27" x14ac:dyDescent="0.25">
      <c r="A763" s="2">
        <v>762</v>
      </c>
      <c r="B763" s="2">
        <f t="shared" si="33"/>
        <v>5</v>
      </c>
      <c r="C763" s="2">
        <f t="shared" si="34"/>
        <v>25</v>
      </c>
      <c r="D763" s="76" t="s">
        <v>1663</v>
      </c>
      <c r="E763" s="76" t="s">
        <v>1664</v>
      </c>
      <c r="F763" s="76">
        <v>758</v>
      </c>
      <c r="G763" s="76">
        <v>907</v>
      </c>
      <c r="H763" s="76" t="s">
        <v>35</v>
      </c>
      <c r="I763" s="76" t="s">
        <v>35</v>
      </c>
      <c r="J763" s="76" t="s">
        <v>23</v>
      </c>
      <c r="K763" s="76">
        <v>2361</v>
      </c>
      <c r="L763" s="76">
        <v>7777</v>
      </c>
      <c r="M763" s="76" t="s">
        <v>24</v>
      </c>
      <c r="N763" s="76" t="s">
        <v>31</v>
      </c>
      <c r="O763" s="76" t="s">
        <v>25</v>
      </c>
      <c r="P763" s="76">
        <v>20760</v>
      </c>
      <c r="Q763" s="76">
        <v>12960</v>
      </c>
      <c r="R763" s="76">
        <v>7800</v>
      </c>
      <c r="S763" s="77">
        <f t="shared" si="35"/>
        <v>7.8</v>
      </c>
      <c r="T763" s="76">
        <v>1</v>
      </c>
      <c r="U763" s="76">
        <v>1</v>
      </c>
      <c r="V763" s="76"/>
      <c r="W763" s="76"/>
      <c r="X763" s="76"/>
      <c r="Y763" s="76"/>
      <c r="Z763" s="78" t="s">
        <v>27</v>
      </c>
      <c r="AA763" s="78" t="s">
        <v>27</v>
      </c>
    </row>
    <row r="764" spans="1:27" x14ac:dyDescent="0.25">
      <c r="A764" s="2">
        <v>763</v>
      </c>
      <c r="B764" s="2">
        <f t="shared" si="33"/>
        <v>5</v>
      </c>
      <c r="C764" s="2">
        <f t="shared" si="34"/>
        <v>26</v>
      </c>
      <c r="D764" s="76" t="s">
        <v>1665</v>
      </c>
      <c r="E764" s="76" t="s">
        <v>1666</v>
      </c>
      <c r="F764" s="76">
        <v>12</v>
      </c>
      <c r="G764" s="76">
        <v>49</v>
      </c>
      <c r="H764" s="76" t="s">
        <v>42</v>
      </c>
      <c r="I764" s="76" t="s">
        <v>42</v>
      </c>
      <c r="J764" s="76" t="s">
        <v>23</v>
      </c>
      <c r="K764" s="76">
        <v>2361</v>
      </c>
      <c r="L764" s="76">
        <v>7777</v>
      </c>
      <c r="M764" s="76" t="s">
        <v>24</v>
      </c>
      <c r="N764" s="76" t="s">
        <v>31</v>
      </c>
      <c r="O764" s="76" t="s">
        <v>25</v>
      </c>
      <c r="P764" s="76">
        <v>20150</v>
      </c>
      <c r="Q764" s="76">
        <v>12070</v>
      </c>
      <c r="R764" s="76">
        <v>8080</v>
      </c>
      <c r="S764" s="77">
        <f t="shared" si="35"/>
        <v>8.08</v>
      </c>
      <c r="T764" s="76">
        <v>1</v>
      </c>
      <c r="U764" s="76">
        <v>1</v>
      </c>
      <c r="V764" s="76"/>
      <c r="W764" s="76"/>
      <c r="X764" s="76"/>
      <c r="Y764" s="76"/>
      <c r="Z764" s="78" t="s">
        <v>27</v>
      </c>
      <c r="AA764" s="78" t="s">
        <v>27</v>
      </c>
    </row>
    <row r="765" spans="1:27" x14ac:dyDescent="0.25">
      <c r="A765" s="2">
        <v>764</v>
      </c>
      <c r="B765" s="2">
        <f t="shared" si="33"/>
        <v>5</v>
      </c>
      <c r="C765" s="2">
        <f t="shared" si="34"/>
        <v>26</v>
      </c>
      <c r="D765" s="76" t="s">
        <v>1667</v>
      </c>
      <c r="E765" s="76" t="s">
        <v>1668</v>
      </c>
      <c r="F765" s="76">
        <v>19</v>
      </c>
      <c r="G765" s="76">
        <v>55</v>
      </c>
      <c r="H765" s="76" t="s">
        <v>30</v>
      </c>
      <c r="I765" s="76" t="s">
        <v>30</v>
      </c>
      <c r="J765" s="76" t="s">
        <v>23</v>
      </c>
      <c r="K765" s="76">
        <v>2361</v>
      </c>
      <c r="L765" s="76">
        <v>7777</v>
      </c>
      <c r="M765" s="76" t="s">
        <v>24</v>
      </c>
      <c r="N765" s="76" t="s">
        <v>31</v>
      </c>
      <c r="O765" s="76" t="s">
        <v>25</v>
      </c>
      <c r="P765" s="76">
        <v>17230</v>
      </c>
      <c r="Q765" s="76">
        <v>11880</v>
      </c>
      <c r="R765" s="76">
        <v>5350</v>
      </c>
      <c r="S765" s="77">
        <f t="shared" si="35"/>
        <v>5.35</v>
      </c>
      <c r="T765" s="76">
        <v>1</v>
      </c>
      <c r="U765" s="76">
        <v>1</v>
      </c>
      <c r="V765" s="76"/>
      <c r="W765" s="76"/>
      <c r="X765" s="76"/>
      <c r="Y765" s="76"/>
      <c r="Z765" s="78" t="s">
        <v>27</v>
      </c>
      <c r="AA765" s="78" t="s">
        <v>27</v>
      </c>
    </row>
    <row r="766" spans="1:27" x14ac:dyDescent="0.25">
      <c r="A766" s="2">
        <v>765</v>
      </c>
      <c r="B766" s="2">
        <f t="shared" si="33"/>
        <v>5</v>
      </c>
      <c r="C766" s="2">
        <f t="shared" si="34"/>
        <v>26</v>
      </c>
      <c r="D766" s="76" t="s">
        <v>1669</v>
      </c>
      <c r="E766" s="76" t="s">
        <v>1670</v>
      </c>
      <c r="F766" s="76">
        <v>62</v>
      </c>
      <c r="G766" s="76">
        <v>98</v>
      </c>
      <c r="H766" s="76" t="s">
        <v>70</v>
      </c>
      <c r="I766" s="76" t="s">
        <v>70</v>
      </c>
      <c r="J766" s="76" t="s">
        <v>23</v>
      </c>
      <c r="K766" s="76">
        <v>2361</v>
      </c>
      <c r="L766" s="76">
        <v>7777</v>
      </c>
      <c r="M766" s="76" t="s">
        <v>24</v>
      </c>
      <c r="N766" s="76" t="s">
        <v>31</v>
      </c>
      <c r="O766" s="76" t="s">
        <v>25</v>
      </c>
      <c r="P766" s="76">
        <v>16170</v>
      </c>
      <c r="Q766" s="76">
        <v>9940</v>
      </c>
      <c r="R766" s="76">
        <v>6230</v>
      </c>
      <c r="S766" s="77">
        <f t="shared" si="35"/>
        <v>6.23</v>
      </c>
      <c r="T766" s="76">
        <v>1</v>
      </c>
      <c r="U766" s="76">
        <v>1</v>
      </c>
      <c r="V766" s="76"/>
      <c r="W766" s="76"/>
      <c r="X766" s="76"/>
      <c r="Y766" s="76"/>
      <c r="Z766" s="78" t="s">
        <v>27</v>
      </c>
      <c r="AA766" s="78" t="s">
        <v>27</v>
      </c>
    </row>
    <row r="767" spans="1:27" x14ac:dyDescent="0.25">
      <c r="A767" s="2">
        <v>766</v>
      </c>
      <c r="B767" s="2">
        <f t="shared" si="33"/>
        <v>5</v>
      </c>
      <c r="C767" s="2">
        <f t="shared" si="34"/>
        <v>26</v>
      </c>
      <c r="D767" s="76" t="s">
        <v>1671</v>
      </c>
      <c r="E767" s="76" t="s">
        <v>1672</v>
      </c>
      <c r="F767" s="76">
        <v>70</v>
      </c>
      <c r="G767" s="76">
        <v>103</v>
      </c>
      <c r="H767" s="76" t="s">
        <v>53</v>
      </c>
      <c r="I767" s="76" t="s">
        <v>53</v>
      </c>
      <c r="J767" s="76" t="s">
        <v>23</v>
      </c>
      <c r="K767" s="76">
        <v>2361</v>
      </c>
      <c r="L767" s="76">
        <v>7777</v>
      </c>
      <c r="M767" s="76" t="s">
        <v>24</v>
      </c>
      <c r="N767" s="76" t="s">
        <v>31</v>
      </c>
      <c r="O767" s="76" t="s">
        <v>25</v>
      </c>
      <c r="P767" s="76">
        <v>22230</v>
      </c>
      <c r="Q767" s="76">
        <v>12900</v>
      </c>
      <c r="R767" s="76">
        <v>9330</v>
      </c>
      <c r="S767" s="77">
        <f t="shared" si="35"/>
        <v>9.33</v>
      </c>
      <c r="T767" s="76">
        <v>1</v>
      </c>
      <c r="U767" s="76">
        <v>1</v>
      </c>
      <c r="V767" s="76"/>
      <c r="W767" s="76"/>
      <c r="X767" s="76"/>
      <c r="Y767" s="76"/>
      <c r="Z767" s="78" t="s">
        <v>27</v>
      </c>
      <c r="AA767" s="78" t="s">
        <v>27</v>
      </c>
    </row>
    <row r="768" spans="1:27" x14ac:dyDescent="0.25">
      <c r="A768" s="2">
        <v>767</v>
      </c>
      <c r="B768" s="2">
        <f t="shared" si="33"/>
        <v>5</v>
      </c>
      <c r="C768" s="2">
        <f t="shared" si="34"/>
        <v>26</v>
      </c>
      <c r="D768" s="76" t="s">
        <v>1673</v>
      </c>
      <c r="E768" s="76" t="s">
        <v>1674</v>
      </c>
      <c r="F768" s="76">
        <v>80</v>
      </c>
      <c r="G768" s="76">
        <v>123</v>
      </c>
      <c r="H768" s="76" t="s">
        <v>59</v>
      </c>
      <c r="I768" s="76" t="s">
        <v>87</v>
      </c>
      <c r="J768" s="76" t="s">
        <v>23</v>
      </c>
      <c r="K768" s="76">
        <v>2361</v>
      </c>
      <c r="L768" s="76">
        <v>7777</v>
      </c>
      <c r="M768" s="76" t="s">
        <v>24</v>
      </c>
      <c r="N768" s="76" t="s">
        <v>31</v>
      </c>
      <c r="O768" s="76" t="s">
        <v>25</v>
      </c>
      <c r="P768" s="76">
        <v>18390</v>
      </c>
      <c r="Q768" s="76">
        <v>12090</v>
      </c>
      <c r="R768" s="76">
        <v>6300</v>
      </c>
      <c r="S768" s="77">
        <f t="shared" si="35"/>
        <v>6.3</v>
      </c>
      <c r="T768" s="76">
        <v>1</v>
      </c>
      <c r="U768" s="76">
        <v>1</v>
      </c>
      <c r="V768" s="76"/>
      <c r="W768" s="76"/>
      <c r="X768" s="76"/>
      <c r="Y768" s="76"/>
      <c r="Z768" s="78" t="s">
        <v>27</v>
      </c>
      <c r="AA768" s="78" t="s">
        <v>27</v>
      </c>
    </row>
    <row r="769" spans="1:27" x14ac:dyDescent="0.25">
      <c r="A769" s="2">
        <v>768</v>
      </c>
      <c r="B769" s="2">
        <f t="shared" si="33"/>
        <v>5</v>
      </c>
      <c r="C769" s="2">
        <f t="shared" si="34"/>
        <v>26</v>
      </c>
      <c r="D769" s="76" t="s">
        <v>1675</v>
      </c>
      <c r="E769" s="76" t="s">
        <v>1676</v>
      </c>
      <c r="F769" s="76">
        <v>185</v>
      </c>
      <c r="G769" s="76">
        <v>218</v>
      </c>
      <c r="H769" s="76" t="s">
        <v>65</v>
      </c>
      <c r="I769" s="76">
        <v>1304</v>
      </c>
      <c r="J769" s="76" t="s">
        <v>23</v>
      </c>
      <c r="K769" s="76">
        <v>2361</v>
      </c>
      <c r="L769" s="76">
        <v>7777</v>
      </c>
      <c r="M769" s="76" t="s">
        <v>24</v>
      </c>
      <c r="N769" s="76" t="s">
        <v>31</v>
      </c>
      <c r="O769" s="76" t="s">
        <v>25</v>
      </c>
      <c r="P769" s="76">
        <v>16010</v>
      </c>
      <c r="Q769" s="76">
        <v>12130</v>
      </c>
      <c r="R769" s="76">
        <v>3880</v>
      </c>
      <c r="S769" s="77">
        <f t="shared" si="35"/>
        <v>3.88</v>
      </c>
      <c r="T769" s="76">
        <v>1</v>
      </c>
      <c r="U769" s="76">
        <v>1</v>
      </c>
      <c r="V769" s="76"/>
      <c r="W769" s="76"/>
      <c r="X769" s="76"/>
      <c r="Y769" s="76" t="s">
        <v>140</v>
      </c>
      <c r="Z769" s="78" t="s">
        <v>27</v>
      </c>
      <c r="AA769" s="78" t="s">
        <v>27</v>
      </c>
    </row>
    <row r="770" spans="1:27" x14ac:dyDescent="0.25">
      <c r="A770" s="2">
        <v>769</v>
      </c>
      <c r="B770" s="2">
        <f t="shared" si="33"/>
        <v>5</v>
      </c>
      <c r="C770" s="2">
        <f t="shared" si="34"/>
        <v>26</v>
      </c>
      <c r="D770" s="76" t="s">
        <v>1677</v>
      </c>
      <c r="E770" s="76" t="s">
        <v>1678</v>
      </c>
      <c r="F770" s="76">
        <v>193</v>
      </c>
      <c r="G770" s="76">
        <v>224</v>
      </c>
      <c r="H770" s="76" t="s">
        <v>62</v>
      </c>
      <c r="I770" s="76" t="s">
        <v>62</v>
      </c>
      <c r="J770" s="76" t="s">
        <v>23</v>
      </c>
      <c r="K770" s="76">
        <v>2361</v>
      </c>
      <c r="L770" s="76">
        <v>7777</v>
      </c>
      <c r="M770" s="76" t="s">
        <v>24</v>
      </c>
      <c r="N770" s="76" t="s">
        <v>31</v>
      </c>
      <c r="O770" s="76" t="s">
        <v>25</v>
      </c>
      <c r="P770" s="76">
        <v>19820</v>
      </c>
      <c r="Q770" s="76">
        <v>11860</v>
      </c>
      <c r="R770" s="76">
        <v>7960</v>
      </c>
      <c r="S770" s="77">
        <f t="shared" si="35"/>
        <v>7.96</v>
      </c>
      <c r="T770" s="76">
        <v>1</v>
      </c>
      <c r="U770" s="76">
        <v>1</v>
      </c>
      <c r="V770" s="76"/>
      <c r="W770" s="76"/>
      <c r="X770" s="76"/>
      <c r="Y770" s="76" t="s">
        <v>140</v>
      </c>
      <c r="Z770" s="78" t="s">
        <v>27</v>
      </c>
      <c r="AA770" s="78" t="s">
        <v>27</v>
      </c>
    </row>
    <row r="771" spans="1:27" x14ac:dyDescent="0.25">
      <c r="A771" s="2">
        <v>770</v>
      </c>
      <c r="B771" s="2">
        <f t="shared" ref="B771:B834" si="36">MONTH(D771)</f>
        <v>5</v>
      </c>
      <c r="C771" s="2">
        <f t="shared" ref="C771:C834" si="37">DAY(D771)</f>
        <v>26</v>
      </c>
      <c r="D771" s="76" t="s">
        <v>1679</v>
      </c>
      <c r="E771" s="76" t="s">
        <v>1680</v>
      </c>
      <c r="F771" s="76">
        <v>204</v>
      </c>
      <c r="G771" s="76">
        <v>242</v>
      </c>
      <c r="H771" s="76" t="s">
        <v>42</v>
      </c>
      <c r="I771" s="76" t="s">
        <v>42</v>
      </c>
      <c r="J771" s="76" t="s">
        <v>23</v>
      </c>
      <c r="K771" s="76">
        <v>2361</v>
      </c>
      <c r="L771" s="76">
        <v>7777</v>
      </c>
      <c r="M771" s="76" t="s">
        <v>24</v>
      </c>
      <c r="N771" s="76" t="s">
        <v>31</v>
      </c>
      <c r="O771" s="76" t="s">
        <v>25</v>
      </c>
      <c r="P771" s="76">
        <v>26540</v>
      </c>
      <c r="Q771" s="76">
        <v>12010</v>
      </c>
      <c r="R771" s="76">
        <v>14530</v>
      </c>
      <c r="S771" s="77">
        <f t="shared" ref="S771:S834" si="38">R771/1000</f>
        <v>14.53</v>
      </c>
      <c r="T771" s="76">
        <v>1</v>
      </c>
      <c r="U771" s="76">
        <v>1</v>
      </c>
      <c r="V771" s="76"/>
      <c r="W771" s="76"/>
      <c r="X771" s="76"/>
      <c r="Y771" s="76" t="s">
        <v>140</v>
      </c>
      <c r="Z771" s="78" t="s">
        <v>27</v>
      </c>
      <c r="AA771" s="78" t="s">
        <v>27</v>
      </c>
    </row>
    <row r="772" spans="1:27" x14ac:dyDescent="0.25">
      <c r="A772" s="2">
        <v>771</v>
      </c>
      <c r="B772" s="2">
        <f t="shared" si="36"/>
        <v>5</v>
      </c>
      <c r="C772" s="2">
        <f t="shared" si="37"/>
        <v>26</v>
      </c>
      <c r="D772" s="76" t="s">
        <v>1681</v>
      </c>
      <c r="E772" s="76" t="s">
        <v>1682</v>
      </c>
      <c r="F772" s="76">
        <v>229</v>
      </c>
      <c r="G772" s="76">
        <v>261</v>
      </c>
      <c r="H772" s="76" t="s">
        <v>125</v>
      </c>
      <c r="I772" s="76">
        <v>1306</v>
      </c>
      <c r="J772" s="76" t="s">
        <v>23</v>
      </c>
      <c r="K772" s="76">
        <v>2361</v>
      </c>
      <c r="L772" s="76">
        <v>7777</v>
      </c>
      <c r="M772" s="76" t="s">
        <v>24</v>
      </c>
      <c r="N772" s="76" t="s">
        <v>31</v>
      </c>
      <c r="O772" s="76" t="s">
        <v>25</v>
      </c>
      <c r="P772" s="76">
        <v>17610</v>
      </c>
      <c r="Q772" s="76">
        <v>12080</v>
      </c>
      <c r="R772" s="76">
        <v>5530</v>
      </c>
      <c r="S772" s="77">
        <f t="shared" si="38"/>
        <v>5.53</v>
      </c>
      <c r="T772" s="76">
        <v>1</v>
      </c>
      <c r="U772" s="76">
        <v>1</v>
      </c>
      <c r="V772" s="76"/>
      <c r="W772" s="76"/>
      <c r="X772" s="76"/>
      <c r="Y772" s="76"/>
      <c r="Z772" s="78" t="s">
        <v>27</v>
      </c>
      <c r="AA772" s="78" t="s">
        <v>27</v>
      </c>
    </row>
    <row r="773" spans="1:27" x14ac:dyDescent="0.25">
      <c r="A773" s="2">
        <v>772</v>
      </c>
      <c r="B773" s="2">
        <f t="shared" si="36"/>
        <v>5</v>
      </c>
      <c r="C773" s="2">
        <f t="shared" si="37"/>
        <v>26</v>
      </c>
      <c r="D773" s="76" t="s">
        <v>1683</v>
      </c>
      <c r="E773" s="76" t="s">
        <v>1684</v>
      </c>
      <c r="F773" s="76">
        <v>20</v>
      </c>
      <c r="G773" s="76">
        <v>295</v>
      </c>
      <c r="H773" s="76" t="s">
        <v>110</v>
      </c>
      <c r="I773" s="76" t="s">
        <v>110</v>
      </c>
      <c r="J773" s="76" t="s">
        <v>23</v>
      </c>
      <c r="K773" s="76">
        <v>2161</v>
      </c>
      <c r="L773" s="76">
        <v>7777</v>
      </c>
      <c r="M773" s="76" t="s">
        <v>24</v>
      </c>
      <c r="N773" s="76" t="s">
        <v>31</v>
      </c>
      <c r="O773" s="76" t="s">
        <v>25</v>
      </c>
      <c r="P773" s="76">
        <v>17790</v>
      </c>
      <c r="Q773" s="76">
        <v>10510</v>
      </c>
      <c r="R773" s="76">
        <v>7280</v>
      </c>
      <c r="S773" s="77">
        <f t="shared" si="38"/>
        <v>7.28</v>
      </c>
      <c r="T773" s="76">
        <v>1</v>
      </c>
      <c r="U773" s="76">
        <v>1</v>
      </c>
      <c r="V773" s="76"/>
      <c r="W773" s="76"/>
      <c r="X773" s="76"/>
      <c r="Y773" s="76"/>
      <c r="Z773" s="78" t="s">
        <v>27</v>
      </c>
      <c r="AA773" s="78" t="s">
        <v>27</v>
      </c>
    </row>
    <row r="774" spans="1:27" x14ac:dyDescent="0.25">
      <c r="A774" s="2">
        <v>773</v>
      </c>
      <c r="B774" s="2">
        <f t="shared" si="36"/>
        <v>5</v>
      </c>
      <c r="C774" s="2">
        <f t="shared" si="37"/>
        <v>26</v>
      </c>
      <c r="D774" s="76" t="s">
        <v>1685</v>
      </c>
      <c r="E774" s="76" t="s">
        <v>1686</v>
      </c>
      <c r="F774" s="76">
        <v>29</v>
      </c>
      <c r="G774" s="76">
        <v>311</v>
      </c>
      <c r="H774" s="76" t="s">
        <v>46</v>
      </c>
      <c r="I774" s="76" t="s">
        <v>46</v>
      </c>
      <c r="J774" s="76" t="s">
        <v>23</v>
      </c>
      <c r="K774" s="76">
        <v>2361</v>
      </c>
      <c r="L774" s="76">
        <v>7777</v>
      </c>
      <c r="M774" s="76" t="s">
        <v>24</v>
      </c>
      <c r="N774" s="76" t="s">
        <v>31</v>
      </c>
      <c r="O774" s="76" t="s">
        <v>25</v>
      </c>
      <c r="P774" s="76">
        <v>18370</v>
      </c>
      <c r="Q774" s="76">
        <v>12220</v>
      </c>
      <c r="R774" s="76">
        <v>6150</v>
      </c>
      <c r="S774" s="77">
        <f t="shared" si="38"/>
        <v>6.15</v>
      </c>
      <c r="T774" s="76">
        <v>1</v>
      </c>
      <c r="U774" s="76">
        <v>1</v>
      </c>
      <c r="V774" s="76"/>
      <c r="W774" s="76"/>
      <c r="X774" s="76"/>
      <c r="Y774" s="76"/>
      <c r="Z774" s="78" t="s">
        <v>27</v>
      </c>
      <c r="AA774" s="78" t="s">
        <v>27</v>
      </c>
    </row>
    <row r="775" spans="1:27" x14ac:dyDescent="0.25">
      <c r="A775" s="2">
        <v>774</v>
      </c>
      <c r="B775" s="2">
        <f t="shared" si="36"/>
        <v>5</v>
      </c>
      <c r="C775" s="2">
        <f t="shared" si="37"/>
        <v>26</v>
      </c>
      <c r="D775" s="76" t="s">
        <v>1687</v>
      </c>
      <c r="E775" s="76" t="s">
        <v>1688</v>
      </c>
      <c r="F775" s="76">
        <v>260</v>
      </c>
      <c r="G775" s="76">
        <v>323</v>
      </c>
      <c r="H775" s="76" t="s">
        <v>49</v>
      </c>
      <c r="I775" s="76" t="s">
        <v>49</v>
      </c>
      <c r="J775" s="76" t="s">
        <v>23</v>
      </c>
      <c r="K775" s="76">
        <v>2161</v>
      </c>
      <c r="L775" s="76">
        <v>7777</v>
      </c>
      <c r="M775" s="76" t="s">
        <v>24</v>
      </c>
      <c r="N775" s="76" t="s">
        <v>31</v>
      </c>
      <c r="O775" s="76" t="s">
        <v>25</v>
      </c>
      <c r="P775" s="76">
        <v>15780</v>
      </c>
      <c r="Q775" s="76">
        <v>12060</v>
      </c>
      <c r="R775" s="76">
        <v>3720</v>
      </c>
      <c r="S775" s="77">
        <f t="shared" si="38"/>
        <v>3.72</v>
      </c>
      <c r="T775" s="76">
        <v>1</v>
      </c>
      <c r="U775" s="76">
        <v>1</v>
      </c>
      <c r="V775" s="76"/>
      <c r="W775" s="76"/>
      <c r="X775" s="76"/>
      <c r="Y775" s="76"/>
      <c r="Z775" s="78" t="s">
        <v>27</v>
      </c>
      <c r="AA775" s="78" t="s">
        <v>27</v>
      </c>
    </row>
    <row r="776" spans="1:27" x14ac:dyDescent="0.25">
      <c r="A776" s="2">
        <v>775</v>
      </c>
      <c r="B776" s="2">
        <f t="shared" si="36"/>
        <v>5</v>
      </c>
      <c r="C776" s="2">
        <f t="shared" si="37"/>
        <v>26</v>
      </c>
      <c r="D776" s="76" t="s">
        <v>1689</v>
      </c>
      <c r="E776" s="76" t="s">
        <v>1690</v>
      </c>
      <c r="F776" s="76">
        <v>288</v>
      </c>
      <c r="G776" s="76">
        <v>350</v>
      </c>
      <c r="H776" s="76" t="s">
        <v>62</v>
      </c>
      <c r="I776" s="76" t="s">
        <v>62</v>
      </c>
      <c r="J776" s="76" t="s">
        <v>23</v>
      </c>
      <c r="K776" s="76">
        <v>2161</v>
      </c>
      <c r="L776" s="76">
        <v>7777</v>
      </c>
      <c r="M776" s="76" t="s">
        <v>24</v>
      </c>
      <c r="N776" s="76" t="s">
        <v>31</v>
      </c>
      <c r="O776" s="76" t="s">
        <v>25</v>
      </c>
      <c r="P776" s="76">
        <v>17660</v>
      </c>
      <c r="Q776" s="76">
        <v>11920</v>
      </c>
      <c r="R776" s="76">
        <v>5740</v>
      </c>
      <c r="S776" s="77">
        <f t="shared" si="38"/>
        <v>5.74</v>
      </c>
      <c r="T776" s="76">
        <v>1</v>
      </c>
      <c r="U776" s="76">
        <v>1</v>
      </c>
      <c r="V776" s="76"/>
      <c r="W776" s="76"/>
      <c r="X776" s="76"/>
      <c r="Y776" s="76"/>
      <c r="Z776" s="78" t="s">
        <v>27</v>
      </c>
      <c r="AA776" s="78" t="s">
        <v>27</v>
      </c>
    </row>
    <row r="777" spans="1:27" x14ac:dyDescent="0.25">
      <c r="A777" s="2">
        <v>776</v>
      </c>
      <c r="B777" s="2">
        <f t="shared" si="36"/>
        <v>5</v>
      </c>
      <c r="C777" s="2">
        <f t="shared" si="37"/>
        <v>26</v>
      </c>
      <c r="D777" s="76" t="s">
        <v>1691</v>
      </c>
      <c r="E777" s="76" t="s">
        <v>1692</v>
      </c>
      <c r="F777" s="76">
        <v>299</v>
      </c>
      <c r="G777" s="76">
        <v>362</v>
      </c>
      <c r="H777" s="76" t="s">
        <v>53</v>
      </c>
      <c r="I777" s="76" t="s">
        <v>53</v>
      </c>
      <c r="J777" s="76" t="s">
        <v>23</v>
      </c>
      <c r="K777" s="76">
        <v>2361</v>
      </c>
      <c r="L777" s="76">
        <v>7777</v>
      </c>
      <c r="M777" s="76" t="s">
        <v>24</v>
      </c>
      <c r="N777" s="76" t="s">
        <v>31</v>
      </c>
      <c r="O777" s="76" t="s">
        <v>25</v>
      </c>
      <c r="P777" s="76">
        <v>28080</v>
      </c>
      <c r="Q777" s="76">
        <v>13070</v>
      </c>
      <c r="R777" s="76">
        <v>15010</v>
      </c>
      <c r="S777" s="77">
        <f t="shared" si="38"/>
        <v>15.01</v>
      </c>
      <c r="T777" s="76">
        <v>1</v>
      </c>
      <c r="U777" s="76">
        <v>1</v>
      </c>
      <c r="V777" s="76"/>
      <c r="W777" s="76"/>
      <c r="X777" s="76"/>
      <c r="Y777" s="76"/>
      <c r="Z777" s="78" t="s">
        <v>27</v>
      </c>
      <c r="AA777" s="78" t="s">
        <v>27</v>
      </c>
    </row>
    <row r="778" spans="1:27" x14ac:dyDescent="0.25">
      <c r="A778" s="2">
        <v>777</v>
      </c>
      <c r="B778" s="2">
        <f t="shared" si="36"/>
        <v>5</v>
      </c>
      <c r="C778" s="2">
        <f t="shared" si="37"/>
        <v>26</v>
      </c>
      <c r="D778" s="76" t="s">
        <v>1693</v>
      </c>
      <c r="E778" s="76" t="s">
        <v>1694</v>
      </c>
      <c r="F778" s="76">
        <v>304</v>
      </c>
      <c r="G778" s="76">
        <v>367</v>
      </c>
      <c r="H778" s="76" t="s">
        <v>35</v>
      </c>
      <c r="I778" s="76" t="s">
        <v>35</v>
      </c>
      <c r="J778" s="76" t="s">
        <v>23</v>
      </c>
      <c r="K778" s="76">
        <v>2161</v>
      </c>
      <c r="L778" s="76">
        <v>7777</v>
      </c>
      <c r="M778" s="76" t="s">
        <v>24</v>
      </c>
      <c r="N778" s="76" t="s">
        <v>31</v>
      </c>
      <c r="O778" s="76" t="s">
        <v>25</v>
      </c>
      <c r="P778" s="76">
        <v>22520</v>
      </c>
      <c r="Q778" s="76">
        <v>12990</v>
      </c>
      <c r="R778" s="76">
        <v>9530</v>
      </c>
      <c r="S778" s="77">
        <f t="shared" si="38"/>
        <v>9.5299999999999994</v>
      </c>
      <c r="T778" s="76">
        <v>1</v>
      </c>
      <c r="U778" s="76">
        <v>1</v>
      </c>
      <c r="V778" s="76"/>
      <c r="W778" s="76"/>
      <c r="X778" s="76"/>
      <c r="Y778" s="76"/>
      <c r="Z778" s="78" t="s">
        <v>27</v>
      </c>
      <c r="AA778" s="78" t="s">
        <v>27</v>
      </c>
    </row>
    <row r="779" spans="1:27" x14ac:dyDescent="0.25">
      <c r="A779" s="2">
        <v>778</v>
      </c>
      <c r="B779" s="2">
        <f t="shared" si="36"/>
        <v>5</v>
      </c>
      <c r="C779" s="2">
        <f t="shared" si="37"/>
        <v>26</v>
      </c>
      <c r="D779" s="76" t="s">
        <v>1695</v>
      </c>
      <c r="E779" s="76" t="s">
        <v>1696</v>
      </c>
      <c r="F779" s="76">
        <v>312</v>
      </c>
      <c r="G779" s="76">
        <v>383</v>
      </c>
      <c r="H779" s="76" t="s">
        <v>110</v>
      </c>
      <c r="I779" s="76" t="s">
        <v>110</v>
      </c>
      <c r="J779" s="76" t="s">
        <v>23</v>
      </c>
      <c r="K779" s="76">
        <v>2161</v>
      </c>
      <c r="L779" s="76">
        <v>7777</v>
      </c>
      <c r="M779" s="76" t="s">
        <v>24</v>
      </c>
      <c r="N779" s="76" t="s">
        <v>31</v>
      </c>
      <c r="O779" s="76" t="s">
        <v>25</v>
      </c>
      <c r="P779" s="76">
        <v>24780</v>
      </c>
      <c r="Q779" s="76">
        <v>10570</v>
      </c>
      <c r="R779" s="76">
        <v>14210</v>
      </c>
      <c r="S779" s="77">
        <f t="shared" si="38"/>
        <v>14.21</v>
      </c>
      <c r="T779" s="76">
        <v>1</v>
      </c>
      <c r="U779" s="76">
        <v>1</v>
      </c>
      <c r="V779" s="76"/>
      <c r="W779" s="76"/>
      <c r="X779" s="76"/>
      <c r="Y779" s="76"/>
      <c r="Z779" s="78" t="s">
        <v>27</v>
      </c>
      <c r="AA779" s="78" t="s">
        <v>27</v>
      </c>
    </row>
    <row r="780" spans="1:27" x14ac:dyDescent="0.25">
      <c r="A780" s="2">
        <v>779</v>
      </c>
      <c r="B780" s="2">
        <f t="shared" si="36"/>
        <v>5</v>
      </c>
      <c r="C780" s="2">
        <f t="shared" si="37"/>
        <v>26</v>
      </c>
      <c r="D780" s="76" t="s">
        <v>1697</v>
      </c>
      <c r="E780" s="76" t="s">
        <v>1698</v>
      </c>
      <c r="F780" s="76">
        <v>355</v>
      </c>
      <c r="G780" s="76">
        <v>429</v>
      </c>
      <c r="H780" s="76" t="s">
        <v>70</v>
      </c>
      <c r="I780" s="76" t="s">
        <v>70</v>
      </c>
      <c r="J780" s="76" t="s">
        <v>23</v>
      </c>
      <c r="K780" s="76">
        <v>2161</v>
      </c>
      <c r="L780" s="76">
        <v>7777</v>
      </c>
      <c r="M780" s="76" t="s">
        <v>24</v>
      </c>
      <c r="N780" s="76" t="s">
        <v>31</v>
      </c>
      <c r="O780" s="76" t="s">
        <v>25</v>
      </c>
      <c r="P780" s="76">
        <v>32990</v>
      </c>
      <c r="Q780" s="76">
        <v>9980</v>
      </c>
      <c r="R780" s="76">
        <v>23010</v>
      </c>
      <c r="S780" s="77">
        <f t="shared" si="38"/>
        <v>23.01</v>
      </c>
      <c r="T780" s="76">
        <v>1</v>
      </c>
      <c r="U780" s="76">
        <v>1</v>
      </c>
      <c r="V780" s="76"/>
      <c r="W780" s="76"/>
      <c r="X780" s="76"/>
      <c r="Y780" s="76"/>
      <c r="Z780" s="78" t="s">
        <v>27</v>
      </c>
      <c r="AA780" s="78" t="s">
        <v>27</v>
      </c>
    </row>
    <row r="781" spans="1:27" x14ac:dyDescent="0.25">
      <c r="A781" s="2">
        <v>780</v>
      </c>
      <c r="B781" s="2">
        <f t="shared" si="36"/>
        <v>5</v>
      </c>
      <c r="C781" s="2">
        <f t="shared" si="37"/>
        <v>26</v>
      </c>
      <c r="D781" s="76" t="s">
        <v>1699</v>
      </c>
      <c r="E781" s="76" t="s">
        <v>1700</v>
      </c>
      <c r="F781" s="76">
        <v>439</v>
      </c>
      <c r="G781" s="76">
        <v>463</v>
      </c>
      <c r="H781" s="76" t="s">
        <v>30</v>
      </c>
      <c r="I781" s="76" t="s">
        <v>30</v>
      </c>
      <c r="J781" s="76" t="s">
        <v>23</v>
      </c>
      <c r="K781" s="76">
        <v>2161</v>
      </c>
      <c r="L781" s="76">
        <v>7777</v>
      </c>
      <c r="M781" s="76" t="s">
        <v>24</v>
      </c>
      <c r="N781" s="76" t="s">
        <v>31</v>
      </c>
      <c r="O781" s="76" t="s">
        <v>43</v>
      </c>
      <c r="P781" s="76">
        <v>24450</v>
      </c>
      <c r="Q781" s="76">
        <v>12040</v>
      </c>
      <c r="R781" s="76">
        <v>12410</v>
      </c>
      <c r="S781" s="77">
        <f t="shared" si="38"/>
        <v>12.41</v>
      </c>
      <c r="T781" s="76">
        <v>1</v>
      </c>
      <c r="U781" s="76">
        <v>1</v>
      </c>
      <c r="V781" s="76"/>
      <c r="W781" s="76"/>
      <c r="X781" s="76"/>
      <c r="Y781" s="76"/>
      <c r="Z781" s="78" t="s">
        <v>27</v>
      </c>
      <c r="AA781" s="78" t="s">
        <v>27</v>
      </c>
    </row>
    <row r="782" spans="1:27" x14ac:dyDescent="0.25">
      <c r="A782" s="2">
        <v>781</v>
      </c>
      <c r="B782" s="2">
        <f t="shared" si="36"/>
        <v>5</v>
      </c>
      <c r="C782" s="2">
        <f t="shared" si="37"/>
        <v>26</v>
      </c>
      <c r="D782" s="76" t="s">
        <v>1701</v>
      </c>
      <c r="E782" s="76" t="s">
        <v>1702</v>
      </c>
      <c r="F782" s="76">
        <v>441</v>
      </c>
      <c r="G782" s="76">
        <v>511</v>
      </c>
      <c r="H782" s="76" t="s">
        <v>42</v>
      </c>
      <c r="I782" s="76" t="s">
        <v>42</v>
      </c>
      <c r="J782" s="76" t="s">
        <v>23</v>
      </c>
      <c r="K782" s="76">
        <v>2161</v>
      </c>
      <c r="L782" s="76">
        <v>7777</v>
      </c>
      <c r="M782" s="76" t="s">
        <v>24</v>
      </c>
      <c r="N782" s="76" t="s">
        <v>31</v>
      </c>
      <c r="O782" s="76" t="s">
        <v>25</v>
      </c>
      <c r="P782" s="76">
        <v>24790</v>
      </c>
      <c r="Q782" s="76">
        <v>12120</v>
      </c>
      <c r="R782" s="76">
        <v>12670</v>
      </c>
      <c r="S782" s="77">
        <f t="shared" si="38"/>
        <v>12.67</v>
      </c>
      <c r="T782" s="76">
        <v>1</v>
      </c>
      <c r="U782" s="76">
        <v>1</v>
      </c>
      <c r="V782" s="76" t="s">
        <v>413</v>
      </c>
      <c r="W782" s="76"/>
      <c r="X782" s="76"/>
      <c r="Y782" s="76"/>
      <c r="Z782" s="78" t="s">
        <v>27</v>
      </c>
      <c r="AA782" s="78" t="s">
        <v>27</v>
      </c>
    </row>
    <row r="783" spans="1:27" x14ac:dyDescent="0.25">
      <c r="A783" s="2">
        <v>782</v>
      </c>
      <c r="B783" s="2">
        <f t="shared" si="36"/>
        <v>5</v>
      </c>
      <c r="C783" s="2">
        <f t="shared" si="37"/>
        <v>26</v>
      </c>
      <c r="D783" s="76" t="s">
        <v>1703</v>
      </c>
      <c r="E783" s="76" t="s">
        <v>1704</v>
      </c>
      <c r="F783" s="76">
        <v>481</v>
      </c>
      <c r="G783" s="76">
        <v>539</v>
      </c>
      <c r="H783" s="76" t="s">
        <v>53</v>
      </c>
      <c r="I783" s="76" t="s">
        <v>53</v>
      </c>
      <c r="J783" s="76" t="s">
        <v>23</v>
      </c>
      <c r="K783" s="76">
        <v>2361</v>
      </c>
      <c r="L783" s="76">
        <v>7777</v>
      </c>
      <c r="M783" s="76" t="s">
        <v>24</v>
      </c>
      <c r="N783" s="76" t="s">
        <v>31</v>
      </c>
      <c r="O783" s="76" t="s">
        <v>25</v>
      </c>
      <c r="P783" s="76">
        <v>35070</v>
      </c>
      <c r="Q783" s="76">
        <v>13170</v>
      </c>
      <c r="R783" s="76">
        <v>21900</v>
      </c>
      <c r="S783" s="77">
        <f t="shared" si="38"/>
        <v>21.9</v>
      </c>
      <c r="T783" s="76">
        <v>1</v>
      </c>
      <c r="U783" s="76">
        <v>1</v>
      </c>
      <c r="V783" s="76"/>
      <c r="W783" s="76" t="s">
        <v>98</v>
      </c>
      <c r="X783" s="76"/>
      <c r="Y783" s="76"/>
      <c r="Z783" s="78" t="s">
        <v>27</v>
      </c>
      <c r="AA783" s="78" t="s">
        <v>27</v>
      </c>
    </row>
    <row r="784" spans="1:27" x14ac:dyDescent="0.25">
      <c r="A784" s="2">
        <v>783</v>
      </c>
      <c r="B784" s="2">
        <f t="shared" si="36"/>
        <v>5</v>
      </c>
      <c r="C784" s="2">
        <f t="shared" si="37"/>
        <v>26</v>
      </c>
      <c r="D784" s="76" t="s">
        <v>1705</v>
      </c>
      <c r="E784" s="76" t="s">
        <v>1706</v>
      </c>
      <c r="F784" s="76">
        <v>489</v>
      </c>
      <c r="G784" s="76">
        <v>550</v>
      </c>
      <c r="H784" s="76" t="s">
        <v>62</v>
      </c>
      <c r="I784" s="76" t="s">
        <v>62</v>
      </c>
      <c r="J784" s="76" t="s">
        <v>23</v>
      </c>
      <c r="K784" s="76">
        <v>2161</v>
      </c>
      <c r="L784" s="76">
        <v>7777</v>
      </c>
      <c r="M784" s="76" t="s">
        <v>24</v>
      </c>
      <c r="N784" s="76" t="s">
        <v>31</v>
      </c>
      <c r="O784" s="76" t="s">
        <v>25</v>
      </c>
      <c r="P784" s="76">
        <v>27110</v>
      </c>
      <c r="Q784" s="76">
        <v>12070</v>
      </c>
      <c r="R784" s="76">
        <v>15040</v>
      </c>
      <c r="S784" s="77">
        <f t="shared" si="38"/>
        <v>15.04</v>
      </c>
      <c r="T784" s="76">
        <v>1</v>
      </c>
      <c r="U784" s="76">
        <v>1</v>
      </c>
      <c r="V784" s="76"/>
      <c r="W784" s="76"/>
      <c r="X784" s="76"/>
      <c r="Y784" s="76"/>
      <c r="Z784" s="78" t="s">
        <v>27</v>
      </c>
      <c r="AA784" s="78" t="s">
        <v>27</v>
      </c>
    </row>
    <row r="785" spans="1:27" x14ac:dyDescent="0.25">
      <c r="A785" s="2">
        <v>784</v>
      </c>
      <c r="B785" s="2">
        <f t="shared" si="36"/>
        <v>5</v>
      </c>
      <c r="C785" s="2">
        <f t="shared" si="37"/>
        <v>26</v>
      </c>
      <c r="D785" s="76" t="s">
        <v>1707</v>
      </c>
      <c r="E785" s="76" t="s">
        <v>1708</v>
      </c>
      <c r="F785" s="76">
        <v>502</v>
      </c>
      <c r="G785" s="76">
        <v>563</v>
      </c>
      <c r="H785" s="76" t="s">
        <v>90</v>
      </c>
      <c r="I785" s="76">
        <v>1334</v>
      </c>
      <c r="J785" s="76" t="s">
        <v>23</v>
      </c>
      <c r="K785" s="76">
        <v>2161</v>
      </c>
      <c r="L785" s="76">
        <v>7777</v>
      </c>
      <c r="M785" s="76" t="s">
        <v>24</v>
      </c>
      <c r="N785" s="76" t="s">
        <v>31</v>
      </c>
      <c r="O785" s="76" t="s">
        <v>25</v>
      </c>
      <c r="P785" s="76">
        <v>21060</v>
      </c>
      <c r="Q785" s="76">
        <v>12230</v>
      </c>
      <c r="R785" s="76">
        <v>8830</v>
      </c>
      <c r="S785" s="77">
        <f t="shared" si="38"/>
        <v>8.83</v>
      </c>
      <c r="T785" s="76">
        <v>1</v>
      </c>
      <c r="U785" s="76">
        <v>1</v>
      </c>
      <c r="V785" s="76"/>
      <c r="W785" s="76"/>
      <c r="X785" s="76"/>
      <c r="Y785" s="76"/>
      <c r="Z785" s="78" t="s">
        <v>27</v>
      </c>
      <c r="AA785" s="78" t="s">
        <v>27</v>
      </c>
    </row>
    <row r="786" spans="1:27" x14ac:dyDescent="0.25">
      <c r="A786" s="2">
        <v>785</v>
      </c>
      <c r="B786" s="2">
        <f t="shared" si="36"/>
        <v>5</v>
      </c>
      <c r="C786" s="2">
        <f t="shared" si="37"/>
        <v>26</v>
      </c>
      <c r="D786" s="76" t="s">
        <v>1709</v>
      </c>
      <c r="E786" s="76" t="s">
        <v>1710</v>
      </c>
      <c r="F786" s="76">
        <v>505</v>
      </c>
      <c r="G786" s="76">
        <v>548</v>
      </c>
      <c r="H786" s="76" t="s">
        <v>46</v>
      </c>
      <c r="I786" s="76" t="s">
        <v>46</v>
      </c>
      <c r="J786" s="76" t="s">
        <v>23</v>
      </c>
      <c r="K786" s="76">
        <v>2161</v>
      </c>
      <c r="L786" s="76">
        <v>7777</v>
      </c>
      <c r="M786" s="76" t="s">
        <v>24</v>
      </c>
      <c r="N786" s="76" t="s">
        <v>31</v>
      </c>
      <c r="O786" s="76" t="s">
        <v>43</v>
      </c>
      <c r="P786" s="76">
        <v>26450</v>
      </c>
      <c r="Q786" s="76">
        <v>12210</v>
      </c>
      <c r="R786" s="76">
        <v>14240</v>
      </c>
      <c r="S786" s="77">
        <f t="shared" si="38"/>
        <v>14.24</v>
      </c>
      <c r="T786" s="76">
        <v>1</v>
      </c>
      <c r="U786" s="76">
        <v>1</v>
      </c>
      <c r="V786" s="76"/>
      <c r="W786" s="76"/>
      <c r="X786" s="76"/>
      <c r="Y786" s="76"/>
      <c r="Z786" s="78" t="s">
        <v>27</v>
      </c>
      <c r="AA786" s="78" t="s">
        <v>27</v>
      </c>
    </row>
    <row r="787" spans="1:27" x14ac:dyDescent="0.25">
      <c r="A787" s="2">
        <v>786</v>
      </c>
      <c r="B787" s="2">
        <f t="shared" si="36"/>
        <v>5</v>
      </c>
      <c r="C787" s="2">
        <f t="shared" si="37"/>
        <v>26</v>
      </c>
      <c r="D787" s="76" t="s">
        <v>1711</v>
      </c>
      <c r="E787" s="76" t="s">
        <v>1712</v>
      </c>
      <c r="F787" s="76">
        <v>536</v>
      </c>
      <c r="G787" s="76">
        <v>607</v>
      </c>
      <c r="H787" s="76" t="s">
        <v>59</v>
      </c>
      <c r="I787" s="76" t="s">
        <v>87</v>
      </c>
      <c r="J787" s="76" t="s">
        <v>23</v>
      </c>
      <c r="K787" s="76">
        <v>2161</v>
      </c>
      <c r="L787" s="76">
        <v>7777</v>
      </c>
      <c r="M787" s="76" t="s">
        <v>24</v>
      </c>
      <c r="N787" s="76" t="s">
        <v>31</v>
      </c>
      <c r="O787" s="76" t="s">
        <v>43</v>
      </c>
      <c r="P787" s="76">
        <v>21750</v>
      </c>
      <c r="Q787" s="76">
        <v>12060</v>
      </c>
      <c r="R787" s="76">
        <v>9690</v>
      </c>
      <c r="S787" s="77">
        <f t="shared" si="38"/>
        <v>9.69</v>
      </c>
      <c r="T787" s="76">
        <v>1</v>
      </c>
      <c r="U787" s="76">
        <v>1</v>
      </c>
      <c r="V787" s="76"/>
      <c r="W787" s="76"/>
      <c r="X787" s="76"/>
      <c r="Y787" s="76"/>
      <c r="Z787" s="78" t="s">
        <v>27</v>
      </c>
      <c r="AA787" s="78" t="s">
        <v>27</v>
      </c>
    </row>
    <row r="788" spans="1:27" x14ac:dyDescent="0.25">
      <c r="A788" s="2">
        <v>787</v>
      </c>
      <c r="B788" s="2">
        <f t="shared" si="36"/>
        <v>5</v>
      </c>
      <c r="C788" s="2">
        <f t="shared" si="37"/>
        <v>26</v>
      </c>
      <c r="D788" s="76" t="s">
        <v>1713</v>
      </c>
      <c r="E788" s="76" t="s">
        <v>1714</v>
      </c>
      <c r="F788" s="76">
        <v>553</v>
      </c>
      <c r="G788" s="76">
        <v>617</v>
      </c>
      <c r="H788" s="76" t="s">
        <v>49</v>
      </c>
      <c r="I788" s="76" t="s">
        <v>49</v>
      </c>
      <c r="J788" s="76" t="s">
        <v>23</v>
      </c>
      <c r="K788" s="76">
        <v>2161</v>
      </c>
      <c r="L788" s="76">
        <v>7777</v>
      </c>
      <c r="M788" s="76" t="s">
        <v>24</v>
      </c>
      <c r="N788" s="76" t="s">
        <v>31</v>
      </c>
      <c r="O788" s="76" t="s">
        <v>25</v>
      </c>
      <c r="P788" s="76">
        <v>23310</v>
      </c>
      <c r="Q788" s="76">
        <v>12040</v>
      </c>
      <c r="R788" s="76">
        <v>11270</v>
      </c>
      <c r="S788" s="77">
        <f t="shared" si="38"/>
        <v>11.27</v>
      </c>
      <c r="T788" s="76">
        <v>1</v>
      </c>
      <c r="U788" s="76">
        <v>1</v>
      </c>
      <c r="V788" s="76"/>
      <c r="W788" s="76"/>
      <c r="X788" s="76"/>
      <c r="Y788" s="76"/>
      <c r="Z788" s="78" t="s">
        <v>27</v>
      </c>
      <c r="AA788" s="78" t="s">
        <v>27</v>
      </c>
    </row>
    <row r="789" spans="1:27" x14ac:dyDescent="0.25">
      <c r="A789" s="2">
        <v>788</v>
      </c>
      <c r="B789" s="2">
        <f t="shared" si="36"/>
        <v>5</v>
      </c>
      <c r="C789" s="2">
        <f t="shared" si="37"/>
        <v>26</v>
      </c>
      <c r="D789" s="76" t="s">
        <v>1715</v>
      </c>
      <c r="E789" s="76" t="s">
        <v>1716</v>
      </c>
      <c r="F789" s="76">
        <v>579</v>
      </c>
      <c r="G789" s="76">
        <v>631</v>
      </c>
      <c r="H789" s="76" t="s">
        <v>30</v>
      </c>
      <c r="I789" s="76" t="s">
        <v>30</v>
      </c>
      <c r="J789" s="76" t="s">
        <v>23</v>
      </c>
      <c r="K789" s="76">
        <v>2161</v>
      </c>
      <c r="L789" s="76">
        <v>7777</v>
      </c>
      <c r="M789" s="76" t="s">
        <v>24</v>
      </c>
      <c r="N789" s="76" t="s">
        <v>31</v>
      </c>
      <c r="O789" s="76" t="s">
        <v>43</v>
      </c>
      <c r="P789" s="76">
        <v>31980</v>
      </c>
      <c r="Q789" s="76">
        <v>12000</v>
      </c>
      <c r="R789" s="76">
        <v>19980</v>
      </c>
      <c r="S789" s="77">
        <f t="shared" si="38"/>
        <v>19.98</v>
      </c>
      <c r="T789" s="76">
        <v>1</v>
      </c>
      <c r="U789" s="76">
        <v>1</v>
      </c>
      <c r="V789" s="76"/>
      <c r="W789" s="76" t="s">
        <v>1717</v>
      </c>
      <c r="X789" s="76"/>
      <c r="Y789" s="76"/>
      <c r="Z789" s="78" t="s">
        <v>27</v>
      </c>
      <c r="AA789" s="78" t="s">
        <v>27</v>
      </c>
    </row>
    <row r="790" spans="1:27" x14ac:dyDescent="0.25">
      <c r="A790" s="2">
        <v>789</v>
      </c>
      <c r="B790" s="2">
        <f t="shared" si="36"/>
        <v>5</v>
      </c>
      <c r="C790" s="2">
        <f t="shared" si="37"/>
        <v>26</v>
      </c>
      <c r="D790" s="76" t="s">
        <v>1718</v>
      </c>
      <c r="E790" s="76" t="s">
        <v>1719</v>
      </c>
      <c r="F790" s="76">
        <v>637</v>
      </c>
      <c r="G790" s="76">
        <v>706</v>
      </c>
      <c r="H790" s="76" t="s">
        <v>35</v>
      </c>
      <c r="I790" s="76" t="s">
        <v>35</v>
      </c>
      <c r="J790" s="76" t="s">
        <v>23</v>
      </c>
      <c r="K790" s="76">
        <v>2161</v>
      </c>
      <c r="L790" s="76">
        <v>7777</v>
      </c>
      <c r="M790" s="76" t="s">
        <v>24</v>
      </c>
      <c r="N790" s="76" t="s">
        <v>31</v>
      </c>
      <c r="O790" s="76" t="s">
        <v>25</v>
      </c>
      <c r="P790" s="76">
        <v>25000</v>
      </c>
      <c r="Q790" s="76">
        <v>12950</v>
      </c>
      <c r="R790" s="76">
        <v>12050</v>
      </c>
      <c r="S790" s="77">
        <f t="shared" si="38"/>
        <v>12.05</v>
      </c>
      <c r="T790" s="76">
        <v>1</v>
      </c>
      <c r="U790" s="76">
        <v>1</v>
      </c>
      <c r="V790" s="76"/>
      <c r="W790" s="76"/>
      <c r="X790" s="76"/>
      <c r="Y790" s="76"/>
      <c r="Z790" s="78" t="s">
        <v>27</v>
      </c>
      <c r="AA790" s="78" t="s">
        <v>27</v>
      </c>
    </row>
    <row r="791" spans="1:27" x14ac:dyDescent="0.25">
      <c r="A791" s="2">
        <v>790</v>
      </c>
      <c r="B791" s="2">
        <f t="shared" si="36"/>
        <v>5</v>
      </c>
      <c r="C791" s="2">
        <f t="shared" si="37"/>
        <v>26</v>
      </c>
      <c r="D791" s="76" t="s">
        <v>1720</v>
      </c>
      <c r="E791" s="76" t="s">
        <v>1721</v>
      </c>
      <c r="F791" s="76">
        <v>681</v>
      </c>
      <c r="G791" s="76">
        <v>755</v>
      </c>
      <c r="H791" s="76" t="s">
        <v>59</v>
      </c>
      <c r="I791" s="76" t="s">
        <v>87</v>
      </c>
      <c r="J791" s="76" t="s">
        <v>23</v>
      </c>
      <c r="K791" s="76">
        <v>2161</v>
      </c>
      <c r="L791" s="76">
        <v>7777</v>
      </c>
      <c r="M791" s="76" t="s">
        <v>24</v>
      </c>
      <c r="N791" s="76" t="s">
        <v>31</v>
      </c>
      <c r="O791" s="76" t="s">
        <v>25</v>
      </c>
      <c r="P791" s="76">
        <v>32110</v>
      </c>
      <c r="Q791" s="76">
        <v>12120</v>
      </c>
      <c r="R791" s="76">
        <v>19990</v>
      </c>
      <c r="S791" s="77">
        <f t="shared" si="38"/>
        <v>19.989999999999998</v>
      </c>
      <c r="T791" s="76">
        <v>1</v>
      </c>
      <c r="U791" s="76">
        <v>1</v>
      </c>
      <c r="V791" s="76" t="s">
        <v>1722</v>
      </c>
      <c r="W791" s="76"/>
      <c r="X791" s="76"/>
      <c r="Y791" s="76"/>
      <c r="Z791" s="78" t="s">
        <v>27</v>
      </c>
      <c r="AA791" s="78" t="s">
        <v>27</v>
      </c>
    </row>
    <row r="792" spans="1:27" x14ac:dyDescent="0.25">
      <c r="A792" s="2">
        <v>791</v>
      </c>
      <c r="B792" s="2">
        <f t="shared" si="36"/>
        <v>5</v>
      </c>
      <c r="C792" s="2">
        <f t="shared" si="37"/>
        <v>26</v>
      </c>
      <c r="D792" s="76" t="s">
        <v>1723</v>
      </c>
      <c r="E792" s="76" t="s">
        <v>1724</v>
      </c>
      <c r="F792" s="76">
        <v>690</v>
      </c>
      <c r="G792" s="76">
        <v>754</v>
      </c>
      <c r="H792" s="76" t="s">
        <v>62</v>
      </c>
      <c r="I792" s="76" t="s">
        <v>62</v>
      </c>
      <c r="J792" s="76" t="s">
        <v>23</v>
      </c>
      <c r="K792" s="76">
        <v>2361</v>
      </c>
      <c r="L792" s="76">
        <v>7777</v>
      </c>
      <c r="M792" s="76" t="s">
        <v>24</v>
      </c>
      <c r="N792" s="76" t="s">
        <v>31</v>
      </c>
      <c r="O792" s="76" t="s">
        <v>25</v>
      </c>
      <c r="P792" s="76">
        <v>15820</v>
      </c>
      <c r="Q792" s="76">
        <v>11900</v>
      </c>
      <c r="R792" s="76">
        <v>3920</v>
      </c>
      <c r="S792" s="77">
        <f t="shared" si="38"/>
        <v>3.92</v>
      </c>
      <c r="T792" s="76">
        <v>1</v>
      </c>
      <c r="U792" s="76">
        <v>1</v>
      </c>
      <c r="V792" s="76"/>
      <c r="W792" s="76"/>
      <c r="X792" s="76"/>
      <c r="Y792" s="76"/>
      <c r="Z792" s="78" t="s">
        <v>27</v>
      </c>
      <c r="AA792" s="78" t="s">
        <v>27</v>
      </c>
    </row>
    <row r="793" spans="1:27" x14ac:dyDescent="0.25">
      <c r="A793" s="2">
        <v>792</v>
      </c>
      <c r="B793" s="2">
        <f t="shared" si="36"/>
        <v>5</v>
      </c>
      <c r="C793" s="2">
        <f t="shared" si="37"/>
        <v>26</v>
      </c>
      <c r="D793" s="76" t="s">
        <v>1725</v>
      </c>
      <c r="E793" s="76" t="s">
        <v>1726</v>
      </c>
      <c r="F793" s="76">
        <v>700</v>
      </c>
      <c r="G793" s="76">
        <v>774</v>
      </c>
      <c r="H793" s="76" t="s">
        <v>110</v>
      </c>
      <c r="I793" s="76" t="s">
        <v>110</v>
      </c>
      <c r="J793" s="76" t="s">
        <v>23</v>
      </c>
      <c r="K793" s="76">
        <v>2161</v>
      </c>
      <c r="L793" s="76">
        <v>7777</v>
      </c>
      <c r="M793" s="76" t="s">
        <v>24</v>
      </c>
      <c r="N793" s="76" t="s">
        <v>31</v>
      </c>
      <c r="O793" s="76" t="s">
        <v>25</v>
      </c>
      <c r="P793" s="76">
        <v>16410</v>
      </c>
      <c r="Q793" s="76">
        <v>10610</v>
      </c>
      <c r="R793" s="76">
        <v>5800</v>
      </c>
      <c r="S793" s="77">
        <f t="shared" si="38"/>
        <v>5.8</v>
      </c>
      <c r="T793" s="76">
        <v>1</v>
      </c>
      <c r="U793" s="76">
        <v>1</v>
      </c>
      <c r="V793" s="76"/>
      <c r="W793" s="76"/>
      <c r="X793" s="76"/>
      <c r="Y793" s="76"/>
      <c r="Z793" s="78" t="s">
        <v>27</v>
      </c>
      <c r="AA793" s="78" t="s">
        <v>27</v>
      </c>
    </row>
    <row r="794" spans="1:27" x14ac:dyDescent="0.25">
      <c r="A794" s="2">
        <v>793</v>
      </c>
      <c r="B794" s="2">
        <f t="shared" si="36"/>
        <v>5</v>
      </c>
      <c r="C794" s="2">
        <f t="shared" si="37"/>
        <v>26</v>
      </c>
      <c r="D794" s="76" t="s">
        <v>1727</v>
      </c>
      <c r="E794" s="76" t="s">
        <v>1728</v>
      </c>
      <c r="F794" s="76">
        <v>715</v>
      </c>
      <c r="G794" s="76">
        <v>784</v>
      </c>
      <c r="H794" s="76" t="s">
        <v>42</v>
      </c>
      <c r="I794" s="76" t="s">
        <v>42</v>
      </c>
      <c r="J794" s="76" t="s">
        <v>23</v>
      </c>
      <c r="K794" s="76">
        <v>2161</v>
      </c>
      <c r="L794" s="76">
        <v>7777</v>
      </c>
      <c r="M794" s="76" t="s">
        <v>24</v>
      </c>
      <c r="N794" s="76" t="s">
        <v>31</v>
      </c>
      <c r="O794" s="76" t="s">
        <v>25</v>
      </c>
      <c r="P794" s="76">
        <v>18490</v>
      </c>
      <c r="Q794" s="76">
        <v>12050</v>
      </c>
      <c r="R794" s="76">
        <v>6440</v>
      </c>
      <c r="S794" s="77">
        <f t="shared" si="38"/>
        <v>6.44</v>
      </c>
      <c r="T794" s="76">
        <v>1</v>
      </c>
      <c r="U794" s="76">
        <v>1</v>
      </c>
      <c r="V794" s="76"/>
      <c r="W794" s="76"/>
      <c r="X794" s="76"/>
      <c r="Y794" s="76" t="s">
        <v>93</v>
      </c>
      <c r="Z794" s="78" t="s">
        <v>27</v>
      </c>
      <c r="AA794" s="78" t="s">
        <v>27</v>
      </c>
    </row>
    <row r="795" spans="1:27" x14ac:dyDescent="0.25">
      <c r="A795" s="2">
        <v>794</v>
      </c>
      <c r="B795" s="2">
        <f t="shared" si="36"/>
        <v>5</v>
      </c>
      <c r="C795" s="2">
        <f t="shared" si="37"/>
        <v>26</v>
      </c>
      <c r="D795" s="76" t="s">
        <v>1729</v>
      </c>
      <c r="E795" s="76" t="s">
        <v>1730</v>
      </c>
      <c r="F795" s="76">
        <v>793</v>
      </c>
      <c r="G795" s="76">
        <v>53</v>
      </c>
      <c r="H795" s="76" t="s">
        <v>49</v>
      </c>
      <c r="I795" s="76" t="s">
        <v>49</v>
      </c>
      <c r="J795" s="76" t="s">
        <v>23</v>
      </c>
      <c r="K795" s="76">
        <v>2161</v>
      </c>
      <c r="L795" s="76">
        <v>7777</v>
      </c>
      <c r="M795" s="76" t="s">
        <v>24</v>
      </c>
      <c r="N795" s="76" t="s">
        <v>31</v>
      </c>
      <c r="O795" s="76" t="s">
        <v>25</v>
      </c>
      <c r="P795" s="76">
        <v>17900</v>
      </c>
      <c r="Q795" s="76">
        <v>12030</v>
      </c>
      <c r="R795" s="76">
        <v>5870</v>
      </c>
      <c r="S795" s="77">
        <f t="shared" si="38"/>
        <v>5.87</v>
      </c>
      <c r="T795" s="76">
        <v>1</v>
      </c>
      <c r="U795" s="76">
        <v>1</v>
      </c>
      <c r="V795" s="76"/>
      <c r="W795" s="76"/>
      <c r="X795" s="76"/>
      <c r="Y795" s="76"/>
      <c r="Z795" s="78" t="s">
        <v>27</v>
      </c>
      <c r="AA795" s="78" t="s">
        <v>27</v>
      </c>
    </row>
    <row r="796" spans="1:27" x14ac:dyDescent="0.25">
      <c r="A796" s="2">
        <v>795</v>
      </c>
      <c r="B796" s="2">
        <f t="shared" si="36"/>
        <v>5</v>
      </c>
      <c r="C796" s="2">
        <f t="shared" si="37"/>
        <v>26</v>
      </c>
      <c r="D796" s="76" t="s">
        <v>1731</v>
      </c>
      <c r="E796" s="76" t="s">
        <v>1732</v>
      </c>
      <c r="F796" s="76">
        <v>800</v>
      </c>
      <c r="G796" s="76">
        <v>25</v>
      </c>
      <c r="H796" s="76" t="s">
        <v>53</v>
      </c>
      <c r="I796" s="76" t="s">
        <v>53</v>
      </c>
      <c r="J796" s="76" t="s">
        <v>23</v>
      </c>
      <c r="K796" s="76">
        <v>2361</v>
      </c>
      <c r="L796" s="76">
        <v>7777</v>
      </c>
      <c r="M796" s="76" t="s">
        <v>24</v>
      </c>
      <c r="N796" s="76" t="s">
        <v>31</v>
      </c>
      <c r="O796" s="76" t="s">
        <v>43</v>
      </c>
      <c r="P796" s="76">
        <v>24810</v>
      </c>
      <c r="Q796" s="76">
        <v>12950</v>
      </c>
      <c r="R796" s="76">
        <v>11860</v>
      </c>
      <c r="S796" s="77">
        <f t="shared" si="38"/>
        <v>11.86</v>
      </c>
      <c r="T796" s="76">
        <v>1</v>
      </c>
      <c r="U796" s="76">
        <v>1</v>
      </c>
      <c r="V796" s="76"/>
      <c r="W796" s="76"/>
      <c r="X796" s="76"/>
      <c r="Y796" s="76"/>
      <c r="Z796" s="78" t="s">
        <v>27</v>
      </c>
      <c r="AA796" s="78" t="s">
        <v>27</v>
      </c>
    </row>
    <row r="797" spans="1:27" x14ac:dyDescent="0.25">
      <c r="A797" s="2">
        <v>796</v>
      </c>
      <c r="B797" s="2">
        <f t="shared" si="36"/>
        <v>5</v>
      </c>
      <c r="C797" s="2">
        <f t="shared" si="37"/>
        <v>26</v>
      </c>
      <c r="D797" s="76" t="s">
        <v>1733</v>
      </c>
      <c r="E797" s="76" t="s">
        <v>1734</v>
      </c>
      <c r="F797" s="76">
        <v>804</v>
      </c>
      <c r="G797" s="76">
        <v>58</v>
      </c>
      <c r="H797" s="76" t="s">
        <v>35</v>
      </c>
      <c r="I797" s="76" t="s">
        <v>35</v>
      </c>
      <c r="J797" s="76" t="s">
        <v>23</v>
      </c>
      <c r="K797" s="76">
        <v>2361</v>
      </c>
      <c r="L797" s="76">
        <v>7777</v>
      </c>
      <c r="M797" s="76" t="s">
        <v>24</v>
      </c>
      <c r="N797" s="76" t="s">
        <v>31</v>
      </c>
      <c r="O797" s="76" t="s">
        <v>25</v>
      </c>
      <c r="P797" s="76">
        <v>19980</v>
      </c>
      <c r="Q797" s="76">
        <v>12940</v>
      </c>
      <c r="R797" s="76">
        <v>7040</v>
      </c>
      <c r="S797" s="77">
        <f t="shared" si="38"/>
        <v>7.04</v>
      </c>
      <c r="T797" s="76">
        <v>1</v>
      </c>
      <c r="U797" s="76">
        <v>1</v>
      </c>
      <c r="V797" s="76"/>
      <c r="W797" s="76"/>
      <c r="X797" s="76"/>
      <c r="Y797" s="76"/>
      <c r="Z797" s="78" t="s">
        <v>27</v>
      </c>
      <c r="AA797" s="78" t="s">
        <v>27</v>
      </c>
    </row>
    <row r="798" spans="1:27" x14ac:dyDescent="0.25">
      <c r="A798" s="2">
        <v>797</v>
      </c>
      <c r="B798" s="2">
        <f t="shared" si="36"/>
        <v>5</v>
      </c>
      <c r="C798" s="2">
        <f t="shared" si="37"/>
        <v>27</v>
      </c>
      <c r="D798" s="76" t="s">
        <v>1735</v>
      </c>
      <c r="E798" s="76" t="s">
        <v>1736</v>
      </c>
      <c r="F798" s="76">
        <v>19</v>
      </c>
      <c r="G798" s="76">
        <v>83</v>
      </c>
      <c r="H798" s="76" t="s">
        <v>30</v>
      </c>
      <c r="I798" s="76" t="s">
        <v>30</v>
      </c>
      <c r="J798" s="76" t="s">
        <v>23</v>
      </c>
      <c r="K798" s="76">
        <v>2361</v>
      </c>
      <c r="L798" s="76">
        <v>7777</v>
      </c>
      <c r="M798" s="76" t="s">
        <v>24</v>
      </c>
      <c r="N798" s="76" t="s">
        <v>31</v>
      </c>
      <c r="O798" s="76" t="s">
        <v>25</v>
      </c>
      <c r="P798" s="76">
        <v>28040</v>
      </c>
      <c r="Q798" s="76">
        <v>12010</v>
      </c>
      <c r="R798" s="76">
        <v>16030</v>
      </c>
      <c r="S798" s="77">
        <f t="shared" si="38"/>
        <v>16.03</v>
      </c>
      <c r="T798" s="76">
        <v>1</v>
      </c>
      <c r="U798" s="76">
        <v>1</v>
      </c>
      <c r="V798" s="76"/>
      <c r="W798" s="76"/>
      <c r="X798" s="76"/>
      <c r="Y798" s="76" t="s">
        <v>140</v>
      </c>
      <c r="Z798" s="78" t="s">
        <v>27</v>
      </c>
      <c r="AA798" s="78" t="s">
        <v>27</v>
      </c>
    </row>
    <row r="799" spans="1:27" x14ac:dyDescent="0.25">
      <c r="A799" s="2">
        <v>798</v>
      </c>
      <c r="B799" s="2">
        <f t="shared" si="36"/>
        <v>5</v>
      </c>
      <c r="C799" s="2">
        <f t="shared" si="37"/>
        <v>27</v>
      </c>
      <c r="D799" s="76" t="s">
        <v>1737</v>
      </c>
      <c r="E799" s="76" t="s">
        <v>1738</v>
      </c>
      <c r="F799" s="76">
        <v>48</v>
      </c>
      <c r="G799" s="76">
        <v>79</v>
      </c>
      <c r="H799" s="76" t="s">
        <v>62</v>
      </c>
      <c r="I799" s="76" t="s">
        <v>62</v>
      </c>
      <c r="J799" s="76" t="s">
        <v>23</v>
      </c>
      <c r="K799" s="76">
        <v>2161</v>
      </c>
      <c r="L799" s="76">
        <v>7777</v>
      </c>
      <c r="M799" s="76" t="s">
        <v>24</v>
      </c>
      <c r="N799" s="76" t="s">
        <v>31</v>
      </c>
      <c r="O799" s="76" t="s">
        <v>43</v>
      </c>
      <c r="P799" s="76">
        <v>27040</v>
      </c>
      <c r="Q799" s="76">
        <v>11860</v>
      </c>
      <c r="R799" s="76">
        <v>15180</v>
      </c>
      <c r="S799" s="77">
        <f t="shared" si="38"/>
        <v>15.18</v>
      </c>
      <c r="T799" s="76">
        <v>1</v>
      </c>
      <c r="U799" s="76">
        <v>1</v>
      </c>
      <c r="V799" s="76"/>
      <c r="W799" s="76"/>
      <c r="X799" s="76"/>
      <c r="Y799" s="76"/>
      <c r="Z799" s="78" t="s">
        <v>27</v>
      </c>
      <c r="AA799" s="78" t="s">
        <v>27</v>
      </c>
    </row>
    <row r="800" spans="1:27" x14ac:dyDescent="0.25">
      <c r="A800" s="2">
        <v>799</v>
      </c>
      <c r="B800" s="2">
        <f t="shared" si="36"/>
        <v>5</v>
      </c>
      <c r="C800" s="2">
        <f t="shared" si="37"/>
        <v>27</v>
      </c>
      <c r="D800" s="76" t="s">
        <v>1739</v>
      </c>
      <c r="E800" s="76" t="s">
        <v>1740</v>
      </c>
      <c r="F800" s="76">
        <v>86</v>
      </c>
      <c r="G800" s="76">
        <v>150</v>
      </c>
      <c r="H800" s="76" t="s">
        <v>110</v>
      </c>
      <c r="I800" s="76" t="s">
        <v>110</v>
      </c>
      <c r="J800" s="76" t="s">
        <v>23</v>
      </c>
      <c r="K800" s="76">
        <v>2361</v>
      </c>
      <c r="L800" s="76">
        <v>7777</v>
      </c>
      <c r="M800" s="76" t="s">
        <v>24</v>
      </c>
      <c r="N800" s="76" t="s">
        <v>31</v>
      </c>
      <c r="O800" s="76" t="s">
        <v>25</v>
      </c>
      <c r="P800" s="76">
        <v>20290</v>
      </c>
      <c r="Q800" s="76">
        <v>10510</v>
      </c>
      <c r="R800" s="76">
        <v>9780</v>
      </c>
      <c r="S800" s="77">
        <f t="shared" si="38"/>
        <v>9.7799999999999994</v>
      </c>
      <c r="T800" s="76">
        <v>1</v>
      </c>
      <c r="U800" s="76">
        <v>1</v>
      </c>
      <c r="V800" s="76"/>
      <c r="W800" s="76"/>
      <c r="X800" s="76"/>
      <c r="Y800" s="76" t="s">
        <v>140</v>
      </c>
      <c r="Z800" s="78" t="s">
        <v>27</v>
      </c>
      <c r="AA800" s="78" t="s">
        <v>27</v>
      </c>
    </row>
    <row r="801" spans="1:27" x14ac:dyDescent="0.25">
      <c r="A801" s="2">
        <v>800</v>
      </c>
      <c r="B801" s="2">
        <f t="shared" si="36"/>
        <v>5</v>
      </c>
      <c r="C801" s="2">
        <f t="shared" si="37"/>
        <v>27</v>
      </c>
      <c r="D801" s="76" t="s">
        <v>1741</v>
      </c>
      <c r="E801" s="76" t="s">
        <v>1742</v>
      </c>
      <c r="F801" s="76">
        <v>149</v>
      </c>
      <c r="G801" s="76">
        <v>211</v>
      </c>
      <c r="H801" s="76" t="s">
        <v>39</v>
      </c>
      <c r="I801" s="76">
        <v>1308</v>
      </c>
      <c r="J801" s="76" t="s">
        <v>23</v>
      </c>
      <c r="K801" s="76">
        <v>2361</v>
      </c>
      <c r="L801" s="76">
        <v>7777</v>
      </c>
      <c r="M801" s="76" t="s">
        <v>24</v>
      </c>
      <c r="N801" s="76" t="s">
        <v>31</v>
      </c>
      <c r="O801" s="76" t="s">
        <v>25</v>
      </c>
      <c r="P801" s="76">
        <v>19220</v>
      </c>
      <c r="Q801" s="76">
        <v>12020</v>
      </c>
      <c r="R801" s="76">
        <v>7200</v>
      </c>
      <c r="S801" s="77">
        <f t="shared" si="38"/>
        <v>7.2</v>
      </c>
      <c r="T801" s="76">
        <v>1</v>
      </c>
      <c r="U801" s="76">
        <v>1</v>
      </c>
      <c r="V801" s="76"/>
      <c r="W801" s="76"/>
      <c r="X801" s="76"/>
      <c r="Y801" s="76" t="s">
        <v>140</v>
      </c>
      <c r="Z801" s="78" t="s">
        <v>27</v>
      </c>
      <c r="AA801" s="78" t="s">
        <v>27</v>
      </c>
    </row>
    <row r="802" spans="1:27" x14ac:dyDescent="0.25">
      <c r="A802" s="2">
        <v>801</v>
      </c>
      <c r="B802" s="2">
        <f t="shared" si="36"/>
        <v>5</v>
      </c>
      <c r="C802" s="2">
        <f t="shared" si="37"/>
        <v>27</v>
      </c>
      <c r="D802" s="76" t="s">
        <v>1743</v>
      </c>
      <c r="E802" s="76" t="s">
        <v>1744</v>
      </c>
      <c r="F802" s="76">
        <v>154</v>
      </c>
      <c r="G802" s="76">
        <v>208</v>
      </c>
      <c r="H802" s="76" t="s">
        <v>65</v>
      </c>
      <c r="I802" s="76">
        <v>1304</v>
      </c>
      <c r="J802" s="76" t="s">
        <v>23</v>
      </c>
      <c r="K802" s="76">
        <v>2361</v>
      </c>
      <c r="L802" s="76">
        <v>7777</v>
      </c>
      <c r="M802" s="76" t="s">
        <v>24</v>
      </c>
      <c r="N802" s="76" t="s">
        <v>31</v>
      </c>
      <c r="O802" s="76" t="s">
        <v>25</v>
      </c>
      <c r="P802" s="76">
        <v>16080</v>
      </c>
      <c r="Q802" s="76">
        <v>12040</v>
      </c>
      <c r="R802" s="76">
        <v>4040</v>
      </c>
      <c r="S802" s="77">
        <f t="shared" si="38"/>
        <v>4.04</v>
      </c>
      <c r="T802" s="76">
        <v>1</v>
      </c>
      <c r="U802" s="76">
        <v>1</v>
      </c>
      <c r="V802" s="76"/>
      <c r="W802" s="76"/>
      <c r="X802" s="76"/>
      <c r="Y802" s="76" t="s">
        <v>140</v>
      </c>
      <c r="Z802" s="78" t="s">
        <v>27</v>
      </c>
      <c r="AA802" s="78" t="s">
        <v>27</v>
      </c>
    </row>
    <row r="803" spans="1:27" x14ac:dyDescent="0.25">
      <c r="A803" s="2">
        <v>802</v>
      </c>
      <c r="B803" s="2">
        <f t="shared" si="36"/>
        <v>5</v>
      </c>
      <c r="C803" s="2">
        <f t="shared" si="37"/>
        <v>27</v>
      </c>
      <c r="D803" s="76" t="s">
        <v>1745</v>
      </c>
      <c r="E803" s="76" t="s">
        <v>1746</v>
      </c>
      <c r="F803" s="76">
        <v>158</v>
      </c>
      <c r="G803" s="76">
        <v>254</v>
      </c>
      <c r="H803" s="76" t="s">
        <v>42</v>
      </c>
      <c r="I803" s="76" t="s">
        <v>42</v>
      </c>
      <c r="J803" s="76" t="s">
        <v>23</v>
      </c>
      <c r="K803" s="76">
        <v>2361</v>
      </c>
      <c r="L803" s="76">
        <v>7777</v>
      </c>
      <c r="M803" s="76" t="s">
        <v>24</v>
      </c>
      <c r="N803" s="76" t="s">
        <v>31</v>
      </c>
      <c r="O803" s="76" t="s">
        <v>25</v>
      </c>
      <c r="P803" s="76">
        <v>22550</v>
      </c>
      <c r="Q803" s="76">
        <v>12020</v>
      </c>
      <c r="R803" s="76">
        <v>10530</v>
      </c>
      <c r="S803" s="77">
        <f t="shared" si="38"/>
        <v>10.53</v>
      </c>
      <c r="T803" s="76">
        <v>1</v>
      </c>
      <c r="U803" s="76">
        <v>1</v>
      </c>
      <c r="V803" s="76"/>
      <c r="W803" s="76" t="s">
        <v>1747</v>
      </c>
      <c r="X803" s="76"/>
      <c r="Y803" s="76" t="s">
        <v>93</v>
      </c>
      <c r="Z803" s="78" t="s">
        <v>27</v>
      </c>
      <c r="AA803" s="78" t="s">
        <v>27</v>
      </c>
    </row>
    <row r="804" spans="1:27" x14ac:dyDescent="0.25">
      <c r="A804" s="2">
        <v>803</v>
      </c>
      <c r="B804" s="2">
        <f t="shared" si="36"/>
        <v>5</v>
      </c>
      <c r="C804" s="2">
        <f t="shared" si="37"/>
        <v>27</v>
      </c>
      <c r="D804" s="76" t="s">
        <v>1748</v>
      </c>
      <c r="E804" s="76" t="s">
        <v>1749</v>
      </c>
      <c r="F804" s="76">
        <v>185</v>
      </c>
      <c r="G804" s="76">
        <v>245</v>
      </c>
      <c r="H804" s="76" t="s">
        <v>46</v>
      </c>
      <c r="I804" s="76" t="s">
        <v>46</v>
      </c>
      <c r="J804" s="76" t="s">
        <v>23</v>
      </c>
      <c r="K804" s="76">
        <v>2361</v>
      </c>
      <c r="L804" s="76">
        <v>7777</v>
      </c>
      <c r="M804" s="76" t="s">
        <v>24</v>
      </c>
      <c r="N804" s="76" t="s">
        <v>31</v>
      </c>
      <c r="O804" s="76" t="s">
        <v>25</v>
      </c>
      <c r="P804" s="76">
        <v>22040</v>
      </c>
      <c r="Q804" s="76">
        <v>12180</v>
      </c>
      <c r="R804" s="76">
        <v>9860</v>
      </c>
      <c r="S804" s="77">
        <f t="shared" si="38"/>
        <v>9.86</v>
      </c>
      <c r="T804" s="76">
        <v>1</v>
      </c>
      <c r="U804" s="76">
        <v>1</v>
      </c>
      <c r="V804" s="76"/>
      <c r="W804" s="76"/>
      <c r="X804" s="76"/>
      <c r="Y804" s="76"/>
      <c r="Z804" s="78" t="s">
        <v>27</v>
      </c>
      <c r="AA804" s="78" t="s">
        <v>27</v>
      </c>
    </row>
    <row r="805" spans="1:27" x14ac:dyDescent="0.25">
      <c r="A805" s="2">
        <v>804</v>
      </c>
      <c r="B805" s="2">
        <f t="shared" si="36"/>
        <v>5</v>
      </c>
      <c r="C805" s="2">
        <f t="shared" si="37"/>
        <v>27</v>
      </c>
      <c r="D805" s="76" t="s">
        <v>1750</v>
      </c>
      <c r="E805" s="76" t="s">
        <v>1751</v>
      </c>
      <c r="F805" s="76">
        <v>190</v>
      </c>
      <c r="G805" s="76">
        <v>241</v>
      </c>
      <c r="H805" s="76" t="s">
        <v>30</v>
      </c>
      <c r="I805" s="76" t="s">
        <v>30</v>
      </c>
      <c r="J805" s="76" t="s">
        <v>23</v>
      </c>
      <c r="K805" s="76">
        <v>2361</v>
      </c>
      <c r="L805" s="76">
        <v>7777</v>
      </c>
      <c r="M805" s="76" t="s">
        <v>24</v>
      </c>
      <c r="N805" s="76" t="s">
        <v>31</v>
      </c>
      <c r="O805" s="76" t="s">
        <v>25</v>
      </c>
      <c r="P805" s="76">
        <v>22910</v>
      </c>
      <c r="Q805" s="76">
        <v>12020</v>
      </c>
      <c r="R805" s="76">
        <v>10890</v>
      </c>
      <c r="S805" s="77">
        <f t="shared" si="38"/>
        <v>10.89</v>
      </c>
      <c r="T805" s="76">
        <v>1</v>
      </c>
      <c r="U805" s="76">
        <v>1</v>
      </c>
      <c r="V805" s="76"/>
      <c r="W805" s="76"/>
      <c r="X805" s="76"/>
      <c r="Y805" s="76"/>
      <c r="Z805" s="78" t="s">
        <v>27</v>
      </c>
      <c r="AA805" s="78" t="s">
        <v>27</v>
      </c>
    </row>
    <row r="806" spans="1:27" x14ac:dyDescent="0.25">
      <c r="A806" s="2">
        <v>805</v>
      </c>
      <c r="B806" s="2">
        <f t="shared" si="36"/>
        <v>5</v>
      </c>
      <c r="C806" s="2">
        <f t="shared" si="37"/>
        <v>27</v>
      </c>
      <c r="D806" s="76" t="s">
        <v>1752</v>
      </c>
      <c r="E806" s="76" t="s">
        <v>1753</v>
      </c>
      <c r="F806" s="76">
        <v>191</v>
      </c>
      <c r="G806" s="76">
        <v>244</v>
      </c>
      <c r="H806" s="76" t="s">
        <v>53</v>
      </c>
      <c r="I806" s="76" t="s">
        <v>53</v>
      </c>
      <c r="J806" s="76" t="s">
        <v>23</v>
      </c>
      <c r="K806" s="76">
        <v>2161</v>
      </c>
      <c r="L806" s="76">
        <v>7777</v>
      </c>
      <c r="M806" s="76" t="s">
        <v>24</v>
      </c>
      <c r="N806" s="76" t="s">
        <v>31</v>
      </c>
      <c r="O806" s="76" t="s">
        <v>25</v>
      </c>
      <c r="P806" s="76">
        <v>21030</v>
      </c>
      <c r="Q806" s="76">
        <v>12910</v>
      </c>
      <c r="R806" s="76">
        <v>8120</v>
      </c>
      <c r="S806" s="77">
        <f t="shared" si="38"/>
        <v>8.1199999999999992</v>
      </c>
      <c r="T806" s="76">
        <v>1</v>
      </c>
      <c r="U806" s="76">
        <v>1</v>
      </c>
      <c r="V806" s="76"/>
      <c r="W806" s="76" t="s">
        <v>83</v>
      </c>
      <c r="X806" s="76"/>
      <c r="Y806" s="76" t="s">
        <v>93</v>
      </c>
      <c r="Z806" s="78" t="s">
        <v>27</v>
      </c>
      <c r="AA806" s="78" t="s">
        <v>27</v>
      </c>
    </row>
    <row r="807" spans="1:27" x14ac:dyDescent="0.25">
      <c r="A807" s="2">
        <v>806</v>
      </c>
      <c r="B807" s="2">
        <f t="shared" si="36"/>
        <v>5</v>
      </c>
      <c r="C807" s="2">
        <f t="shared" si="37"/>
        <v>27</v>
      </c>
      <c r="D807" s="76" t="s">
        <v>1754</v>
      </c>
      <c r="E807" s="76" t="s">
        <v>1755</v>
      </c>
      <c r="F807" s="76">
        <v>194</v>
      </c>
      <c r="G807" s="76">
        <v>243</v>
      </c>
      <c r="H807" s="76" t="s">
        <v>49</v>
      </c>
      <c r="I807" s="76" t="s">
        <v>49</v>
      </c>
      <c r="J807" s="76" t="s">
        <v>23</v>
      </c>
      <c r="K807" s="76">
        <v>2161</v>
      </c>
      <c r="L807" s="76">
        <v>7777</v>
      </c>
      <c r="M807" s="76" t="s">
        <v>24</v>
      </c>
      <c r="N807" s="76" t="s">
        <v>31</v>
      </c>
      <c r="O807" s="76" t="s">
        <v>25</v>
      </c>
      <c r="P807" s="76">
        <v>18170</v>
      </c>
      <c r="Q807" s="76">
        <v>12040</v>
      </c>
      <c r="R807" s="76">
        <v>6130</v>
      </c>
      <c r="S807" s="77">
        <f t="shared" si="38"/>
        <v>6.13</v>
      </c>
      <c r="T807" s="76">
        <v>1</v>
      </c>
      <c r="U807" s="76">
        <v>1</v>
      </c>
      <c r="V807" s="76"/>
      <c r="W807" s="76"/>
      <c r="X807" s="76"/>
      <c r="Y807" s="76"/>
      <c r="Z807" s="78" t="s">
        <v>27</v>
      </c>
      <c r="AA807" s="78" t="s">
        <v>27</v>
      </c>
    </row>
    <row r="808" spans="1:27" x14ac:dyDescent="0.25">
      <c r="A808" s="2">
        <v>807</v>
      </c>
      <c r="B808" s="2">
        <f t="shared" si="36"/>
        <v>5</v>
      </c>
      <c r="C808" s="2">
        <f t="shared" si="37"/>
        <v>27</v>
      </c>
      <c r="D808" s="76" t="s">
        <v>1756</v>
      </c>
      <c r="E808" s="76" t="s">
        <v>1757</v>
      </c>
      <c r="F808" s="76">
        <v>196</v>
      </c>
      <c r="G808" s="76">
        <v>250</v>
      </c>
      <c r="H808" s="76" t="s">
        <v>35</v>
      </c>
      <c r="I808" s="76" t="s">
        <v>35</v>
      </c>
      <c r="J808" s="76" t="s">
        <v>23</v>
      </c>
      <c r="K808" s="76">
        <v>2361</v>
      </c>
      <c r="L808" s="76">
        <v>7777</v>
      </c>
      <c r="M808" s="76" t="s">
        <v>24</v>
      </c>
      <c r="N808" s="76" t="s">
        <v>31</v>
      </c>
      <c r="O808" s="76" t="s">
        <v>25</v>
      </c>
      <c r="P808" s="76">
        <v>19500</v>
      </c>
      <c r="Q808" s="76">
        <v>12940</v>
      </c>
      <c r="R808" s="76">
        <v>6560</v>
      </c>
      <c r="S808" s="77">
        <f t="shared" si="38"/>
        <v>6.56</v>
      </c>
      <c r="T808" s="76">
        <v>1</v>
      </c>
      <c r="U808" s="76">
        <v>1</v>
      </c>
      <c r="V808" s="76"/>
      <c r="W808" s="76"/>
      <c r="X808" s="76"/>
      <c r="Y808" s="76"/>
      <c r="Z808" s="78" t="s">
        <v>27</v>
      </c>
      <c r="AA808" s="78" t="s">
        <v>27</v>
      </c>
    </row>
    <row r="809" spans="1:27" x14ac:dyDescent="0.25">
      <c r="A809" s="2">
        <v>808</v>
      </c>
      <c r="B809" s="2">
        <f t="shared" si="36"/>
        <v>5</v>
      </c>
      <c r="C809" s="2">
        <f t="shared" si="37"/>
        <v>28</v>
      </c>
      <c r="D809" s="76" t="s">
        <v>1758</v>
      </c>
      <c r="E809" s="76" t="s">
        <v>1759</v>
      </c>
      <c r="F809" s="76">
        <v>66</v>
      </c>
      <c r="G809" s="76">
        <v>32</v>
      </c>
      <c r="H809" s="76" t="s">
        <v>62</v>
      </c>
      <c r="I809" s="76" t="s">
        <v>62</v>
      </c>
      <c r="J809" s="76" t="s">
        <v>23</v>
      </c>
      <c r="K809" s="76">
        <v>2361</v>
      </c>
      <c r="L809" s="76">
        <v>7777</v>
      </c>
      <c r="M809" s="76" t="s">
        <v>24</v>
      </c>
      <c r="N809" s="76" t="s">
        <v>31</v>
      </c>
      <c r="O809" s="76" t="s">
        <v>25</v>
      </c>
      <c r="P809" s="76">
        <v>15250</v>
      </c>
      <c r="Q809" s="76">
        <v>11770</v>
      </c>
      <c r="R809" s="76">
        <v>3480</v>
      </c>
      <c r="S809" s="77">
        <f t="shared" si="38"/>
        <v>3.48</v>
      </c>
      <c r="T809" s="76">
        <v>1</v>
      </c>
      <c r="U809" s="76">
        <v>1</v>
      </c>
      <c r="V809" s="76"/>
      <c r="W809" s="76"/>
      <c r="X809" s="76"/>
      <c r="Y809" s="76"/>
      <c r="Z809" s="78" t="s">
        <v>27</v>
      </c>
      <c r="AA809" s="78" t="s">
        <v>27</v>
      </c>
    </row>
    <row r="810" spans="1:27" x14ac:dyDescent="0.25">
      <c r="A810" s="2">
        <v>809</v>
      </c>
      <c r="B810" s="2">
        <f t="shared" si="36"/>
        <v>5</v>
      </c>
      <c r="C810" s="2">
        <f t="shared" si="37"/>
        <v>28</v>
      </c>
      <c r="D810" s="76" t="s">
        <v>1760</v>
      </c>
      <c r="E810" s="76" t="s">
        <v>1761</v>
      </c>
      <c r="F810" s="76">
        <v>142</v>
      </c>
      <c r="G810" s="76">
        <v>119</v>
      </c>
      <c r="H810" s="76" t="s">
        <v>42</v>
      </c>
      <c r="I810" s="76" t="s">
        <v>42</v>
      </c>
      <c r="J810" s="76" t="s">
        <v>23</v>
      </c>
      <c r="K810" s="76">
        <v>2161</v>
      </c>
      <c r="L810" s="76">
        <v>7777</v>
      </c>
      <c r="M810" s="76" t="s">
        <v>24</v>
      </c>
      <c r="N810" s="76" t="s">
        <v>31</v>
      </c>
      <c r="O810" s="76" t="s">
        <v>25</v>
      </c>
      <c r="P810" s="76">
        <v>16970</v>
      </c>
      <c r="Q810" s="76">
        <v>11950</v>
      </c>
      <c r="R810" s="76">
        <v>5020</v>
      </c>
      <c r="S810" s="77">
        <f t="shared" si="38"/>
        <v>5.0199999999999996</v>
      </c>
      <c r="T810" s="76">
        <v>1</v>
      </c>
      <c r="U810" s="76">
        <v>1</v>
      </c>
      <c r="V810" s="76"/>
      <c r="W810" s="76"/>
      <c r="X810" s="76"/>
      <c r="Y810" s="76"/>
      <c r="Z810" s="78" t="s">
        <v>27</v>
      </c>
      <c r="AA810" s="78" t="s">
        <v>27</v>
      </c>
    </row>
    <row r="811" spans="1:27" x14ac:dyDescent="0.25">
      <c r="A811" s="2">
        <v>810</v>
      </c>
      <c r="B811" s="2">
        <f t="shared" si="36"/>
        <v>5</v>
      </c>
      <c r="C811" s="2">
        <f t="shared" si="37"/>
        <v>28</v>
      </c>
      <c r="D811" s="76" t="s">
        <v>1763</v>
      </c>
      <c r="E811" s="76" t="s">
        <v>1764</v>
      </c>
      <c r="F811" s="76">
        <v>177</v>
      </c>
      <c r="G811" s="76">
        <v>149</v>
      </c>
      <c r="H811" s="76" t="s">
        <v>62</v>
      </c>
      <c r="I811" s="76" t="s">
        <v>62</v>
      </c>
      <c r="J811" s="76" t="s">
        <v>23</v>
      </c>
      <c r="K811" s="76">
        <v>2161</v>
      </c>
      <c r="L811" s="76">
        <v>7777</v>
      </c>
      <c r="M811" s="76" t="s">
        <v>24</v>
      </c>
      <c r="N811" s="76" t="s">
        <v>31</v>
      </c>
      <c r="O811" s="76" t="s">
        <v>25</v>
      </c>
      <c r="P811" s="76">
        <v>17630</v>
      </c>
      <c r="Q811" s="76">
        <v>11740</v>
      </c>
      <c r="R811" s="76">
        <v>5890</v>
      </c>
      <c r="S811" s="77">
        <f t="shared" si="38"/>
        <v>5.89</v>
      </c>
      <c r="T811" s="76">
        <v>1</v>
      </c>
      <c r="U811" s="76">
        <v>1</v>
      </c>
      <c r="V811" s="76"/>
      <c r="W811" s="76"/>
      <c r="X811" s="76"/>
      <c r="Y811" s="76"/>
      <c r="Z811" s="78" t="s">
        <v>27</v>
      </c>
      <c r="AA811" s="78" t="s">
        <v>27</v>
      </c>
    </row>
    <row r="812" spans="1:27" x14ac:dyDescent="0.25">
      <c r="A812" s="2">
        <v>811</v>
      </c>
      <c r="B812" s="2">
        <f t="shared" si="36"/>
        <v>5</v>
      </c>
      <c r="C812" s="2">
        <f t="shared" si="37"/>
        <v>28</v>
      </c>
      <c r="D812" s="76" t="s">
        <v>1762</v>
      </c>
      <c r="E812" s="76" t="s">
        <v>1765</v>
      </c>
      <c r="F812" s="76">
        <v>194</v>
      </c>
      <c r="G812" s="76">
        <v>165</v>
      </c>
      <c r="H812" s="76" t="s">
        <v>46</v>
      </c>
      <c r="I812" s="76" t="s">
        <v>46</v>
      </c>
      <c r="J812" s="76" t="s">
        <v>23</v>
      </c>
      <c r="K812" s="76">
        <v>2161</v>
      </c>
      <c r="L812" s="76">
        <v>7777</v>
      </c>
      <c r="M812" s="76" t="s">
        <v>24</v>
      </c>
      <c r="N812" s="76" t="s">
        <v>31</v>
      </c>
      <c r="O812" s="76" t="s">
        <v>25</v>
      </c>
      <c r="P812" s="76">
        <v>18420</v>
      </c>
      <c r="Q812" s="76">
        <v>12050</v>
      </c>
      <c r="R812" s="76">
        <v>6370</v>
      </c>
      <c r="S812" s="77">
        <f t="shared" si="38"/>
        <v>6.37</v>
      </c>
      <c r="T812" s="76">
        <v>1</v>
      </c>
      <c r="U812" s="76">
        <v>1</v>
      </c>
      <c r="V812" s="76"/>
      <c r="W812" s="76"/>
      <c r="X812" s="76"/>
      <c r="Y812" s="76"/>
      <c r="Z812" s="78" t="s">
        <v>27</v>
      </c>
      <c r="AA812" s="78" t="s">
        <v>27</v>
      </c>
    </row>
    <row r="813" spans="1:27" x14ac:dyDescent="0.25">
      <c r="A813" s="2">
        <v>812</v>
      </c>
      <c r="B813" s="2">
        <f t="shared" si="36"/>
        <v>5</v>
      </c>
      <c r="C813" s="2">
        <f t="shared" si="37"/>
        <v>28</v>
      </c>
      <c r="D813" s="76" t="s">
        <v>1766</v>
      </c>
      <c r="E813" s="76" t="s">
        <v>1767</v>
      </c>
      <c r="F813" s="76">
        <v>219</v>
      </c>
      <c r="G813" s="76">
        <v>192</v>
      </c>
      <c r="H813" s="76" t="s">
        <v>53</v>
      </c>
      <c r="I813" s="76" t="s">
        <v>53</v>
      </c>
      <c r="J813" s="76" t="s">
        <v>23</v>
      </c>
      <c r="K813" s="76">
        <v>2161</v>
      </c>
      <c r="L813" s="76">
        <v>7777</v>
      </c>
      <c r="M813" s="76" t="s">
        <v>24</v>
      </c>
      <c r="N813" s="76" t="s">
        <v>31</v>
      </c>
      <c r="O813" s="76" t="s">
        <v>25</v>
      </c>
      <c r="P813" s="76">
        <v>20250</v>
      </c>
      <c r="Q813" s="76">
        <v>12860</v>
      </c>
      <c r="R813" s="76">
        <v>7390</v>
      </c>
      <c r="S813" s="77">
        <f t="shared" si="38"/>
        <v>7.39</v>
      </c>
      <c r="T813" s="76">
        <v>1</v>
      </c>
      <c r="U813" s="76">
        <v>1</v>
      </c>
      <c r="V813" s="76"/>
      <c r="W813" s="76"/>
      <c r="X813" s="76"/>
      <c r="Y813" s="76"/>
      <c r="Z813" s="78" t="s">
        <v>27</v>
      </c>
      <c r="AA813" s="78" t="s">
        <v>27</v>
      </c>
    </row>
    <row r="814" spans="1:27" x14ac:dyDescent="0.25">
      <c r="A814" s="2">
        <v>813</v>
      </c>
      <c r="B814" s="2">
        <f t="shared" si="36"/>
        <v>5</v>
      </c>
      <c r="C814" s="2">
        <f t="shared" si="37"/>
        <v>28</v>
      </c>
      <c r="D814" s="76" t="s">
        <v>1768</v>
      </c>
      <c r="E814" s="76" t="s">
        <v>1769</v>
      </c>
      <c r="F814" s="76">
        <v>248</v>
      </c>
      <c r="G814" s="76">
        <v>226</v>
      </c>
      <c r="H814" s="76" t="s">
        <v>70</v>
      </c>
      <c r="I814" s="76" t="s">
        <v>70</v>
      </c>
      <c r="J814" s="76" t="s">
        <v>23</v>
      </c>
      <c r="K814" s="76">
        <v>2161</v>
      </c>
      <c r="L814" s="76">
        <v>7777</v>
      </c>
      <c r="M814" s="76" t="s">
        <v>24</v>
      </c>
      <c r="N814" s="76" t="s">
        <v>31</v>
      </c>
      <c r="O814" s="76" t="s">
        <v>25</v>
      </c>
      <c r="P814" s="76">
        <v>32220</v>
      </c>
      <c r="Q814" s="76">
        <v>9960</v>
      </c>
      <c r="R814" s="76">
        <v>22260</v>
      </c>
      <c r="S814" s="77">
        <f t="shared" si="38"/>
        <v>22.26</v>
      </c>
      <c r="T814" s="76">
        <v>1</v>
      </c>
      <c r="U814" s="76">
        <v>1</v>
      </c>
      <c r="V814" s="76"/>
      <c r="W814" s="76"/>
      <c r="X814" s="76"/>
      <c r="Y814" s="76"/>
      <c r="Z814" s="78" t="s">
        <v>27</v>
      </c>
      <c r="AA814" s="78" t="s">
        <v>27</v>
      </c>
    </row>
    <row r="815" spans="1:27" x14ac:dyDescent="0.25">
      <c r="A815" s="2">
        <v>814</v>
      </c>
      <c r="B815" s="2">
        <f t="shared" si="36"/>
        <v>5</v>
      </c>
      <c r="C815" s="2">
        <f t="shared" si="37"/>
        <v>28</v>
      </c>
      <c r="D815" s="76" t="s">
        <v>1770</v>
      </c>
      <c r="E815" s="76" t="s">
        <v>1771</v>
      </c>
      <c r="F815" s="76">
        <v>316</v>
      </c>
      <c r="G815" s="76">
        <v>309</v>
      </c>
      <c r="H815" s="76" t="s">
        <v>30</v>
      </c>
      <c r="I815" s="76" t="s">
        <v>30</v>
      </c>
      <c r="J815" s="76" t="s">
        <v>23</v>
      </c>
      <c r="K815" s="76">
        <v>2161</v>
      </c>
      <c r="L815" s="76">
        <v>7777</v>
      </c>
      <c r="M815" s="76" t="s">
        <v>24</v>
      </c>
      <c r="N815" s="76" t="s">
        <v>31</v>
      </c>
      <c r="O815" s="76" t="s">
        <v>25</v>
      </c>
      <c r="P815" s="76">
        <v>15340</v>
      </c>
      <c r="Q815" s="76">
        <v>11950</v>
      </c>
      <c r="R815" s="76">
        <v>3390</v>
      </c>
      <c r="S815" s="77">
        <f t="shared" si="38"/>
        <v>3.39</v>
      </c>
      <c r="T815" s="76">
        <v>1</v>
      </c>
      <c r="U815" s="76">
        <v>1</v>
      </c>
      <c r="V815" s="76"/>
      <c r="W815" s="76"/>
      <c r="X815" s="76"/>
      <c r="Y815" s="76"/>
      <c r="Z815" s="78" t="s">
        <v>27</v>
      </c>
      <c r="AA815" s="78" t="s">
        <v>27</v>
      </c>
    </row>
    <row r="816" spans="1:27" x14ac:dyDescent="0.25">
      <c r="A816" s="2">
        <v>815</v>
      </c>
      <c r="B816" s="2">
        <f t="shared" si="36"/>
        <v>5</v>
      </c>
      <c r="C816" s="2">
        <f t="shared" si="37"/>
        <v>28</v>
      </c>
      <c r="D816" s="76" t="s">
        <v>1772</v>
      </c>
      <c r="E816" s="76" t="s">
        <v>1773</v>
      </c>
      <c r="F816" s="76">
        <v>362</v>
      </c>
      <c r="G816" s="76">
        <v>394</v>
      </c>
      <c r="H816" s="76" t="s">
        <v>110</v>
      </c>
      <c r="I816" s="76" t="s">
        <v>110</v>
      </c>
      <c r="J816" s="76" t="s">
        <v>23</v>
      </c>
      <c r="K816" s="76">
        <v>2161</v>
      </c>
      <c r="L816" s="76">
        <v>7777</v>
      </c>
      <c r="M816" s="76" t="s">
        <v>24</v>
      </c>
      <c r="N816" s="76" t="s">
        <v>31</v>
      </c>
      <c r="O816" s="76" t="s">
        <v>25</v>
      </c>
      <c r="P816" s="76">
        <v>17330</v>
      </c>
      <c r="Q816" s="76">
        <v>10620</v>
      </c>
      <c r="R816" s="76">
        <v>6710</v>
      </c>
      <c r="S816" s="77">
        <f t="shared" si="38"/>
        <v>6.71</v>
      </c>
      <c r="T816" s="76">
        <v>1</v>
      </c>
      <c r="U816" s="76">
        <v>1</v>
      </c>
      <c r="V816" s="76"/>
      <c r="W816" s="76"/>
      <c r="X816" s="76"/>
      <c r="Y816" s="76"/>
      <c r="Z816" s="78" t="s">
        <v>27</v>
      </c>
      <c r="AA816" s="78" t="s">
        <v>27</v>
      </c>
    </row>
    <row r="817" spans="1:27" x14ac:dyDescent="0.25">
      <c r="A817" s="2">
        <v>816</v>
      </c>
      <c r="B817" s="2">
        <f t="shared" si="36"/>
        <v>5</v>
      </c>
      <c r="C817" s="2">
        <f t="shared" si="37"/>
        <v>28</v>
      </c>
      <c r="D817" s="76" t="s">
        <v>1774</v>
      </c>
      <c r="E817" s="76" t="s">
        <v>1775</v>
      </c>
      <c r="F817" s="76">
        <v>374</v>
      </c>
      <c r="G817" s="76">
        <v>354</v>
      </c>
      <c r="H817" s="76" t="s">
        <v>42</v>
      </c>
      <c r="I817" s="76" t="s">
        <v>42</v>
      </c>
      <c r="J817" s="76" t="s">
        <v>23</v>
      </c>
      <c r="K817" s="76">
        <v>2161</v>
      </c>
      <c r="L817" s="76">
        <v>7777</v>
      </c>
      <c r="M817" s="76" t="s">
        <v>24</v>
      </c>
      <c r="N817" s="76" t="s">
        <v>31</v>
      </c>
      <c r="O817" s="76" t="s">
        <v>25</v>
      </c>
      <c r="P817" s="76">
        <v>24130</v>
      </c>
      <c r="Q817" s="76">
        <v>11960</v>
      </c>
      <c r="R817" s="76">
        <v>12170</v>
      </c>
      <c r="S817" s="77">
        <f t="shared" si="38"/>
        <v>12.17</v>
      </c>
      <c r="T817" s="76">
        <v>1</v>
      </c>
      <c r="U817" s="76">
        <v>1</v>
      </c>
      <c r="V817" s="76"/>
      <c r="W817" s="76"/>
      <c r="X817" s="76"/>
      <c r="Y817" s="76"/>
      <c r="Z817" s="78" t="s">
        <v>27</v>
      </c>
      <c r="AA817" s="78" t="s">
        <v>27</v>
      </c>
    </row>
    <row r="818" spans="1:27" x14ac:dyDescent="0.25">
      <c r="A818" s="2">
        <v>817</v>
      </c>
      <c r="B818" s="2">
        <f t="shared" si="36"/>
        <v>5</v>
      </c>
      <c r="C818" s="2">
        <f t="shared" si="37"/>
        <v>28</v>
      </c>
      <c r="D818" s="76" t="s">
        <v>1776</v>
      </c>
      <c r="E818" s="76" t="s">
        <v>1777</v>
      </c>
      <c r="F818" s="76">
        <v>409</v>
      </c>
      <c r="G818" s="76">
        <v>402</v>
      </c>
      <c r="H818" s="76" t="s">
        <v>35</v>
      </c>
      <c r="I818" s="76" t="s">
        <v>35</v>
      </c>
      <c r="J818" s="76" t="s">
        <v>23</v>
      </c>
      <c r="K818" s="76">
        <v>2161</v>
      </c>
      <c r="L818" s="76">
        <v>7777</v>
      </c>
      <c r="M818" s="76" t="s">
        <v>24</v>
      </c>
      <c r="N818" s="76" t="s">
        <v>31</v>
      </c>
      <c r="O818" s="76" t="s">
        <v>25</v>
      </c>
      <c r="P818" s="76">
        <v>22170</v>
      </c>
      <c r="Q818" s="76">
        <v>12860</v>
      </c>
      <c r="R818" s="76">
        <v>9310</v>
      </c>
      <c r="S818" s="77">
        <f t="shared" si="38"/>
        <v>9.31</v>
      </c>
      <c r="T818" s="76">
        <v>1</v>
      </c>
      <c r="U818" s="76">
        <v>1</v>
      </c>
      <c r="V818" s="76"/>
      <c r="W818" s="76"/>
      <c r="X818" s="76"/>
      <c r="Y818" s="76"/>
      <c r="Z818" s="78" t="s">
        <v>27</v>
      </c>
      <c r="AA818" s="78" t="s">
        <v>27</v>
      </c>
    </row>
    <row r="819" spans="1:27" x14ac:dyDescent="0.25">
      <c r="A819" s="2">
        <v>818</v>
      </c>
      <c r="B819" s="2">
        <f t="shared" si="36"/>
        <v>5</v>
      </c>
      <c r="C819" s="2">
        <f t="shared" si="37"/>
        <v>28</v>
      </c>
      <c r="D819" s="76" t="s">
        <v>1778</v>
      </c>
      <c r="E819" s="76" t="s">
        <v>1779</v>
      </c>
      <c r="F819" s="76">
        <v>436</v>
      </c>
      <c r="G819" s="76">
        <v>420</v>
      </c>
      <c r="H819" s="76" t="s">
        <v>49</v>
      </c>
      <c r="I819" s="76" t="s">
        <v>49</v>
      </c>
      <c r="J819" s="76" t="s">
        <v>23</v>
      </c>
      <c r="K819" s="76">
        <v>2161</v>
      </c>
      <c r="L819" s="76">
        <v>7777</v>
      </c>
      <c r="M819" s="76" t="s">
        <v>24</v>
      </c>
      <c r="N819" s="76" t="s">
        <v>31</v>
      </c>
      <c r="O819" s="76" t="s">
        <v>25</v>
      </c>
      <c r="P819" s="76">
        <v>25750</v>
      </c>
      <c r="Q819" s="76">
        <v>11940</v>
      </c>
      <c r="R819" s="76">
        <v>13810</v>
      </c>
      <c r="S819" s="77">
        <f t="shared" si="38"/>
        <v>13.81</v>
      </c>
      <c r="T819" s="76">
        <v>1</v>
      </c>
      <c r="U819" s="76">
        <v>1</v>
      </c>
      <c r="V819" s="76"/>
      <c r="W819" s="76"/>
      <c r="X819" s="76"/>
      <c r="Y819" s="76"/>
      <c r="Z819" s="78" t="s">
        <v>27</v>
      </c>
      <c r="AA819" s="78" t="s">
        <v>27</v>
      </c>
    </row>
    <row r="820" spans="1:27" x14ac:dyDescent="0.25">
      <c r="A820" s="2">
        <v>819</v>
      </c>
      <c r="B820" s="2">
        <f t="shared" si="36"/>
        <v>5</v>
      </c>
      <c r="C820" s="2">
        <f t="shared" si="37"/>
        <v>28</v>
      </c>
      <c r="D820" s="76" t="s">
        <v>1780</v>
      </c>
      <c r="E820" s="76" t="s">
        <v>1781</v>
      </c>
      <c r="F820" s="76">
        <v>454</v>
      </c>
      <c r="G820" s="76">
        <v>421</v>
      </c>
      <c r="H820" s="76" t="s">
        <v>46</v>
      </c>
      <c r="I820" s="76" t="s">
        <v>46</v>
      </c>
      <c r="J820" s="76" t="s">
        <v>23</v>
      </c>
      <c r="K820" s="76">
        <v>2161</v>
      </c>
      <c r="L820" s="76">
        <v>7777</v>
      </c>
      <c r="M820" s="76" t="s">
        <v>24</v>
      </c>
      <c r="N820" s="76" t="s">
        <v>31</v>
      </c>
      <c r="O820" s="76" t="s">
        <v>43</v>
      </c>
      <c r="P820" s="76">
        <v>30340</v>
      </c>
      <c r="Q820" s="76">
        <v>12030</v>
      </c>
      <c r="R820" s="76">
        <v>18310</v>
      </c>
      <c r="S820" s="77">
        <f t="shared" si="38"/>
        <v>18.309999999999999</v>
      </c>
      <c r="T820" s="76">
        <v>1</v>
      </c>
      <c r="U820" s="76">
        <v>1</v>
      </c>
      <c r="V820" s="76"/>
      <c r="W820" s="76"/>
      <c r="X820" s="76"/>
      <c r="Y820" s="76"/>
      <c r="Z820" s="78" t="s">
        <v>27</v>
      </c>
      <c r="AA820" s="78" t="s">
        <v>27</v>
      </c>
    </row>
    <row r="821" spans="1:27" x14ac:dyDescent="0.25">
      <c r="A821" s="2">
        <v>820</v>
      </c>
      <c r="B821" s="2">
        <f t="shared" si="36"/>
        <v>5</v>
      </c>
      <c r="C821" s="2">
        <f t="shared" si="37"/>
        <v>28</v>
      </c>
      <c r="D821" s="76" t="s">
        <v>1782</v>
      </c>
      <c r="E821" s="76" t="s">
        <v>1783</v>
      </c>
      <c r="F821" s="76">
        <v>462</v>
      </c>
      <c r="G821" s="76">
        <v>447</v>
      </c>
      <c r="H821" s="76" t="s">
        <v>62</v>
      </c>
      <c r="I821" s="76" t="s">
        <v>62</v>
      </c>
      <c r="J821" s="76" t="s">
        <v>23</v>
      </c>
      <c r="K821" s="76">
        <v>2161</v>
      </c>
      <c r="L821" s="76">
        <v>7777</v>
      </c>
      <c r="M821" s="76" t="s">
        <v>24</v>
      </c>
      <c r="N821" s="76" t="s">
        <v>31</v>
      </c>
      <c r="O821" s="76" t="s">
        <v>25</v>
      </c>
      <c r="P821" s="76">
        <v>30110</v>
      </c>
      <c r="Q821" s="76">
        <v>11760</v>
      </c>
      <c r="R821" s="76">
        <v>18350</v>
      </c>
      <c r="S821" s="77">
        <f t="shared" si="38"/>
        <v>18.350000000000001</v>
      </c>
      <c r="T821" s="76">
        <v>1</v>
      </c>
      <c r="U821" s="76">
        <v>1</v>
      </c>
      <c r="V821" s="76">
        <v>25</v>
      </c>
      <c r="W821" s="76"/>
      <c r="X821" s="76"/>
      <c r="Y821" s="76"/>
      <c r="Z821" s="78" t="s">
        <v>27</v>
      </c>
      <c r="AA821" s="78" t="s">
        <v>27</v>
      </c>
    </row>
    <row r="822" spans="1:27" x14ac:dyDescent="0.25">
      <c r="A822" s="2">
        <v>821</v>
      </c>
      <c r="B822" s="2">
        <f t="shared" si="36"/>
        <v>5</v>
      </c>
      <c r="C822" s="2">
        <f t="shared" si="37"/>
        <v>28</v>
      </c>
      <c r="D822" s="76" t="s">
        <v>1784</v>
      </c>
      <c r="E822" s="76" t="s">
        <v>1785</v>
      </c>
      <c r="F822" s="76">
        <v>470</v>
      </c>
      <c r="G822" s="76">
        <v>461</v>
      </c>
      <c r="H822" s="76" t="s">
        <v>59</v>
      </c>
      <c r="I822" s="76" t="s">
        <v>87</v>
      </c>
      <c r="J822" s="76" t="s">
        <v>23</v>
      </c>
      <c r="K822" s="76">
        <v>2361</v>
      </c>
      <c r="L822" s="76">
        <v>7777</v>
      </c>
      <c r="M822" s="76" t="s">
        <v>24</v>
      </c>
      <c r="N822" s="76" t="s">
        <v>31</v>
      </c>
      <c r="O822" s="76" t="s">
        <v>25</v>
      </c>
      <c r="P822" s="76">
        <v>21710</v>
      </c>
      <c r="Q822" s="76">
        <v>11960</v>
      </c>
      <c r="R822" s="76">
        <v>9750</v>
      </c>
      <c r="S822" s="77">
        <f t="shared" si="38"/>
        <v>9.75</v>
      </c>
      <c r="T822" s="76">
        <v>1</v>
      </c>
      <c r="U822" s="76">
        <v>1</v>
      </c>
      <c r="V822" s="76"/>
      <c r="W822" s="76"/>
      <c r="X822" s="76"/>
      <c r="Y822" s="76"/>
      <c r="Z822" s="78" t="s">
        <v>27</v>
      </c>
      <c r="AA822" s="78" t="s">
        <v>27</v>
      </c>
    </row>
    <row r="823" spans="1:27" x14ac:dyDescent="0.25">
      <c r="A823" s="2">
        <v>822</v>
      </c>
      <c r="B823" s="2">
        <f t="shared" si="36"/>
        <v>5</v>
      </c>
      <c r="C823" s="2">
        <f t="shared" si="37"/>
        <v>28</v>
      </c>
      <c r="D823" s="76" t="s">
        <v>1786</v>
      </c>
      <c r="E823" s="76" t="s">
        <v>1787</v>
      </c>
      <c r="F823" s="76">
        <v>494</v>
      </c>
      <c r="G823" s="76">
        <v>479</v>
      </c>
      <c r="H823" s="76" t="s">
        <v>53</v>
      </c>
      <c r="I823" s="76" t="s">
        <v>53</v>
      </c>
      <c r="J823" s="76" t="s">
        <v>23</v>
      </c>
      <c r="K823" s="76">
        <v>2361</v>
      </c>
      <c r="L823" s="76">
        <v>7777</v>
      </c>
      <c r="M823" s="76" t="s">
        <v>24</v>
      </c>
      <c r="N823" s="76" t="s">
        <v>31</v>
      </c>
      <c r="O823" s="76" t="s">
        <v>25</v>
      </c>
      <c r="P823" s="76">
        <v>23270</v>
      </c>
      <c r="Q823" s="76">
        <v>12820</v>
      </c>
      <c r="R823" s="76">
        <v>10450</v>
      </c>
      <c r="S823" s="77">
        <f t="shared" si="38"/>
        <v>10.45</v>
      </c>
      <c r="T823" s="76">
        <v>1</v>
      </c>
      <c r="U823" s="76">
        <v>1</v>
      </c>
      <c r="V823" s="76"/>
      <c r="W823" s="76"/>
      <c r="X823" s="76"/>
      <c r="Y823" s="76"/>
      <c r="Z823" s="78" t="s">
        <v>27</v>
      </c>
      <c r="AA823" s="78" t="s">
        <v>27</v>
      </c>
    </row>
    <row r="824" spans="1:27" x14ac:dyDescent="0.25">
      <c r="A824" s="2">
        <v>823</v>
      </c>
      <c r="B824" s="2">
        <f t="shared" si="36"/>
        <v>5</v>
      </c>
      <c r="C824" s="2">
        <f t="shared" si="37"/>
        <v>28</v>
      </c>
      <c r="D824" s="76" t="s">
        <v>1788</v>
      </c>
      <c r="E824" s="76" t="s">
        <v>1789</v>
      </c>
      <c r="F824" s="76">
        <v>521</v>
      </c>
      <c r="G824" s="76">
        <v>513</v>
      </c>
      <c r="H824" s="76" t="s">
        <v>70</v>
      </c>
      <c r="I824" s="76" t="s">
        <v>70</v>
      </c>
      <c r="J824" s="76" t="s">
        <v>23</v>
      </c>
      <c r="K824" s="76">
        <v>2161</v>
      </c>
      <c r="L824" s="76">
        <v>7777</v>
      </c>
      <c r="M824" s="76" t="s">
        <v>24</v>
      </c>
      <c r="N824" s="76" t="s">
        <v>31</v>
      </c>
      <c r="O824" s="76" t="s">
        <v>25</v>
      </c>
      <c r="P824" s="76">
        <v>24240</v>
      </c>
      <c r="Q824" s="76">
        <v>9930</v>
      </c>
      <c r="R824" s="76">
        <v>14310</v>
      </c>
      <c r="S824" s="77">
        <f t="shared" si="38"/>
        <v>14.31</v>
      </c>
      <c r="T824" s="76">
        <v>1</v>
      </c>
      <c r="U824" s="76">
        <v>1</v>
      </c>
      <c r="V824" s="76">
        <v>25</v>
      </c>
      <c r="W824" s="76"/>
      <c r="X824" s="76"/>
      <c r="Y824" s="76"/>
      <c r="Z824" s="78" t="s">
        <v>27</v>
      </c>
      <c r="AA824" s="78" t="s">
        <v>27</v>
      </c>
    </row>
    <row r="825" spans="1:27" x14ac:dyDescent="0.25">
      <c r="A825" s="2">
        <v>824</v>
      </c>
      <c r="B825" s="2">
        <f t="shared" si="36"/>
        <v>5</v>
      </c>
      <c r="C825" s="2">
        <f t="shared" si="37"/>
        <v>28</v>
      </c>
      <c r="D825" s="76" t="s">
        <v>1790</v>
      </c>
      <c r="E825" s="76" t="s">
        <v>1791</v>
      </c>
      <c r="F825" s="76">
        <v>546</v>
      </c>
      <c r="G825" s="76">
        <v>532</v>
      </c>
      <c r="H825" s="76" t="s">
        <v>30</v>
      </c>
      <c r="I825" s="76" t="s">
        <v>30</v>
      </c>
      <c r="J825" s="76" t="s">
        <v>23</v>
      </c>
      <c r="K825" s="76">
        <v>2161</v>
      </c>
      <c r="L825" s="76">
        <v>7777</v>
      </c>
      <c r="M825" s="76" t="s">
        <v>24</v>
      </c>
      <c r="N825" s="76" t="s">
        <v>31</v>
      </c>
      <c r="O825" s="76" t="s">
        <v>43</v>
      </c>
      <c r="P825" s="76">
        <v>20640</v>
      </c>
      <c r="Q825" s="76">
        <v>11950</v>
      </c>
      <c r="R825" s="76">
        <v>8690</v>
      </c>
      <c r="S825" s="77">
        <f t="shared" si="38"/>
        <v>8.69</v>
      </c>
      <c r="T825" s="76">
        <v>1</v>
      </c>
      <c r="U825" s="76">
        <v>1</v>
      </c>
      <c r="V825" s="76"/>
      <c r="W825" s="76"/>
      <c r="X825" s="76"/>
      <c r="Y825" s="76"/>
      <c r="Z825" s="78" t="s">
        <v>27</v>
      </c>
      <c r="AA825" s="78" t="s">
        <v>27</v>
      </c>
    </row>
    <row r="826" spans="1:27" x14ac:dyDescent="0.25">
      <c r="A826" s="2">
        <v>825</v>
      </c>
      <c r="B826" s="2">
        <f t="shared" si="36"/>
        <v>5</v>
      </c>
      <c r="C826" s="2">
        <f t="shared" si="37"/>
        <v>28</v>
      </c>
      <c r="D826" s="76" t="s">
        <v>1792</v>
      </c>
      <c r="E826" s="76" t="s">
        <v>1793</v>
      </c>
      <c r="F826" s="76">
        <v>587</v>
      </c>
      <c r="G826" s="76">
        <v>613</v>
      </c>
      <c r="H826" s="76" t="s">
        <v>46</v>
      </c>
      <c r="I826" s="76" t="s">
        <v>46</v>
      </c>
      <c r="J826" s="76" t="s">
        <v>23</v>
      </c>
      <c r="K826" s="76">
        <v>2361</v>
      </c>
      <c r="L826" s="76">
        <v>7777</v>
      </c>
      <c r="M826" s="76" t="s">
        <v>24</v>
      </c>
      <c r="N826" s="76" t="s">
        <v>31</v>
      </c>
      <c r="O826" s="76" t="s">
        <v>25</v>
      </c>
      <c r="P826" s="76">
        <v>16840</v>
      </c>
      <c r="Q826" s="76">
        <v>12350</v>
      </c>
      <c r="R826" s="76">
        <v>4490</v>
      </c>
      <c r="S826" s="77">
        <f t="shared" si="38"/>
        <v>4.49</v>
      </c>
      <c r="T826" s="76">
        <v>1</v>
      </c>
      <c r="U826" s="76">
        <v>1</v>
      </c>
      <c r="V826" s="76"/>
      <c r="W826" s="76" t="s">
        <v>1794</v>
      </c>
      <c r="X826" s="76"/>
      <c r="Y826" s="76"/>
      <c r="Z826" s="78" t="s">
        <v>27</v>
      </c>
      <c r="AA826" s="78" t="s">
        <v>27</v>
      </c>
    </row>
    <row r="827" spans="1:27" x14ac:dyDescent="0.25">
      <c r="A827" s="2">
        <v>826</v>
      </c>
      <c r="B827" s="2">
        <f t="shared" si="36"/>
        <v>5</v>
      </c>
      <c r="C827" s="2">
        <f t="shared" si="37"/>
        <v>28</v>
      </c>
      <c r="D827" s="76" t="s">
        <v>1795</v>
      </c>
      <c r="E827" s="76" t="s">
        <v>1796</v>
      </c>
      <c r="F827" s="76">
        <v>619</v>
      </c>
      <c r="G827" s="76">
        <v>608</v>
      </c>
      <c r="H827" s="76" t="s">
        <v>62</v>
      </c>
      <c r="I827" s="76" t="s">
        <v>62</v>
      </c>
      <c r="J827" s="76" t="s">
        <v>23</v>
      </c>
      <c r="K827" s="76">
        <v>2361</v>
      </c>
      <c r="L827" s="76">
        <v>7777</v>
      </c>
      <c r="M827" s="76" t="s">
        <v>24</v>
      </c>
      <c r="N827" s="76" t="s">
        <v>31</v>
      </c>
      <c r="O827" s="76" t="s">
        <v>25</v>
      </c>
      <c r="P827" s="76">
        <v>18950</v>
      </c>
      <c r="Q827" s="76">
        <v>11960</v>
      </c>
      <c r="R827" s="76">
        <v>6990</v>
      </c>
      <c r="S827" s="77">
        <f t="shared" si="38"/>
        <v>6.99</v>
      </c>
      <c r="T827" s="76">
        <v>1</v>
      </c>
      <c r="U827" s="76">
        <v>1</v>
      </c>
      <c r="V827" s="76" t="s">
        <v>1797</v>
      </c>
      <c r="W827" s="76"/>
      <c r="X827" s="76"/>
      <c r="Y827" s="76" t="s">
        <v>93</v>
      </c>
      <c r="Z827" s="78" t="s">
        <v>27</v>
      </c>
      <c r="AA827" s="78" t="s">
        <v>27</v>
      </c>
    </row>
    <row r="828" spans="1:27" x14ac:dyDescent="0.25">
      <c r="A828" s="2">
        <v>827</v>
      </c>
      <c r="B828" s="2">
        <f t="shared" si="36"/>
        <v>5</v>
      </c>
      <c r="C828" s="2">
        <f t="shared" si="37"/>
        <v>28</v>
      </c>
      <c r="D828" s="76" t="s">
        <v>1798</v>
      </c>
      <c r="E828" s="76" t="s">
        <v>1799</v>
      </c>
      <c r="F828" s="76">
        <v>625</v>
      </c>
      <c r="G828" s="76">
        <v>616</v>
      </c>
      <c r="H828" s="76" t="s">
        <v>110</v>
      </c>
      <c r="I828" s="76" t="s">
        <v>110</v>
      </c>
      <c r="J828" s="76" t="s">
        <v>23</v>
      </c>
      <c r="K828" s="76">
        <v>2161</v>
      </c>
      <c r="L828" s="76">
        <v>7777</v>
      </c>
      <c r="M828" s="76" t="s">
        <v>24</v>
      </c>
      <c r="N828" s="76" t="s">
        <v>31</v>
      </c>
      <c r="O828" s="76" t="s">
        <v>43</v>
      </c>
      <c r="P828" s="76">
        <v>27530</v>
      </c>
      <c r="Q828" s="76">
        <v>10650</v>
      </c>
      <c r="R828" s="76">
        <v>16880</v>
      </c>
      <c r="S828" s="77">
        <f t="shared" si="38"/>
        <v>16.88</v>
      </c>
      <c r="T828" s="76">
        <v>1</v>
      </c>
      <c r="U828" s="76">
        <v>1</v>
      </c>
      <c r="V828" s="76"/>
      <c r="W828" s="76"/>
      <c r="X828" s="76"/>
      <c r="Y828" s="76"/>
      <c r="Z828" s="78" t="s">
        <v>27</v>
      </c>
      <c r="AA828" s="78" t="s">
        <v>27</v>
      </c>
    </row>
    <row r="829" spans="1:27" x14ac:dyDescent="0.25">
      <c r="A829" s="2">
        <v>828</v>
      </c>
      <c r="B829" s="2">
        <f t="shared" si="36"/>
        <v>5</v>
      </c>
      <c r="C829" s="2">
        <f t="shared" si="37"/>
        <v>28</v>
      </c>
      <c r="D829" s="76" t="s">
        <v>1800</v>
      </c>
      <c r="E829" s="76" t="s">
        <v>1801</v>
      </c>
      <c r="F829" s="76">
        <v>654</v>
      </c>
      <c r="G829" s="76">
        <v>640</v>
      </c>
      <c r="H829" s="76" t="s">
        <v>35</v>
      </c>
      <c r="I829" s="76" t="s">
        <v>35</v>
      </c>
      <c r="J829" s="76" t="s">
        <v>23</v>
      </c>
      <c r="K829" s="76">
        <v>2361</v>
      </c>
      <c r="L829" s="76">
        <v>7777</v>
      </c>
      <c r="M829" s="76" t="s">
        <v>24</v>
      </c>
      <c r="N829" s="76" t="s">
        <v>31</v>
      </c>
      <c r="O829" s="76" t="s">
        <v>25</v>
      </c>
      <c r="P829" s="76">
        <v>21550</v>
      </c>
      <c r="Q829" s="76">
        <v>12810</v>
      </c>
      <c r="R829" s="76">
        <v>8740</v>
      </c>
      <c r="S829" s="77">
        <f t="shared" si="38"/>
        <v>8.74</v>
      </c>
      <c r="T829" s="76">
        <v>1</v>
      </c>
      <c r="U829" s="76">
        <v>1</v>
      </c>
      <c r="V829" s="76" t="s">
        <v>490</v>
      </c>
      <c r="W829" s="76"/>
      <c r="X829" s="76"/>
      <c r="Y829" s="76" t="s">
        <v>93</v>
      </c>
      <c r="Z829" s="78" t="s">
        <v>27</v>
      </c>
      <c r="AA829" s="78" t="s">
        <v>27</v>
      </c>
    </row>
    <row r="830" spans="1:27" x14ac:dyDescent="0.25">
      <c r="A830" s="2">
        <v>829</v>
      </c>
      <c r="B830" s="2">
        <f t="shared" si="36"/>
        <v>5</v>
      </c>
      <c r="C830" s="2">
        <f t="shared" si="37"/>
        <v>29</v>
      </c>
      <c r="D830" s="76" t="s">
        <v>1802</v>
      </c>
      <c r="E830" s="76" t="s">
        <v>1803</v>
      </c>
      <c r="F830" s="76">
        <v>5</v>
      </c>
      <c r="G830" s="76">
        <v>64</v>
      </c>
      <c r="H830" s="76" t="s">
        <v>42</v>
      </c>
      <c r="I830" s="76" t="s">
        <v>42</v>
      </c>
      <c r="J830" s="76" t="s">
        <v>23</v>
      </c>
      <c r="K830" s="76">
        <v>2361</v>
      </c>
      <c r="L830" s="76">
        <v>7777</v>
      </c>
      <c r="M830" s="76" t="s">
        <v>24</v>
      </c>
      <c r="N830" s="76" t="s">
        <v>31</v>
      </c>
      <c r="O830" s="76" t="s">
        <v>25</v>
      </c>
      <c r="P830" s="76">
        <v>18310</v>
      </c>
      <c r="Q830" s="76">
        <v>12000</v>
      </c>
      <c r="R830" s="76">
        <v>6310</v>
      </c>
      <c r="S830" s="77">
        <f t="shared" si="38"/>
        <v>6.31</v>
      </c>
      <c r="T830" s="76">
        <v>1</v>
      </c>
      <c r="U830" s="76">
        <v>1</v>
      </c>
      <c r="V830" s="76" t="s">
        <v>490</v>
      </c>
      <c r="W830" s="76"/>
      <c r="X830" s="76"/>
      <c r="Y830" s="76" t="s">
        <v>93</v>
      </c>
      <c r="Z830" s="78" t="s">
        <v>27</v>
      </c>
      <c r="AA830" s="78" t="s">
        <v>27</v>
      </c>
    </row>
    <row r="831" spans="1:27" x14ac:dyDescent="0.25">
      <c r="A831" s="2">
        <v>830</v>
      </c>
      <c r="B831" s="2">
        <f t="shared" si="36"/>
        <v>5</v>
      </c>
      <c r="C831" s="2">
        <f t="shared" si="37"/>
        <v>29</v>
      </c>
      <c r="D831" s="76" t="s">
        <v>1804</v>
      </c>
      <c r="E831" s="76" t="s">
        <v>1805</v>
      </c>
      <c r="F831" s="76">
        <v>22</v>
      </c>
      <c r="G831" s="76">
        <v>73</v>
      </c>
      <c r="H831" s="76" t="s">
        <v>53</v>
      </c>
      <c r="I831" s="76" t="s">
        <v>53</v>
      </c>
      <c r="J831" s="76" t="s">
        <v>23</v>
      </c>
      <c r="K831" s="76">
        <v>2161</v>
      </c>
      <c r="L831" s="76">
        <v>7777</v>
      </c>
      <c r="M831" s="76" t="s">
        <v>24</v>
      </c>
      <c r="N831" s="76" t="s">
        <v>31</v>
      </c>
      <c r="O831" s="76" t="s">
        <v>25</v>
      </c>
      <c r="P831" s="76">
        <v>18480</v>
      </c>
      <c r="Q831" s="76">
        <v>12920</v>
      </c>
      <c r="R831" s="76">
        <v>5560</v>
      </c>
      <c r="S831" s="77">
        <f t="shared" si="38"/>
        <v>5.56</v>
      </c>
      <c r="T831" s="76">
        <v>1</v>
      </c>
      <c r="U831" s="76">
        <v>1</v>
      </c>
      <c r="V831" s="76" t="s">
        <v>1797</v>
      </c>
      <c r="W831" s="76"/>
      <c r="X831" s="76"/>
      <c r="Y831" s="76" t="s">
        <v>93</v>
      </c>
      <c r="Z831" s="78" t="s">
        <v>27</v>
      </c>
      <c r="AA831" s="78" t="s">
        <v>27</v>
      </c>
    </row>
    <row r="832" spans="1:27" x14ac:dyDescent="0.25">
      <c r="A832" s="2">
        <v>831</v>
      </c>
      <c r="B832" s="2">
        <f t="shared" si="36"/>
        <v>5</v>
      </c>
      <c r="C832" s="2">
        <f t="shared" si="37"/>
        <v>29</v>
      </c>
      <c r="D832" s="76" t="s">
        <v>1806</v>
      </c>
      <c r="E832" s="76" t="s">
        <v>1807</v>
      </c>
      <c r="F832" s="76">
        <v>51</v>
      </c>
      <c r="G832" s="76">
        <v>105</v>
      </c>
      <c r="H832" s="76" t="s">
        <v>62</v>
      </c>
      <c r="I832" s="76" t="s">
        <v>62</v>
      </c>
      <c r="J832" s="76" t="s">
        <v>23</v>
      </c>
      <c r="K832" s="76">
        <v>2361</v>
      </c>
      <c r="L832" s="76">
        <v>7777</v>
      </c>
      <c r="M832" s="76" t="s">
        <v>24</v>
      </c>
      <c r="N832" s="76" t="s">
        <v>31</v>
      </c>
      <c r="O832" s="76" t="s">
        <v>25</v>
      </c>
      <c r="P832" s="76">
        <v>20140</v>
      </c>
      <c r="Q832" s="76">
        <v>11960</v>
      </c>
      <c r="R832" s="76">
        <v>8180</v>
      </c>
      <c r="S832" s="77">
        <f t="shared" si="38"/>
        <v>8.18</v>
      </c>
      <c r="T832" s="76">
        <v>1</v>
      </c>
      <c r="U832" s="76">
        <v>1</v>
      </c>
      <c r="V832" s="76" t="s">
        <v>490</v>
      </c>
      <c r="W832" s="76"/>
      <c r="X832" s="76"/>
      <c r="Y832" s="76" t="s">
        <v>93</v>
      </c>
      <c r="Z832" s="78" t="s">
        <v>27</v>
      </c>
      <c r="AA832" s="78" t="s">
        <v>27</v>
      </c>
    </row>
    <row r="833" spans="1:27" x14ac:dyDescent="0.25">
      <c r="A833" s="2">
        <v>832</v>
      </c>
      <c r="B833" s="2">
        <f t="shared" si="36"/>
        <v>5</v>
      </c>
      <c r="C833" s="2">
        <f t="shared" si="37"/>
        <v>29</v>
      </c>
      <c r="D833" s="76" t="s">
        <v>1808</v>
      </c>
      <c r="E833" s="76" t="s">
        <v>1809</v>
      </c>
      <c r="F833" s="76">
        <v>73</v>
      </c>
      <c r="G833" s="76">
        <v>137</v>
      </c>
      <c r="H833" s="76" t="s">
        <v>59</v>
      </c>
      <c r="I833" s="76" t="s">
        <v>87</v>
      </c>
      <c r="J833" s="76" t="s">
        <v>23</v>
      </c>
      <c r="K833" s="76">
        <v>2361</v>
      </c>
      <c r="L833" s="76">
        <v>7777</v>
      </c>
      <c r="M833" s="76" t="s">
        <v>24</v>
      </c>
      <c r="N833" s="76" t="s">
        <v>31</v>
      </c>
      <c r="O833" s="76" t="s">
        <v>25</v>
      </c>
      <c r="P833" s="76">
        <v>17040</v>
      </c>
      <c r="Q833" s="76">
        <v>12220</v>
      </c>
      <c r="R833" s="76">
        <v>4820</v>
      </c>
      <c r="S833" s="77">
        <f t="shared" si="38"/>
        <v>4.82</v>
      </c>
      <c r="T833" s="76">
        <v>1</v>
      </c>
      <c r="U833" s="76">
        <v>1</v>
      </c>
      <c r="V833" s="76"/>
      <c r="W833" s="76"/>
      <c r="X833" s="76"/>
      <c r="Y833" s="76"/>
      <c r="Z833" s="78" t="s">
        <v>27</v>
      </c>
      <c r="AA833" s="78" t="s">
        <v>27</v>
      </c>
    </row>
    <row r="834" spans="1:27" x14ac:dyDescent="0.25">
      <c r="A834" s="2">
        <v>833</v>
      </c>
      <c r="B834" s="2">
        <f t="shared" si="36"/>
        <v>5</v>
      </c>
      <c r="C834" s="2">
        <f t="shared" si="37"/>
        <v>29</v>
      </c>
      <c r="D834" s="76" t="s">
        <v>1810</v>
      </c>
      <c r="E834" s="76" t="s">
        <v>1811</v>
      </c>
      <c r="F834" s="76">
        <v>79</v>
      </c>
      <c r="G834" s="76">
        <v>131</v>
      </c>
      <c r="H834" s="76" t="s">
        <v>49</v>
      </c>
      <c r="I834" s="76" t="s">
        <v>49</v>
      </c>
      <c r="J834" s="76" t="s">
        <v>23</v>
      </c>
      <c r="K834" s="76">
        <v>2361</v>
      </c>
      <c r="L834" s="76">
        <v>7777</v>
      </c>
      <c r="M834" s="76" t="s">
        <v>24</v>
      </c>
      <c r="N834" s="76" t="s">
        <v>31</v>
      </c>
      <c r="O834" s="76" t="s">
        <v>25</v>
      </c>
      <c r="P834" s="76">
        <v>14270</v>
      </c>
      <c r="Q834" s="76">
        <v>12000</v>
      </c>
      <c r="R834" s="76">
        <v>2270</v>
      </c>
      <c r="S834" s="77">
        <f t="shared" si="38"/>
        <v>2.27</v>
      </c>
      <c r="T834" s="76">
        <v>1</v>
      </c>
      <c r="U834" s="76">
        <v>1</v>
      </c>
      <c r="V834" s="76"/>
      <c r="W834" s="76"/>
      <c r="X834" s="76"/>
      <c r="Y834" s="76"/>
      <c r="Z834" s="78" t="s">
        <v>27</v>
      </c>
      <c r="AA834" s="78" t="s">
        <v>27</v>
      </c>
    </row>
    <row r="835" spans="1:27" x14ac:dyDescent="0.25">
      <c r="A835" s="2">
        <v>834</v>
      </c>
      <c r="B835" s="2">
        <f t="shared" ref="B835:B898" si="39">MONTH(D835)</f>
        <v>5</v>
      </c>
      <c r="C835" s="2">
        <f t="shared" ref="C835:C898" si="40">DAY(D835)</f>
        <v>29</v>
      </c>
      <c r="D835" s="76" t="s">
        <v>1812</v>
      </c>
      <c r="E835" s="76" t="s">
        <v>1813</v>
      </c>
      <c r="F835" s="76">
        <v>86</v>
      </c>
      <c r="G835" s="76">
        <v>139</v>
      </c>
      <c r="H835" s="76" t="s">
        <v>46</v>
      </c>
      <c r="I835" s="76" t="s">
        <v>46</v>
      </c>
      <c r="J835" s="76" t="s">
        <v>23</v>
      </c>
      <c r="K835" s="76">
        <v>2361</v>
      </c>
      <c r="L835" s="76">
        <v>7777</v>
      </c>
      <c r="M835" s="76" t="s">
        <v>24</v>
      </c>
      <c r="N835" s="76" t="s">
        <v>31</v>
      </c>
      <c r="O835" s="76" t="s">
        <v>25</v>
      </c>
      <c r="P835" s="76">
        <v>18040</v>
      </c>
      <c r="Q835" s="76">
        <v>12310</v>
      </c>
      <c r="R835" s="76">
        <v>5730</v>
      </c>
      <c r="S835" s="77">
        <f t="shared" ref="S835:S898" si="41">R835/1000</f>
        <v>5.73</v>
      </c>
      <c r="T835" s="76">
        <v>1</v>
      </c>
      <c r="U835" s="76">
        <v>1</v>
      </c>
      <c r="V835" s="76"/>
      <c r="W835" s="76"/>
      <c r="X835" s="76"/>
      <c r="Y835" s="76"/>
      <c r="Z835" s="78" t="s">
        <v>27</v>
      </c>
      <c r="AA835" s="78" t="s">
        <v>27</v>
      </c>
    </row>
    <row r="836" spans="1:27" x14ac:dyDescent="0.25">
      <c r="A836" s="2">
        <v>835</v>
      </c>
      <c r="B836" s="2">
        <f t="shared" si="39"/>
        <v>5</v>
      </c>
      <c r="C836" s="2">
        <f t="shared" si="40"/>
        <v>29</v>
      </c>
      <c r="D836" s="76" t="s">
        <v>1814</v>
      </c>
      <c r="E836" s="76" t="s">
        <v>1815</v>
      </c>
      <c r="F836" s="76">
        <v>131</v>
      </c>
      <c r="G836" s="76">
        <v>182</v>
      </c>
      <c r="H836" s="76" t="s">
        <v>125</v>
      </c>
      <c r="I836" s="76">
        <v>1306</v>
      </c>
      <c r="J836" s="76" t="s">
        <v>23</v>
      </c>
      <c r="K836" s="76">
        <v>2361</v>
      </c>
      <c r="L836" s="76">
        <v>7777</v>
      </c>
      <c r="M836" s="76" t="s">
        <v>24</v>
      </c>
      <c r="N836" s="76" t="s">
        <v>31</v>
      </c>
      <c r="O836" s="76" t="s">
        <v>25</v>
      </c>
      <c r="P836" s="76">
        <v>18700</v>
      </c>
      <c r="Q836" s="76">
        <v>12130</v>
      </c>
      <c r="R836" s="76">
        <v>6570</v>
      </c>
      <c r="S836" s="77">
        <f t="shared" si="41"/>
        <v>6.57</v>
      </c>
      <c r="T836" s="76">
        <v>1</v>
      </c>
      <c r="U836" s="76">
        <v>1</v>
      </c>
      <c r="V836" s="76"/>
      <c r="W836" s="76"/>
      <c r="X836" s="76"/>
      <c r="Y836" s="76"/>
      <c r="Z836" s="78" t="s">
        <v>27</v>
      </c>
      <c r="AA836" s="78" t="s">
        <v>27</v>
      </c>
    </row>
    <row r="837" spans="1:27" x14ac:dyDescent="0.25">
      <c r="A837" s="2">
        <v>836</v>
      </c>
      <c r="B837" s="2">
        <f t="shared" si="39"/>
        <v>5</v>
      </c>
      <c r="C837" s="2">
        <f t="shared" si="40"/>
        <v>29</v>
      </c>
      <c r="D837" s="76" t="s">
        <v>1816</v>
      </c>
      <c r="E837" s="76" t="s">
        <v>1817</v>
      </c>
      <c r="F837" s="76">
        <v>134</v>
      </c>
      <c r="G837" s="76">
        <v>187</v>
      </c>
      <c r="H837" s="76" t="s">
        <v>35</v>
      </c>
      <c r="I837" s="76" t="s">
        <v>35</v>
      </c>
      <c r="J837" s="76" t="s">
        <v>23</v>
      </c>
      <c r="K837" s="76">
        <v>2361</v>
      </c>
      <c r="L837" s="76">
        <v>7777</v>
      </c>
      <c r="M837" s="76" t="s">
        <v>24</v>
      </c>
      <c r="N837" s="76" t="s">
        <v>31</v>
      </c>
      <c r="O837" s="76" t="s">
        <v>25</v>
      </c>
      <c r="P837" s="76">
        <v>18190</v>
      </c>
      <c r="Q837" s="76">
        <v>12770</v>
      </c>
      <c r="R837" s="76">
        <v>5420</v>
      </c>
      <c r="S837" s="77">
        <f t="shared" si="41"/>
        <v>5.42</v>
      </c>
      <c r="T837" s="76">
        <v>1</v>
      </c>
      <c r="U837" s="76">
        <v>1</v>
      </c>
      <c r="V837" s="76"/>
      <c r="W837" s="76"/>
      <c r="X837" s="76"/>
      <c r="Y837" s="76"/>
      <c r="Z837" s="78" t="s">
        <v>27</v>
      </c>
      <c r="AA837" s="78" t="s">
        <v>27</v>
      </c>
    </row>
    <row r="838" spans="1:27" x14ac:dyDescent="0.25">
      <c r="A838" s="2">
        <v>837</v>
      </c>
      <c r="B838" s="2">
        <f t="shared" si="39"/>
        <v>5</v>
      </c>
      <c r="C838" s="2">
        <f t="shared" si="40"/>
        <v>29</v>
      </c>
      <c r="D838" s="76" t="s">
        <v>1818</v>
      </c>
      <c r="E838" s="76" t="s">
        <v>1819</v>
      </c>
      <c r="F838" s="76">
        <v>137</v>
      </c>
      <c r="G838" s="76">
        <v>233</v>
      </c>
      <c r="H838" s="76" t="s">
        <v>42</v>
      </c>
      <c r="I838" s="76" t="s">
        <v>42</v>
      </c>
      <c r="J838" s="76" t="s">
        <v>23</v>
      </c>
      <c r="K838" s="76">
        <v>2361</v>
      </c>
      <c r="L838" s="76">
        <v>7777</v>
      </c>
      <c r="M838" s="76" t="s">
        <v>24</v>
      </c>
      <c r="N838" s="76" t="s">
        <v>31</v>
      </c>
      <c r="O838" s="76" t="s">
        <v>25</v>
      </c>
      <c r="P838" s="76">
        <v>15820</v>
      </c>
      <c r="Q838" s="76">
        <v>12040</v>
      </c>
      <c r="R838" s="76">
        <v>3780</v>
      </c>
      <c r="S838" s="77">
        <f t="shared" si="41"/>
        <v>3.78</v>
      </c>
      <c r="T838" s="76">
        <v>1</v>
      </c>
      <c r="U838" s="76">
        <v>1</v>
      </c>
      <c r="V838" s="76" t="s">
        <v>490</v>
      </c>
      <c r="W838" s="76" t="s">
        <v>1820</v>
      </c>
      <c r="X838" s="76"/>
      <c r="Y838" s="76"/>
      <c r="Z838" s="78" t="s">
        <v>27</v>
      </c>
      <c r="AA838" s="78" t="s">
        <v>27</v>
      </c>
    </row>
    <row r="839" spans="1:27" x14ac:dyDescent="0.25">
      <c r="A839" s="2">
        <v>838</v>
      </c>
      <c r="B839" s="2">
        <f t="shared" si="39"/>
        <v>5</v>
      </c>
      <c r="C839" s="2">
        <f t="shared" si="40"/>
        <v>29</v>
      </c>
      <c r="D839" s="76" t="s">
        <v>1821</v>
      </c>
      <c r="E839" s="76" t="s">
        <v>1822</v>
      </c>
      <c r="F839" s="76">
        <v>148</v>
      </c>
      <c r="G839" s="76">
        <v>199</v>
      </c>
      <c r="H839" s="76" t="s">
        <v>53</v>
      </c>
      <c r="I839" s="76" t="s">
        <v>53</v>
      </c>
      <c r="J839" s="76" t="s">
        <v>23</v>
      </c>
      <c r="K839" s="76">
        <v>2361</v>
      </c>
      <c r="L839" s="76">
        <v>7777</v>
      </c>
      <c r="M839" s="76" t="s">
        <v>24</v>
      </c>
      <c r="N839" s="76" t="s">
        <v>31</v>
      </c>
      <c r="O839" s="76" t="s">
        <v>25</v>
      </c>
      <c r="P839" s="76">
        <v>24840</v>
      </c>
      <c r="Q839" s="76">
        <v>13020</v>
      </c>
      <c r="R839" s="76">
        <v>11820</v>
      </c>
      <c r="S839" s="77">
        <f t="shared" si="41"/>
        <v>11.82</v>
      </c>
      <c r="T839" s="76">
        <v>1</v>
      </c>
      <c r="U839" s="76">
        <v>1</v>
      </c>
      <c r="V839" s="76"/>
      <c r="W839" s="76"/>
      <c r="X839" s="76"/>
      <c r="Y839" s="76"/>
      <c r="Z839" s="78" t="s">
        <v>27</v>
      </c>
      <c r="AA839" s="78" t="s">
        <v>27</v>
      </c>
    </row>
    <row r="840" spans="1:27" x14ac:dyDescent="0.25">
      <c r="A840" s="2">
        <v>839</v>
      </c>
      <c r="B840" s="2">
        <f t="shared" si="39"/>
        <v>5</v>
      </c>
      <c r="C840" s="2">
        <f t="shared" si="40"/>
        <v>29</v>
      </c>
      <c r="D840" s="76" t="s">
        <v>1823</v>
      </c>
      <c r="E840" s="76" t="s">
        <v>1824</v>
      </c>
      <c r="F840" s="76">
        <v>162</v>
      </c>
      <c r="G840" s="76">
        <v>214</v>
      </c>
      <c r="H840" s="76" t="s">
        <v>30</v>
      </c>
      <c r="I840" s="76" t="s">
        <v>30</v>
      </c>
      <c r="J840" s="76" t="s">
        <v>23</v>
      </c>
      <c r="K840" s="76">
        <v>2361</v>
      </c>
      <c r="L840" s="76">
        <v>7777</v>
      </c>
      <c r="M840" s="76" t="s">
        <v>24</v>
      </c>
      <c r="N840" s="76" t="s">
        <v>31</v>
      </c>
      <c r="O840" s="76" t="s">
        <v>25</v>
      </c>
      <c r="P840" s="76">
        <v>17530</v>
      </c>
      <c r="Q840" s="76">
        <v>11920</v>
      </c>
      <c r="R840" s="76">
        <v>5610</v>
      </c>
      <c r="S840" s="77">
        <f t="shared" si="41"/>
        <v>5.61</v>
      </c>
      <c r="T840" s="76">
        <v>1</v>
      </c>
      <c r="U840" s="76">
        <v>1</v>
      </c>
      <c r="V840" s="76"/>
      <c r="W840" s="76"/>
      <c r="X840" s="76"/>
      <c r="Y840" s="76"/>
      <c r="Z840" s="78" t="s">
        <v>27</v>
      </c>
      <c r="AA840" s="78" t="s">
        <v>27</v>
      </c>
    </row>
    <row r="841" spans="1:27" x14ac:dyDescent="0.25">
      <c r="A841" s="2">
        <v>840</v>
      </c>
      <c r="B841" s="2">
        <f t="shared" si="39"/>
        <v>5</v>
      </c>
      <c r="C841" s="2">
        <f t="shared" si="40"/>
        <v>29</v>
      </c>
      <c r="D841" s="76" t="s">
        <v>1825</v>
      </c>
      <c r="E841" s="76" t="s">
        <v>1826</v>
      </c>
      <c r="F841" s="76">
        <v>234</v>
      </c>
      <c r="G841" s="76">
        <v>24</v>
      </c>
      <c r="H841" s="76" t="s">
        <v>59</v>
      </c>
      <c r="I841" s="76" t="s">
        <v>87</v>
      </c>
      <c r="J841" s="76" t="s">
        <v>23</v>
      </c>
      <c r="K841" s="76">
        <v>2361</v>
      </c>
      <c r="L841" s="76">
        <v>7777</v>
      </c>
      <c r="M841" s="76" t="s">
        <v>24</v>
      </c>
      <c r="N841" s="76" t="s">
        <v>31</v>
      </c>
      <c r="O841" s="76" t="s">
        <v>25</v>
      </c>
      <c r="P841" s="76">
        <v>19130</v>
      </c>
      <c r="Q841" s="76">
        <v>12300</v>
      </c>
      <c r="R841" s="76">
        <v>6830</v>
      </c>
      <c r="S841" s="77">
        <f t="shared" si="41"/>
        <v>6.83</v>
      </c>
      <c r="T841" s="76">
        <v>1</v>
      </c>
      <c r="U841" s="76">
        <v>1</v>
      </c>
      <c r="V841" s="76"/>
      <c r="W841" s="76"/>
      <c r="X841" s="76"/>
      <c r="Y841" s="76"/>
      <c r="Z841" s="78" t="s">
        <v>27</v>
      </c>
      <c r="AA841" s="78" t="s">
        <v>27</v>
      </c>
    </row>
    <row r="842" spans="1:27" x14ac:dyDescent="0.25">
      <c r="A842" s="2">
        <v>841</v>
      </c>
      <c r="B842" s="2">
        <f t="shared" si="39"/>
        <v>5</v>
      </c>
      <c r="C842" s="2">
        <f t="shared" si="40"/>
        <v>29</v>
      </c>
      <c r="D842" s="76" t="s">
        <v>1827</v>
      </c>
      <c r="E842" s="76" t="s">
        <v>1828</v>
      </c>
      <c r="F842" s="76">
        <v>236</v>
      </c>
      <c r="G842" s="76">
        <v>22</v>
      </c>
      <c r="H842" s="76" t="s">
        <v>110</v>
      </c>
      <c r="I842" s="76" t="s">
        <v>110</v>
      </c>
      <c r="J842" s="76" t="s">
        <v>23</v>
      </c>
      <c r="K842" s="76">
        <v>2161</v>
      </c>
      <c r="L842" s="76">
        <v>7777</v>
      </c>
      <c r="M842" s="76" t="s">
        <v>24</v>
      </c>
      <c r="N842" s="76" t="s">
        <v>31</v>
      </c>
      <c r="O842" s="76" t="s">
        <v>25</v>
      </c>
      <c r="P842" s="76">
        <v>16460</v>
      </c>
      <c r="Q842" s="76">
        <v>10650</v>
      </c>
      <c r="R842" s="76">
        <v>5810</v>
      </c>
      <c r="S842" s="77">
        <f t="shared" si="41"/>
        <v>5.81</v>
      </c>
      <c r="T842" s="76">
        <v>1</v>
      </c>
      <c r="U842" s="76">
        <v>1</v>
      </c>
      <c r="V842" s="76"/>
      <c r="W842" s="76"/>
      <c r="X842" s="76"/>
      <c r="Y842" s="76"/>
      <c r="Z842" s="78" t="s">
        <v>27</v>
      </c>
      <c r="AA842" s="78" t="s">
        <v>27</v>
      </c>
    </row>
    <row r="843" spans="1:27" x14ac:dyDescent="0.25">
      <c r="A843" s="2">
        <v>842</v>
      </c>
      <c r="B843" s="2">
        <f t="shared" si="39"/>
        <v>5</v>
      </c>
      <c r="C843" s="2">
        <f t="shared" si="40"/>
        <v>29</v>
      </c>
      <c r="D843" s="76" t="s">
        <v>1829</v>
      </c>
      <c r="E843" s="76" t="s">
        <v>1830</v>
      </c>
      <c r="F843" s="76">
        <v>245</v>
      </c>
      <c r="G843" s="76">
        <v>304</v>
      </c>
      <c r="H843" s="76" t="s">
        <v>70</v>
      </c>
      <c r="I843" s="76" t="s">
        <v>70</v>
      </c>
      <c r="J843" s="76" t="s">
        <v>23</v>
      </c>
      <c r="K843" s="76">
        <v>2361</v>
      </c>
      <c r="L843" s="76">
        <v>7777</v>
      </c>
      <c r="M843" s="76" t="s">
        <v>24</v>
      </c>
      <c r="N843" s="76" t="s">
        <v>31</v>
      </c>
      <c r="O843" s="76" t="s">
        <v>25</v>
      </c>
      <c r="P843" s="76">
        <v>29260</v>
      </c>
      <c r="Q843" s="76">
        <v>10010</v>
      </c>
      <c r="R843" s="76">
        <v>19250</v>
      </c>
      <c r="S843" s="77">
        <f t="shared" si="41"/>
        <v>19.25</v>
      </c>
      <c r="T843" s="76">
        <v>1</v>
      </c>
      <c r="U843" s="76">
        <v>1</v>
      </c>
      <c r="V843" s="76" t="s">
        <v>490</v>
      </c>
      <c r="W843" s="76"/>
      <c r="X843" s="76"/>
      <c r="Y843" s="76" t="s">
        <v>93</v>
      </c>
      <c r="Z843" s="78" t="s">
        <v>27</v>
      </c>
      <c r="AA843" s="78" t="s">
        <v>27</v>
      </c>
    </row>
    <row r="844" spans="1:27" x14ac:dyDescent="0.25">
      <c r="A844" s="2">
        <v>843</v>
      </c>
      <c r="B844" s="2">
        <f t="shared" si="39"/>
        <v>5</v>
      </c>
      <c r="C844" s="2">
        <f t="shared" si="40"/>
        <v>29</v>
      </c>
      <c r="D844" s="76" t="s">
        <v>1831</v>
      </c>
      <c r="E844" s="76" t="s">
        <v>1832</v>
      </c>
      <c r="F844" s="76">
        <v>277</v>
      </c>
      <c r="G844" s="76">
        <v>358</v>
      </c>
      <c r="H844" s="76" t="s">
        <v>62</v>
      </c>
      <c r="I844" s="76" t="s">
        <v>62</v>
      </c>
      <c r="J844" s="76" t="s">
        <v>23</v>
      </c>
      <c r="K844" s="76">
        <v>2161</v>
      </c>
      <c r="L844" s="76">
        <v>7777</v>
      </c>
      <c r="M844" s="76" t="s">
        <v>24</v>
      </c>
      <c r="N844" s="76" t="s">
        <v>31</v>
      </c>
      <c r="O844" s="76" t="s">
        <v>25</v>
      </c>
      <c r="P844" s="76">
        <v>19770</v>
      </c>
      <c r="Q844" s="76">
        <v>12000</v>
      </c>
      <c r="R844" s="76">
        <v>7770</v>
      </c>
      <c r="S844" s="77">
        <f t="shared" si="41"/>
        <v>7.77</v>
      </c>
      <c r="T844" s="76">
        <v>1</v>
      </c>
      <c r="U844" s="76">
        <v>1</v>
      </c>
      <c r="V844" s="76"/>
      <c r="W844" s="76" t="s">
        <v>1833</v>
      </c>
      <c r="X844" s="76"/>
      <c r="Y844" s="76" t="s">
        <v>26</v>
      </c>
      <c r="Z844" s="78" t="s">
        <v>27</v>
      </c>
      <c r="AA844" s="78" t="s">
        <v>27</v>
      </c>
    </row>
    <row r="845" spans="1:27" x14ac:dyDescent="0.25">
      <c r="A845" s="2">
        <v>844</v>
      </c>
      <c r="B845" s="2">
        <f t="shared" si="39"/>
        <v>5</v>
      </c>
      <c r="C845" s="2">
        <f t="shared" si="40"/>
        <v>29</v>
      </c>
      <c r="D845" s="76" t="s">
        <v>1834</v>
      </c>
      <c r="E845" s="76" t="s">
        <v>1835</v>
      </c>
      <c r="F845" s="76">
        <v>290</v>
      </c>
      <c r="G845" s="76">
        <v>359</v>
      </c>
      <c r="H845" s="76" t="s">
        <v>42</v>
      </c>
      <c r="I845" s="76" t="s">
        <v>42</v>
      </c>
      <c r="J845" s="76" t="s">
        <v>23</v>
      </c>
      <c r="K845" s="76">
        <v>2161</v>
      </c>
      <c r="L845" s="76">
        <v>7777</v>
      </c>
      <c r="M845" s="76" t="s">
        <v>24</v>
      </c>
      <c r="N845" s="76" t="s">
        <v>31</v>
      </c>
      <c r="O845" s="76" t="s">
        <v>25</v>
      </c>
      <c r="P845" s="76">
        <v>20890</v>
      </c>
      <c r="Q845" s="76">
        <v>11990</v>
      </c>
      <c r="R845" s="76">
        <v>8900</v>
      </c>
      <c r="S845" s="77">
        <f t="shared" si="41"/>
        <v>8.9</v>
      </c>
      <c r="T845" s="76">
        <v>1</v>
      </c>
      <c r="U845" s="76">
        <v>1</v>
      </c>
      <c r="V845" s="76"/>
      <c r="W845" s="76"/>
      <c r="X845" s="76"/>
      <c r="Y845" s="76"/>
      <c r="Z845" s="78" t="s">
        <v>27</v>
      </c>
      <c r="AA845" s="78" t="s">
        <v>27</v>
      </c>
    </row>
    <row r="846" spans="1:27" x14ac:dyDescent="0.25">
      <c r="A846" s="2">
        <v>845</v>
      </c>
      <c r="B846" s="2">
        <f t="shared" si="39"/>
        <v>5</v>
      </c>
      <c r="C846" s="2">
        <f t="shared" si="40"/>
        <v>29</v>
      </c>
      <c r="D846" s="76" t="s">
        <v>1836</v>
      </c>
      <c r="E846" s="76" t="s">
        <v>1837</v>
      </c>
      <c r="F846" s="76">
        <v>294</v>
      </c>
      <c r="G846" s="76">
        <v>361</v>
      </c>
      <c r="H846" s="76" t="s">
        <v>70</v>
      </c>
      <c r="I846" s="76" t="s">
        <v>70</v>
      </c>
      <c r="J846" s="76" t="s">
        <v>23</v>
      </c>
      <c r="K846" s="76">
        <v>2161</v>
      </c>
      <c r="L846" s="76">
        <v>7777</v>
      </c>
      <c r="M846" s="76" t="s">
        <v>24</v>
      </c>
      <c r="N846" s="76" t="s">
        <v>31</v>
      </c>
      <c r="O846" s="76" t="s">
        <v>25</v>
      </c>
      <c r="P846" s="76">
        <v>30240</v>
      </c>
      <c r="Q846" s="76">
        <v>9910</v>
      </c>
      <c r="R846" s="76">
        <v>20330</v>
      </c>
      <c r="S846" s="77">
        <f t="shared" si="41"/>
        <v>20.329999999999998</v>
      </c>
      <c r="T846" s="76">
        <v>1</v>
      </c>
      <c r="U846" s="76">
        <v>1</v>
      </c>
      <c r="V846" s="76"/>
      <c r="W846" s="76"/>
      <c r="X846" s="76"/>
      <c r="Y846" s="76"/>
      <c r="Z846" s="78" t="s">
        <v>27</v>
      </c>
      <c r="AA846" s="78" t="s">
        <v>27</v>
      </c>
    </row>
    <row r="847" spans="1:27" x14ac:dyDescent="0.25">
      <c r="A847" s="2">
        <v>846</v>
      </c>
      <c r="B847" s="2">
        <f t="shared" si="39"/>
        <v>5</v>
      </c>
      <c r="C847" s="2">
        <f t="shared" si="40"/>
        <v>29</v>
      </c>
      <c r="D847" s="76" t="s">
        <v>1838</v>
      </c>
      <c r="E847" s="76" t="s">
        <v>1839</v>
      </c>
      <c r="F847" s="76">
        <v>342</v>
      </c>
      <c r="G847" s="76">
        <v>403</v>
      </c>
      <c r="H847" s="76" t="s">
        <v>49</v>
      </c>
      <c r="I847" s="76" t="s">
        <v>49</v>
      </c>
      <c r="J847" s="76" t="s">
        <v>23</v>
      </c>
      <c r="K847" s="76">
        <v>2161</v>
      </c>
      <c r="L847" s="76">
        <v>7777</v>
      </c>
      <c r="M847" s="76" t="s">
        <v>24</v>
      </c>
      <c r="N847" s="76" t="s">
        <v>31</v>
      </c>
      <c r="O847" s="76" t="s">
        <v>25</v>
      </c>
      <c r="P847" s="76">
        <v>24140</v>
      </c>
      <c r="Q847" s="76">
        <v>11970</v>
      </c>
      <c r="R847" s="76">
        <v>12170</v>
      </c>
      <c r="S847" s="77">
        <f t="shared" si="41"/>
        <v>12.17</v>
      </c>
      <c r="T847" s="76">
        <v>1</v>
      </c>
      <c r="U847" s="76">
        <v>1</v>
      </c>
      <c r="V847" s="76"/>
      <c r="W847" s="76"/>
      <c r="X847" s="76"/>
      <c r="Y847" s="76"/>
      <c r="Z847" s="78" t="s">
        <v>27</v>
      </c>
      <c r="AA847" s="78" t="s">
        <v>27</v>
      </c>
    </row>
    <row r="848" spans="1:27" x14ac:dyDescent="0.25">
      <c r="A848" s="2">
        <v>847</v>
      </c>
      <c r="B848" s="2">
        <f t="shared" si="39"/>
        <v>5</v>
      </c>
      <c r="C848" s="2">
        <f t="shared" si="40"/>
        <v>29</v>
      </c>
      <c r="D848" s="76" t="s">
        <v>1840</v>
      </c>
      <c r="E848" s="76" t="s">
        <v>1841</v>
      </c>
      <c r="F848" s="76">
        <v>375</v>
      </c>
      <c r="G848" s="76">
        <v>443</v>
      </c>
      <c r="H848" s="76" t="s">
        <v>59</v>
      </c>
      <c r="I848" s="76" t="s">
        <v>87</v>
      </c>
      <c r="J848" s="76" t="s">
        <v>23</v>
      </c>
      <c r="K848" s="76">
        <v>2361</v>
      </c>
      <c r="L848" s="76">
        <v>7777</v>
      </c>
      <c r="M848" s="76" t="s">
        <v>24</v>
      </c>
      <c r="N848" s="76" t="s">
        <v>31</v>
      </c>
      <c r="O848" s="76" t="s">
        <v>25</v>
      </c>
      <c r="P848" s="76">
        <v>21930</v>
      </c>
      <c r="Q848" s="76">
        <v>12150</v>
      </c>
      <c r="R848" s="76">
        <v>9780</v>
      </c>
      <c r="S848" s="77">
        <f t="shared" si="41"/>
        <v>9.7799999999999994</v>
      </c>
      <c r="T848" s="76">
        <v>1</v>
      </c>
      <c r="U848" s="76">
        <v>1</v>
      </c>
      <c r="V848" s="76"/>
      <c r="W848" s="76"/>
      <c r="X848" s="76"/>
      <c r="Y848" s="76"/>
      <c r="Z848" s="78" t="s">
        <v>27</v>
      </c>
      <c r="AA848" s="78" t="s">
        <v>27</v>
      </c>
    </row>
    <row r="849" spans="1:27" x14ac:dyDescent="0.25">
      <c r="A849" s="2">
        <v>848</v>
      </c>
      <c r="B849" s="2">
        <f t="shared" si="39"/>
        <v>5</v>
      </c>
      <c r="C849" s="2">
        <f t="shared" si="40"/>
        <v>29</v>
      </c>
      <c r="D849" s="76" t="s">
        <v>1842</v>
      </c>
      <c r="E849" s="76" t="s">
        <v>1843</v>
      </c>
      <c r="F849" s="76">
        <v>445</v>
      </c>
      <c r="G849" s="76">
        <v>505</v>
      </c>
      <c r="H849" s="76" t="s">
        <v>53</v>
      </c>
      <c r="I849" s="76" t="s">
        <v>53</v>
      </c>
      <c r="J849" s="76" t="s">
        <v>23</v>
      </c>
      <c r="K849" s="76">
        <v>2361</v>
      </c>
      <c r="L849" s="76">
        <v>7777</v>
      </c>
      <c r="M849" s="76" t="s">
        <v>24</v>
      </c>
      <c r="N849" s="76" t="s">
        <v>31</v>
      </c>
      <c r="O849" s="76" t="s">
        <v>25</v>
      </c>
      <c r="P849" s="76">
        <v>25180</v>
      </c>
      <c r="Q849" s="76">
        <v>12790</v>
      </c>
      <c r="R849" s="76">
        <v>12390</v>
      </c>
      <c r="S849" s="77">
        <f t="shared" si="41"/>
        <v>12.39</v>
      </c>
      <c r="T849" s="76">
        <v>1</v>
      </c>
      <c r="U849" s="76">
        <v>1</v>
      </c>
      <c r="V849" s="76"/>
      <c r="W849" s="76"/>
      <c r="X849" s="76"/>
      <c r="Y849" s="76"/>
      <c r="Z849" s="78" t="s">
        <v>27</v>
      </c>
      <c r="AA849" s="78" t="s">
        <v>27</v>
      </c>
    </row>
    <row r="850" spans="1:27" x14ac:dyDescent="0.25">
      <c r="A850" s="2">
        <v>849</v>
      </c>
      <c r="B850" s="2">
        <f t="shared" si="39"/>
        <v>5</v>
      </c>
      <c r="C850" s="2">
        <f t="shared" si="40"/>
        <v>29</v>
      </c>
      <c r="D850" s="76" t="s">
        <v>1844</v>
      </c>
      <c r="E850" s="76" t="s">
        <v>1845</v>
      </c>
      <c r="F850" s="76">
        <v>480</v>
      </c>
      <c r="G850" s="76">
        <v>543</v>
      </c>
      <c r="H850" s="76" t="s">
        <v>46</v>
      </c>
      <c r="I850" s="76" t="s">
        <v>46</v>
      </c>
      <c r="J850" s="76" t="s">
        <v>23</v>
      </c>
      <c r="K850" s="76">
        <v>2161</v>
      </c>
      <c r="L850" s="76">
        <v>7777</v>
      </c>
      <c r="M850" s="76" t="s">
        <v>24</v>
      </c>
      <c r="N850" s="76" t="s">
        <v>31</v>
      </c>
      <c r="O850" s="76" t="s">
        <v>25</v>
      </c>
      <c r="P850" s="76">
        <v>22460</v>
      </c>
      <c r="Q850" s="76">
        <v>12270</v>
      </c>
      <c r="R850" s="76">
        <v>10190</v>
      </c>
      <c r="S850" s="77">
        <f t="shared" si="41"/>
        <v>10.19</v>
      </c>
      <c r="T850" s="76">
        <v>1</v>
      </c>
      <c r="U850" s="76">
        <v>1</v>
      </c>
      <c r="V850" s="76"/>
      <c r="W850" s="76"/>
      <c r="X850" s="76"/>
      <c r="Y850" s="76"/>
      <c r="Z850" s="78" t="s">
        <v>27</v>
      </c>
      <c r="AA850" s="78" t="s">
        <v>27</v>
      </c>
    </row>
    <row r="851" spans="1:27" x14ac:dyDescent="0.25">
      <c r="A851" s="2">
        <v>850</v>
      </c>
      <c r="B851" s="2">
        <f t="shared" si="39"/>
        <v>5</v>
      </c>
      <c r="C851" s="2">
        <f t="shared" si="40"/>
        <v>29</v>
      </c>
      <c r="D851" s="76" t="s">
        <v>1846</v>
      </c>
      <c r="E851" s="76" t="s">
        <v>1847</v>
      </c>
      <c r="F851" s="76">
        <v>488</v>
      </c>
      <c r="G851" s="76">
        <v>554</v>
      </c>
      <c r="H851" s="76" t="s">
        <v>49</v>
      </c>
      <c r="I851" s="76" t="s">
        <v>49</v>
      </c>
      <c r="J851" s="76" t="s">
        <v>23</v>
      </c>
      <c r="K851" s="76">
        <v>2161</v>
      </c>
      <c r="L851" s="76">
        <v>7777</v>
      </c>
      <c r="M851" s="76" t="s">
        <v>24</v>
      </c>
      <c r="N851" s="76" t="s">
        <v>31</v>
      </c>
      <c r="O851" s="76" t="s">
        <v>25</v>
      </c>
      <c r="P851" s="76">
        <v>35090</v>
      </c>
      <c r="Q851" s="76">
        <v>11870</v>
      </c>
      <c r="R851" s="76">
        <v>23220</v>
      </c>
      <c r="S851" s="77">
        <f t="shared" si="41"/>
        <v>23.22</v>
      </c>
      <c r="T851" s="76">
        <v>1</v>
      </c>
      <c r="U851" s="76">
        <v>1</v>
      </c>
      <c r="V851" s="76"/>
      <c r="W851" s="76"/>
      <c r="X851" s="76"/>
      <c r="Y851" s="76"/>
      <c r="Z851" s="78" t="s">
        <v>27</v>
      </c>
      <c r="AA851" s="78" t="s">
        <v>27</v>
      </c>
    </row>
    <row r="852" spans="1:27" x14ac:dyDescent="0.25">
      <c r="A852" s="2">
        <v>851</v>
      </c>
      <c r="B852" s="2">
        <f t="shared" si="39"/>
        <v>5</v>
      </c>
      <c r="C852" s="2">
        <f t="shared" si="40"/>
        <v>29</v>
      </c>
      <c r="D852" s="76" t="s">
        <v>1848</v>
      </c>
      <c r="E852" s="76" t="s">
        <v>1849</v>
      </c>
      <c r="F852" s="76">
        <v>503</v>
      </c>
      <c r="G852" s="76">
        <v>569</v>
      </c>
      <c r="H852" s="76" t="s">
        <v>42</v>
      </c>
      <c r="I852" s="76" t="s">
        <v>42</v>
      </c>
      <c r="J852" s="76" t="s">
        <v>23</v>
      </c>
      <c r="K852" s="76">
        <v>2161</v>
      </c>
      <c r="L852" s="76">
        <v>7777</v>
      </c>
      <c r="M852" s="76" t="s">
        <v>24</v>
      </c>
      <c r="N852" s="76" t="s">
        <v>31</v>
      </c>
      <c r="O852" s="76" t="s">
        <v>25</v>
      </c>
      <c r="P852" s="76">
        <v>28880</v>
      </c>
      <c r="Q852" s="76">
        <v>11950</v>
      </c>
      <c r="R852" s="76">
        <v>16930</v>
      </c>
      <c r="S852" s="77">
        <f t="shared" si="41"/>
        <v>16.93</v>
      </c>
      <c r="T852" s="76">
        <v>1</v>
      </c>
      <c r="U852" s="76">
        <v>1</v>
      </c>
      <c r="V852" s="76"/>
      <c r="W852" s="76"/>
      <c r="X852" s="76"/>
      <c r="Y852" s="76"/>
      <c r="Z852" s="78" t="s">
        <v>27</v>
      </c>
      <c r="AA852" s="78" t="s">
        <v>27</v>
      </c>
    </row>
    <row r="853" spans="1:27" x14ac:dyDescent="0.25">
      <c r="A853" s="2">
        <v>852</v>
      </c>
      <c r="B853" s="2">
        <f t="shared" si="39"/>
        <v>5</v>
      </c>
      <c r="C853" s="2">
        <f t="shared" si="40"/>
        <v>29</v>
      </c>
      <c r="D853" s="76" t="s">
        <v>1850</v>
      </c>
      <c r="E853" s="76" t="s">
        <v>1851</v>
      </c>
      <c r="F853" s="76">
        <v>519</v>
      </c>
      <c r="G853" s="76">
        <v>579</v>
      </c>
      <c r="H853" s="76" t="s">
        <v>30</v>
      </c>
      <c r="I853" s="76" t="s">
        <v>30</v>
      </c>
      <c r="J853" s="76" t="s">
        <v>23</v>
      </c>
      <c r="K853" s="76">
        <v>2161</v>
      </c>
      <c r="L853" s="76">
        <v>7777</v>
      </c>
      <c r="M853" s="76" t="s">
        <v>24</v>
      </c>
      <c r="N853" s="76" t="s">
        <v>31</v>
      </c>
      <c r="O853" s="76" t="s">
        <v>25</v>
      </c>
      <c r="P853" s="76">
        <v>23940</v>
      </c>
      <c r="Q853" s="76">
        <v>11930</v>
      </c>
      <c r="R853" s="76">
        <v>12010</v>
      </c>
      <c r="S853" s="77">
        <f t="shared" si="41"/>
        <v>12.01</v>
      </c>
      <c r="T853" s="76">
        <v>1</v>
      </c>
      <c r="U853" s="76">
        <v>1</v>
      </c>
      <c r="V853" s="76"/>
      <c r="W853" s="76"/>
      <c r="X853" s="76"/>
      <c r="Y853" s="76"/>
      <c r="Z853" s="78" t="s">
        <v>27</v>
      </c>
      <c r="AA853" s="78" t="s">
        <v>27</v>
      </c>
    </row>
    <row r="854" spans="1:27" x14ac:dyDescent="0.25">
      <c r="A854" s="2">
        <v>853</v>
      </c>
      <c r="B854" s="2">
        <f t="shared" si="39"/>
        <v>5</v>
      </c>
      <c r="C854" s="2">
        <f t="shared" si="40"/>
        <v>29</v>
      </c>
      <c r="D854" s="76" t="s">
        <v>1852</v>
      </c>
      <c r="E854" s="76" t="s">
        <v>1853</v>
      </c>
      <c r="F854" s="76">
        <v>561</v>
      </c>
      <c r="G854" s="76">
        <v>636</v>
      </c>
      <c r="H854" s="76" t="s">
        <v>62</v>
      </c>
      <c r="I854" s="76" t="s">
        <v>62</v>
      </c>
      <c r="J854" s="76" t="s">
        <v>23</v>
      </c>
      <c r="K854" s="76">
        <v>2161</v>
      </c>
      <c r="L854" s="76">
        <v>7777</v>
      </c>
      <c r="M854" s="76" t="s">
        <v>24</v>
      </c>
      <c r="N854" s="76" t="s">
        <v>31</v>
      </c>
      <c r="O854" s="76" t="s">
        <v>25</v>
      </c>
      <c r="P854" s="76">
        <v>29090</v>
      </c>
      <c r="Q854" s="76">
        <v>11990</v>
      </c>
      <c r="R854" s="76">
        <v>17100</v>
      </c>
      <c r="S854" s="77">
        <f t="shared" si="41"/>
        <v>17.100000000000001</v>
      </c>
      <c r="T854" s="76">
        <v>1</v>
      </c>
      <c r="U854" s="76">
        <v>1</v>
      </c>
      <c r="V854" s="76"/>
      <c r="W854" s="76"/>
      <c r="X854" s="76"/>
      <c r="Y854" s="76"/>
      <c r="Z854" s="78" t="s">
        <v>27</v>
      </c>
      <c r="AA854" s="78" t="s">
        <v>27</v>
      </c>
    </row>
    <row r="855" spans="1:27" x14ac:dyDescent="0.25">
      <c r="A855" s="2">
        <v>854</v>
      </c>
      <c r="B855" s="2">
        <f t="shared" si="39"/>
        <v>5</v>
      </c>
      <c r="C855" s="2">
        <f t="shared" si="40"/>
        <v>29</v>
      </c>
      <c r="D855" s="76" t="s">
        <v>1854</v>
      </c>
      <c r="E855" s="76" t="s">
        <v>1855</v>
      </c>
      <c r="F855" s="76">
        <v>571</v>
      </c>
      <c r="G855" s="76">
        <v>640</v>
      </c>
      <c r="H855" s="76" t="s">
        <v>70</v>
      </c>
      <c r="I855" s="76" t="s">
        <v>70</v>
      </c>
      <c r="J855" s="76" t="s">
        <v>23</v>
      </c>
      <c r="K855" s="76">
        <v>2161</v>
      </c>
      <c r="L855" s="76">
        <v>7777</v>
      </c>
      <c r="M855" s="76" t="s">
        <v>24</v>
      </c>
      <c r="N855" s="76" t="s">
        <v>31</v>
      </c>
      <c r="O855" s="76" t="s">
        <v>25</v>
      </c>
      <c r="P855" s="76">
        <v>16370</v>
      </c>
      <c r="Q855" s="76">
        <v>9900</v>
      </c>
      <c r="R855" s="76">
        <v>6470</v>
      </c>
      <c r="S855" s="77">
        <f t="shared" si="41"/>
        <v>6.47</v>
      </c>
      <c r="T855" s="76">
        <v>1</v>
      </c>
      <c r="U855" s="76">
        <v>1</v>
      </c>
      <c r="V855" s="76"/>
      <c r="W855" s="76"/>
      <c r="X855" s="76"/>
      <c r="Y855" s="76"/>
      <c r="Z855" s="78" t="s">
        <v>27</v>
      </c>
      <c r="AA855" s="78" t="s">
        <v>27</v>
      </c>
    </row>
    <row r="856" spans="1:27" x14ac:dyDescent="0.25">
      <c r="A856" s="2">
        <v>855</v>
      </c>
      <c r="B856" s="2">
        <f t="shared" si="39"/>
        <v>5</v>
      </c>
      <c r="C856" s="2">
        <f t="shared" si="40"/>
        <v>29</v>
      </c>
      <c r="D856" s="76" t="s">
        <v>1856</v>
      </c>
      <c r="E856" s="76" t="s">
        <v>1857</v>
      </c>
      <c r="F856" s="76">
        <v>579</v>
      </c>
      <c r="G856" s="76">
        <v>674</v>
      </c>
      <c r="H856" s="76" t="s">
        <v>59</v>
      </c>
      <c r="I856" s="76" t="s">
        <v>87</v>
      </c>
      <c r="J856" s="76" t="s">
        <v>23</v>
      </c>
      <c r="K856" s="76">
        <v>2161</v>
      </c>
      <c r="L856" s="76">
        <v>7777</v>
      </c>
      <c r="M856" s="76" t="s">
        <v>24</v>
      </c>
      <c r="N856" s="76" t="s">
        <v>31</v>
      </c>
      <c r="O856" s="76" t="s">
        <v>25</v>
      </c>
      <c r="P856" s="76">
        <v>24660</v>
      </c>
      <c r="Q856" s="76">
        <v>12410</v>
      </c>
      <c r="R856" s="76">
        <v>12250</v>
      </c>
      <c r="S856" s="77">
        <f t="shared" si="41"/>
        <v>12.25</v>
      </c>
      <c r="T856" s="76">
        <v>1</v>
      </c>
      <c r="U856" s="76">
        <v>1</v>
      </c>
      <c r="V856" s="76"/>
      <c r="W856" s="76"/>
      <c r="X856" s="76"/>
      <c r="Y856" s="76"/>
      <c r="Z856" s="78" t="s">
        <v>27</v>
      </c>
      <c r="AA856" s="78" t="s">
        <v>27</v>
      </c>
    </row>
    <row r="857" spans="1:27" x14ac:dyDescent="0.25">
      <c r="A857" s="2">
        <v>856</v>
      </c>
      <c r="B857" s="2">
        <f t="shared" si="39"/>
        <v>5</v>
      </c>
      <c r="C857" s="2">
        <f t="shared" si="40"/>
        <v>29</v>
      </c>
      <c r="D857" s="76" t="s">
        <v>1858</v>
      </c>
      <c r="E857" s="76" t="s">
        <v>1859</v>
      </c>
      <c r="F857" s="76">
        <v>635</v>
      </c>
      <c r="G857" s="76">
        <v>700</v>
      </c>
      <c r="H857" s="76" t="s">
        <v>53</v>
      </c>
      <c r="I857" s="76" t="s">
        <v>53</v>
      </c>
      <c r="J857" s="76" t="s">
        <v>23</v>
      </c>
      <c r="K857" s="76">
        <v>2361</v>
      </c>
      <c r="L857" s="76">
        <v>7777</v>
      </c>
      <c r="M857" s="76" t="s">
        <v>24</v>
      </c>
      <c r="N857" s="76" t="s">
        <v>31</v>
      </c>
      <c r="O857" s="76" t="s">
        <v>25</v>
      </c>
      <c r="P857" s="76">
        <v>26850</v>
      </c>
      <c r="Q857" s="76">
        <v>12740</v>
      </c>
      <c r="R857" s="76">
        <v>14110</v>
      </c>
      <c r="S857" s="77">
        <f t="shared" si="41"/>
        <v>14.11</v>
      </c>
      <c r="T857" s="76">
        <v>1</v>
      </c>
      <c r="U857" s="76">
        <v>1</v>
      </c>
      <c r="V857" s="76"/>
      <c r="W857" s="76"/>
      <c r="X857" s="76"/>
      <c r="Y857" s="76"/>
      <c r="Z857" s="78" t="s">
        <v>27</v>
      </c>
      <c r="AA857" s="78" t="s">
        <v>27</v>
      </c>
    </row>
    <row r="858" spans="1:27" x14ac:dyDescent="0.25">
      <c r="A858" s="2">
        <v>857</v>
      </c>
      <c r="B858" s="2">
        <f t="shared" si="39"/>
        <v>5</v>
      </c>
      <c r="C858" s="2">
        <f t="shared" si="40"/>
        <v>29</v>
      </c>
      <c r="D858" s="76" t="s">
        <v>1860</v>
      </c>
      <c r="E858" s="76" t="s">
        <v>1861</v>
      </c>
      <c r="F858" s="76">
        <v>663</v>
      </c>
      <c r="G858" s="76">
        <v>721</v>
      </c>
      <c r="H858" s="76" t="s">
        <v>110</v>
      </c>
      <c r="I858" s="76" t="s">
        <v>110</v>
      </c>
      <c r="J858" s="76" t="s">
        <v>23</v>
      </c>
      <c r="K858" s="76">
        <v>2161</v>
      </c>
      <c r="L858" s="76">
        <v>7777</v>
      </c>
      <c r="M858" s="76" t="s">
        <v>24</v>
      </c>
      <c r="N858" s="76" t="s">
        <v>31</v>
      </c>
      <c r="O858" s="76" t="s">
        <v>43</v>
      </c>
      <c r="P858" s="76">
        <v>25550</v>
      </c>
      <c r="Q858" s="76">
        <v>10480</v>
      </c>
      <c r="R858" s="76">
        <v>15070</v>
      </c>
      <c r="S858" s="77">
        <f t="shared" si="41"/>
        <v>15.07</v>
      </c>
      <c r="T858" s="76">
        <v>1</v>
      </c>
      <c r="U858" s="76">
        <v>1</v>
      </c>
      <c r="V858" s="76"/>
      <c r="W858" s="76"/>
      <c r="X858" s="76"/>
      <c r="Y858" s="76"/>
      <c r="Z858" s="78" t="s">
        <v>27</v>
      </c>
      <c r="AA858" s="78" t="s">
        <v>27</v>
      </c>
    </row>
    <row r="859" spans="1:27" x14ac:dyDescent="0.25">
      <c r="A859" s="2">
        <v>858</v>
      </c>
      <c r="B859" s="2">
        <f t="shared" si="39"/>
        <v>5</v>
      </c>
      <c r="C859" s="2">
        <f t="shared" si="40"/>
        <v>29</v>
      </c>
      <c r="D859" s="76" t="s">
        <v>1862</v>
      </c>
      <c r="E859" s="76" t="s">
        <v>1863</v>
      </c>
      <c r="F859" s="76">
        <v>676</v>
      </c>
      <c r="G859" s="76">
        <v>735</v>
      </c>
      <c r="H859" s="76" t="s">
        <v>35</v>
      </c>
      <c r="I859" s="76" t="s">
        <v>35</v>
      </c>
      <c r="J859" s="76" t="s">
        <v>23</v>
      </c>
      <c r="K859" s="76">
        <v>2161</v>
      </c>
      <c r="L859" s="76">
        <v>7777</v>
      </c>
      <c r="M859" s="76" t="s">
        <v>24</v>
      </c>
      <c r="N859" s="76" t="s">
        <v>31</v>
      </c>
      <c r="O859" s="76" t="s">
        <v>25</v>
      </c>
      <c r="P859" s="76">
        <v>20820</v>
      </c>
      <c r="Q859" s="76">
        <v>13080</v>
      </c>
      <c r="R859" s="76">
        <v>7740</v>
      </c>
      <c r="S859" s="77">
        <f t="shared" si="41"/>
        <v>7.74</v>
      </c>
      <c r="T859" s="76">
        <v>1</v>
      </c>
      <c r="U859" s="76">
        <v>1</v>
      </c>
      <c r="V859" s="76"/>
      <c r="W859" s="76"/>
      <c r="X859" s="76"/>
      <c r="Y859" s="76"/>
      <c r="Z859" s="78" t="s">
        <v>27</v>
      </c>
      <c r="AA859" s="78" t="s">
        <v>27</v>
      </c>
    </row>
    <row r="860" spans="1:27" x14ac:dyDescent="0.25">
      <c r="A860" s="2">
        <v>859</v>
      </c>
      <c r="B860" s="2">
        <f t="shared" si="39"/>
        <v>5</v>
      </c>
      <c r="C860" s="2">
        <f t="shared" si="40"/>
        <v>29</v>
      </c>
      <c r="D860" s="76" t="s">
        <v>1864</v>
      </c>
      <c r="E860" s="76" t="s">
        <v>1865</v>
      </c>
      <c r="F860" s="76">
        <v>730</v>
      </c>
      <c r="G860" s="76">
        <v>794</v>
      </c>
      <c r="H860" s="76" t="s">
        <v>46</v>
      </c>
      <c r="I860" s="76" t="s">
        <v>46</v>
      </c>
      <c r="J860" s="76" t="s">
        <v>23</v>
      </c>
      <c r="K860" s="76">
        <v>2161</v>
      </c>
      <c r="L860" s="76">
        <v>7777</v>
      </c>
      <c r="M860" s="76" t="s">
        <v>24</v>
      </c>
      <c r="N860" s="76" t="s">
        <v>31</v>
      </c>
      <c r="O860" s="76" t="s">
        <v>25</v>
      </c>
      <c r="P860" s="76">
        <v>14790</v>
      </c>
      <c r="Q860" s="76">
        <v>12260</v>
      </c>
      <c r="R860" s="76">
        <v>2530</v>
      </c>
      <c r="S860" s="77">
        <f t="shared" si="41"/>
        <v>2.5299999999999998</v>
      </c>
      <c r="T860" s="76">
        <v>1</v>
      </c>
      <c r="U860" s="76">
        <v>1</v>
      </c>
      <c r="V860" s="76"/>
      <c r="W860" s="76"/>
      <c r="X860" s="76"/>
      <c r="Y860" s="76"/>
      <c r="Z860" s="78" t="s">
        <v>27</v>
      </c>
      <c r="AA860" s="78" t="s">
        <v>27</v>
      </c>
    </row>
    <row r="861" spans="1:27" x14ac:dyDescent="0.25">
      <c r="A861" s="2">
        <v>860</v>
      </c>
      <c r="B861" s="2">
        <f t="shared" si="39"/>
        <v>5</v>
      </c>
      <c r="C861" s="2">
        <f t="shared" si="40"/>
        <v>29</v>
      </c>
      <c r="D861" s="76" t="s">
        <v>1866</v>
      </c>
      <c r="E861" s="76" t="s">
        <v>1867</v>
      </c>
      <c r="F861" s="76">
        <v>760</v>
      </c>
      <c r="G861" s="76">
        <v>826</v>
      </c>
      <c r="H861" s="76" t="s">
        <v>110</v>
      </c>
      <c r="I861" s="76" t="s">
        <v>110</v>
      </c>
      <c r="J861" s="76" t="s">
        <v>23</v>
      </c>
      <c r="K861" s="76">
        <v>2161</v>
      </c>
      <c r="L861" s="76">
        <v>7777</v>
      </c>
      <c r="M861" s="76" t="s">
        <v>24</v>
      </c>
      <c r="N861" s="76" t="s">
        <v>31</v>
      </c>
      <c r="O861" s="76" t="s">
        <v>25</v>
      </c>
      <c r="P861" s="76">
        <v>24630</v>
      </c>
      <c r="Q861" s="76">
        <v>10510</v>
      </c>
      <c r="R861" s="76">
        <v>14120</v>
      </c>
      <c r="S861" s="77">
        <f t="shared" si="41"/>
        <v>14.12</v>
      </c>
      <c r="T861" s="76">
        <v>1</v>
      </c>
      <c r="U861" s="76">
        <v>1</v>
      </c>
      <c r="V861" s="76"/>
      <c r="W861" s="76"/>
      <c r="X861" s="76"/>
      <c r="Y861" s="76"/>
      <c r="Z861" s="78" t="s">
        <v>27</v>
      </c>
      <c r="AA861" s="78" t="s">
        <v>27</v>
      </c>
    </row>
    <row r="862" spans="1:27" x14ac:dyDescent="0.25">
      <c r="A862" s="2">
        <v>861</v>
      </c>
      <c r="B862" s="2">
        <f t="shared" si="39"/>
        <v>5</v>
      </c>
      <c r="C862" s="2">
        <f t="shared" si="40"/>
        <v>29</v>
      </c>
      <c r="D862" s="76" t="s">
        <v>1868</v>
      </c>
      <c r="E862" s="76" t="s">
        <v>1869</v>
      </c>
      <c r="F862" s="76">
        <v>799</v>
      </c>
      <c r="G862" s="76">
        <v>865</v>
      </c>
      <c r="H862" s="76" t="s">
        <v>46</v>
      </c>
      <c r="I862" s="76" t="s">
        <v>46</v>
      </c>
      <c r="J862" s="76" t="s">
        <v>23</v>
      </c>
      <c r="K862" s="76">
        <v>2361</v>
      </c>
      <c r="L862" s="76">
        <v>7777</v>
      </c>
      <c r="M862" s="76" t="s">
        <v>24</v>
      </c>
      <c r="N862" s="76" t="s">
        <v>31</v>
      </c>
      <c r="O862" s="76" t="s">
        <v>43</v>
      </c>
      <c r="P862" s="76">
        <v>30800</v>
      </c>
      <c r="Q862" s="76">
        <v>12270</v>
      </c>
      <c r="R862" s="76">
        <v>18530</v>
      </c>
      <c r="S862" s="77">
        <f t="shared" si="41"/>
        <v>18.53</v>
      </c>
      <c r="T862" s="76">
        <v>1</v>
      </c>
      <c r="U862" s="76">
        <v>1</v>
      </c>
      <c r="V862" s="76"/>
      <c r="W862" s="76"/>
      <c r="X862" s="76"/>
      <c r="Y862" s="76"/>
      <c r="Z862" s="78" t="s">
        <v>27</v>
      </c>
      <c r="AA862" s="78" t="s">
        <v>27</v>
      </c>
    </row>
    <row r="863" spans="1:27" x14ac:dyDescent="0.25">
      <c r="A863" s="2">
        <v>862</v>
      </c>
      <c r="B863" s="2">
        <f t="shared" si="39"/>
        <v>5</v>
      </c>
      <c r="C863" s="2">
        <f t="shared" si="40"/>
        <v>29</v>
      </c>
      <c r="D863" s="76" t="s">
        <v>1870</v>
      </c>
      <c r="E863" s="76" t="s">
        <v>1871</v>
      </c>
      <c r="F863" s="76">
        <v>811</v>
      </c>
      <c r="G863" s="76">
        <v>879</v>
      </c>
      <c r="H863" s="76" t="s">
        <v>70</v>
      </c>
      <c r="I863" s="76" t="s">
        <v>70</v>
      </c>
      <c r="J863" s="76" t="s">
        <v>23</v>
      </c>
      <c r="K863" s="76">
        <v>2361</v>
      </c>
      <c r="L863" s="76">
        <v>7777</v>
      </c>
      <c r="M863" s="76" t="s">
        <v>24</v>
      </c>
      <c r="N863" s="76" t="s">
        <v>31</v>
      </c>
      <c r="O863" s="76" t="s">
        <v>25</v>
      </c>
      <c r="P863" s="76">
        <v>14910</v>
      </c>
      <c r="Q863" s="76">
        <v>9920</v>
      </c>
      <c r="R863" s="76">
        <v>4990</v>
      </c>
      <c r="S863" s="77">
        <f t="shared" si="41"/>
        <v>4.99</v>
      </c>
      <c r="T863" s="76">
        <v>1</v>
      </c>
      <c r="U863" s="76">
        <v>1</v>
      </c>
      <c r="V863" s="76">
        <v>25</v>
      </c>
      <c r="W863" s="76"/>
      <c r="X863" s="76"/>
      <c r="Y863" s="76" t="s">
        <v>93</v>
      </c>
      <c r="Z863" s="78" t="s">
        <v>27</v>
      </c>
      <c r="AA863" s="78" t="s">
        <v>27</v>
      </c>
    </row>
    <row r="864" spans="1:27" x14ac:dyDescent="0.25">
      <c r="A864" s="2">
        <v>863</v>
      </c>
      <c r="B864" s="2">
        <f t="shared" si="39"/>
        <v>5</v>
      </c>
      <c r="C864" s="2">
        <f t="shared" si="40"/>
        <v>29</v>
      </c>
      <c r="D864" s="76" t="s">
        <v>1872</v>
      </c>
      <c r="E864" s="76" t="s">
        <v>1873</v>
      </c>
      <c r="F864" s="76">
        <v>841</v>
      </c>
      <c r="G864" s="76">
        <v>908</v>
      </c>
      <c r="H864" s="76" t="s">
        <v>35</v>
      </c>
      <c r="I864" s="76" t="s">
        <v>35</v>
      </c>
      <c r="J864" s="76" t="s">
        <v>23</v>
      </c>
      <c r="K864" s="76">
        <v>2361</v>
      </c>
      <c r="L864" s="76">
        <v>7777</v>
      </c>
      <c r="M864" s="76" t="s">
        <v>24</v>
      </c>
      <c r="N864" s="76" t="s">
        <v>31</v>
      </c>
      <c r="O864" s="76" t="s">
        <v>43</v>
      </c>
      <c r="P864" s="76">
        <v>28770</v>
      </c>
      <c r="Q864" s="76">
        <v>13070</v>
      </c>
      <c r="R864" s="76">
        <v>15700</v>
      </c>
      <c r="S864" s="77">
        <f t="shared" si="41"/>
        <v>15.7</v>
      </c>
      <c r="T864" s="76">
        <v>1</v>
      </c>
      <c r="U864" s="76">
        <v>1</v>
      </c>
      <c r="V864" s="76"/>
      <c r="W864" s="76"/>
      <c r="X864" s="76"/>
      <c r="Y864" s="76"/>
      <c r="Z864" s="78" t="s">
        <v>27</v>
      </c>
      <c r="AA864" s="78" t="s">
        <v>27</v>
      </c>
    </row>
    <row r="865" spans="1:27" x14ac:dyDescent="0.25">
      <c r="A865" s="2">
        <v>864</v>
      </c>
      <c r="B865" s="2">
        <f t="shared" si="39"/>
        <v>5</v>
      </c>
      <c r="C865" s="2">
        <f t="shared" si="40"/>
        <v>29</v>
      </c>
      <c r="D865" s="76" t="s">
        <v>1874</v>
      </c>
      <c r="E865" s="76" t="s">
        <v>1875</v>
      </c>
      <c r="F865" s="76">
        <v>842</v>
      </c>
      <c r="G865" s="76">
        <v>915</v>
      </c>
      <c r="H865" s="76" t="s">
        <v>49</v>
      </c>
      <c r="I865" s="76" t="s">
        <v>49</v>
      </c>
      <c r="J865" s="76" t="s">
        <v>23</v>
      </c>
      <c r="K865" s="76">
        <v>2361</v>
      </c>
      <c r="L865" s="76">
        <v>7777</v>
      </c>
      <c r="M865" s="76" t="s">
        <v>24</v>
      </c>
      <c r="N865" s="76" t="s">
        <v>31</v>
      </c>
      <c r="O865" s="76" t="s">
        <v>25</v>
      </c>
      <c r="P865" s="76">
        <v>35160</v>
      </c>
      <c r="Q865" s="76">
        <v>11890</v>
      </c>
      <c r="R865" s="76">
        <v>23270</v>
      </c>
      <c r="S865" s="77">
        <f t="shared" si="41"/>
        <v>23.27</v>
      </c>
      <c r="T865" s="76">
        <v>1</v>
      </c>
      <c r="U865" s="76">
        <v>1</v>
      </c>
      <c r="V865" s="76" t="s">
        <v>557</v>
      </c>
      <c r="W865" s="76"/>
      <c r="X865" s="76"/>
      <c r="Y865" s="76"/>
      <c r="Z865" s="78" t="s">
        <v>27</v>
      </c>
      <c r="AA865" s="78" t="s">
        <v>27</v>
      </c>
    </row>
    <row r="866" spans="1:27" x14ac:dyDescent="0.25">
      <c r="A866" s="2">
        <v>865</v>
      </c>
      <c r="B866" s="2">
        <f t="shared" si="39"/>
        <v>5</v>
      </c>
      <c r="C866" s="2">
        <f t="shared" si="40"/>
        <v>29</v>
      </c>
      <c r="D866" s="76" t="s">
        <v>1876</v>
      </c>
      <c r="E866" s="76" t="s">
        <v>1877</v>
      </c>
      <c r="F866" s="76">
        <v>849</v>
      </c>
      <c r="G866" s="76">
        <v>933</v>
      </c>
      <c r="H866" s="76" t="s">
        <v>42</v>
      </c>
      <c r="I866" s="76" t="s">
        <v>42</v>
      </c>
      <c r="J866" s="76" t="s">
        <v>23</v>
      </c>
      <c r="K866" s="76">
        <v>2361</v>
      </c>
      <c r="L866" s="76">
        <v>7777</v>
      </c>
      <c r="M866" s="76" t="s">
        <v>24</v>
      </c>
      <c r="N866" s="76" t="s">
        <v>31</v>
      </c>
      <c r="O866" s="76" t="s">
        <v>25</v>
      </c>
      <c r="P866" s="76">
        <v>15980</v>
      </c>
      <c r="Q866" s="76">
        <v>12190</v>
      </c>
      <c r="R866" s="76">
        <v>3790</v>
      </c>
      <c r="S866" s="77">
        <f t="shared" si="41"/>
        <v>3.79</v>
      </c>
      <c r="T866" s="76">
        <v>1</v>
      </c>
      <c r="U866" s="76">
        <v>1</v>
      </c>
      <c r="V866" s="76" t="s">
        <v>1878</v>
      </c>
      <c r="W866" s="76"/>
      <c r="X866" s="76"/>
      <c r="Y866" s="76" t="s">
        <v>93</v>
      </c>
      <c r="Z866" s="78" t="s">
        <v>27</v>
      </c>
      <c r="AA866" s="78" t="s">
        <v>27</v>
      </c>
    </row>
    <row r="867" spans="1:27" x14ac:dyDescent="0.25">
      <c r="A867" s="2">
        <v>866</v>
      </c>
      <c r="B867" s="2">
        <f t="shared" si="39"/>
        <v>5</v>
      </c>
      <c r="C867" s="2">
        <f t="shared" si="40"/>
        <v>29</v>
      </c>
      <c r="D867" s="76" t="s">
        <v>1879</v>
      </c>
      <c r="E867" s="76" t="s">
        <v>1880</v>
      </c>
      <c r="F867" s="76">
        <v>852</v>
      </c>
      <c r="G867" s="76">
        <v>920</v>
      </c>
      <c r="H867" s="76" t="s">
        <v>30</v>
      </c>
      <c r="I867" s="76" t="s">
        <v>30</v>
      </c>
      <c r="J867" s="76" t="s">
        <v>23</v>
      </c>
      <c r="K867" s="76">
        <v>2361</v>
      </c>
      <c r="L867" s="76">
        <v>7777</v>
      </c>
      <c r="M867" s="76" t="s">
        <v>24</v>
      </c>
      <c r="N867" s="76" t="s">
        <v>31</v>
      </c>
      <c r="O867" s="76" t="s">
        <v>25</v>
      </c>
      <c r="P867" s="76">
        <v>20490</v>
      </c>
      <c r="Q867" s="76">
        <v>12070</v>
      </c>
      <c r="R867" s="76">
        <v>8420</v>
      </c>
      <c r="S867" s="77">
        <f t="shared" si="41"/>
        <v>8.42</v>
      </c>
      <c r="T867" s="76">
        <v>1</v>
      </c>
      <c r="U867" s="76">
        <v>1</v>
      </c>
      <c r="V867" s="76" t="s">
        <v>1881</v>
      </c>
      <c r="W867" s="76"/>
      <c r="X867" s="76"/>
      <c r="Y867" s="76"/>
      <c r="Z867" s="78" t="s">
        <v>27</v>
      </c>
      <c r="AA867" s="78" t="s">
        <v>27</v>
      </c>
    </row>
    <row r="868" spans="1:27" x14ac:dyDescent="0.25">
      <c r="A868" s="2">
        <v>867</v>
      </c>
      <c r="B868" s="2">
        <f t="shared" si="39"/>
        <v>5</v>
      </c>
      <c r="C868" s="2">
        <f t="shared" si="40"/>
        <v>29</v>
      </c>
      <c r="D868" s="76" t="s">
        <v>1882</v>
      </c>
      <c r="E868" s="76" t="s">
        <v>1883</v>
      </c>
      <c r="F868" s="76">
        <v>867</v>
      </c>
      <c r="G868" s="76">
        <v>945</v>
      </c>
      <c r="H868" s="76" t="s">
        <v>59</v>
      </c>
      <c r="I868" s="76" t="s">
        <v>87</v>
      </c>
      <c r="J868" s="76" t="s">
        <v>23</v>
      </c>
      <c r="K868" s="76">
        <v>2361</v>
      </c>
      <c r="L868" s="76">
        <v>7777</v>
      </c>
      <c r="M868" s="76" t="s">
        <v>24</v>
      </c>
      <c r="N868" s="76" t="s">
        <v>31</v>
      </c>
      <c r="O868" s="76" t="s">
        <v>25</v>
      </c>
      <c r="P868" s="76">
        <v>20900</v>
      </c>
      <c r="Q868" s="76">
        <v>12320</v>
      </c>
      <c r="R868" s="76">
        <v>8580</v>
      </c>
      <c r="S868" s="77">
        <f t="shared" si="41"/>
        <v>8.58</v>
      </c>
      <c r="T868" s="76">
        <v>1</v>
      </c>
      <c r="U868" s="76">
        <v>1</v>
      </c>
      <c r="V868" s="76"/>
      <c r="W868" s="76"/>
      <c r="X868" s="76"/>
      <c r="Y868" s="76"/>
      <c r="Z868" s="78" t="s">
        <v>27</v>
      </c>
      <c r="AA868" s="78" t="s">
        <v>27</v>
      </c>
    </row>
    <row r="869" spans="1:27" x14ac:dyDescent="0.25">
      <c r="A869" s="2">
        <v>868</v>
      </c>
      <c r="B869" s="2">
        <f t="shared" si="39"/>
        <v>5</v>
      </c>
      <c r="C869" s="2">
        <f t="shared" si="40"/>
        <v>30</v>
      </c>
      <c r="D869" s="76" t="s">
        <v>1884</v>
      </c>
      <c r="E869" s="76" t="s">
        <v>1885</v>
      </c>
      <c r="F869" s="76">
        <v>2</v>
      </c>
      <c r="G869" s="76">
        <v>41</v>
      </c>
      <c r="H869" s="76" t="s">
        <v>53</v>
      </c>
      <c r="I869" s="76" t="s">
        <v>53</v>
      </c>
      <c r="J869" s="76" t="s">
        <v>23</v>
      </c>
      <c r="K869" s="76">
        <v>2161</v>
      </c>
      <c r="L869" s="76">
        <v>7777</v>
      </c>
      <c r="M869" s="76" t="s">
        <v>24</v>
      </c>
      <c r="N869" s="76" t="s">
        <v>31</v>
      </c>
      <c r="O869" s="76" t="s">
        <v>25</v>
      </c>
      <c r="P869" s="76">
        <v>19600</v>
      </c>
      <c r="Q869" s="76">
        <v>13000</v>
      </c>
      <c r="R869" s="76">
        <v>6600</v>
      </c>
      <c r="S869" s="77">
        <f t="shared" si="41"/>
        <v>6.6</v>
      </c>
      <c r="T869" s="76">
        <v>1</v>
      </c>
      <c r="U869" s="76">
        <v>1</v>
      </c>
      <c r="V869" s="76" t="s">
        <v>549</v>
      </c>
      <c r="W869" s="76"/>
      <c r="X869" s="76"/>
      <c r="Y869" s="76"/>
      <c r="Z869" s="78" t="s">
        <v>27</v>
      </c>
      <c r="AA869" s="78" t="s">
        <v>27</v>
      </c>
    </row>
    <row r="870" spans="1:27" x14ac:dyDescent="0.25">
      <c r="A870" s="2">
        <v>869</v>
      </c>
      <c r="B870" s="2">
        <f t="shared" si="39"/>
        <v>5</v>
      </c>
      <c r="C870" s="2">
        <f t="shared" si="40"/>
        <v>30</v>
      </c>
      <c r="D870" s="76" t="s">
        <v>1886</v>
      </c>
      <c r="E870" s="76" t="s">
        <v>1887</v>
      </c>
      <c r="F870" s="76">
        <v>16</v>
      </c>
      <c r="G870" s="76">
        <v>66</v>
      </c>
      <c r="H870" s="76" t="s">
        <v>62</v>
      </c>
      <c r="I870" s="76" t="s">
        <v>62</v>
      </c>
      <c r="J870" s="76" t="s">
        <v>23</v>
      </c>
      <c r="K870" s="76">
        <v>2361</v>
      </c>
      <c r="L870" s="76">
        <v>7777</v>
      </c>
      <c r="M870" s="76" t="s">
        <v>24</v>
      </c>
      <c r="N870" s="76" t="s">
        <v>31</v>
      </c>
      <c r="O870" s="76" t="s">
        <v>25</v>
      </c>
      <c r="P870" s="76">
        <v>27450</v>
      </c>
      <c r="Q870" s="76">
        <v>11950</v>
      </c>
      <c r="R870" s="76">
        <v>15500</v>
      </c>
      <c r="S870" s="77">
        <f t="shared" si="41"/>
        <v>15.5</v>
      </c>
      <c r="T870" s="76">
        <v>1</v>
      </c>
      <c r="U870" s="76">
        <v>1</v>
      </c>
      <c r="V870" s="76"/>
      <c r="W870" s="76"/>
      <c r="X870" s="76"/>
      <c r="Y870" s="76"/>
      <c r="Z870" s="78" t="s">
        <v>27</v>
      </c>
      <c r="AA870" s="78" t="s">
        <v>27</v>
      </c>
    </row>
    <row r="871" spans="1:27" x14ac:dyDescent="0.25">
      <c r="A871" s="2">
        <v>870</v>
      </c>
      <c r="B871" s="2">
        <f t="shared" si="39"/>
        <v>5</v>
      </c>
      <c r="C871" s="2">
        <f t="shared" si="40"/>
        <v>30</v>
      </c>
      <c r="D871" s="76" t="s">
        <v>1888</v>
      </c>
      <c r="E871" s="76" t="s">
        <v>1889</v>
      </c>
      <c r="F871" s="76">
        <v>67</v>
      </c>
      <c r="G871" s="76">
        <v>114</v>
      </c>
      <c r="H871" s="76" t="s">
        <v>30</v>
      </c>
      <c r="I871" s="76" t="s">
        <v>30</v>
      </c>
      <c r="J871" s="76" t="s">
        <v>23</v>
      </c>
      <c r="K871" s="76">
        <v>2361</v>
      </c>
      <c r="L871" s="76">
        <v>7777</v>
      </c>
      <c r="M871" s="76" t="s">
        <v>24</v>
      </c>
      <c r="N871" s="76" t="s">
        <v>31</v>
      </c>
      <c r="O871" s="76" t="s">
        <v>25</v>
      </c>
      <c r="P871" s="76">
        <v>18770</v>
      </c>
      <c r="Q871" s="76">
        <v>12100</v>
      </c>
      <c r="R871" s="76">
        <v>6670</v>
      </c>
      <c r="S871" s="77">
        <f t="shared" si="41"/>
        <v>6.67</v>
      </c>
      <c r="T871" s="76">
        <v>1</v>
      </c>
      <c r="U871" s="76">
        <v>1</v>
      </c>
      <c r="V871" s="76"/>
      <c r="W871" s="76"/>
      <c r="X871" s="76"/>
      <c r="Y871" s="76"/>
      <c r="Z871" s="78" t="s">
        <v>27</v>
      </c>
      <c r="AA871" s="78" t="s">
        <v>27</v>
      </c>
    </row>
    <row r="872" spans="1:27" x14ac:dyDescent="0.25">
      <c r="A872" s="2">
        <v>871</v>
      </c>
      <c r="B872" s="2">
        <f t="shared" si="39"/>
        <v>5</v>
      </c>
      <c r="C872" s="2">
        <f t="shared" si="40"/>
        <v>30</v>
      </c>
      <c r="D872" s="76" t="s">
        <v>1890</v>
      </c>
      <c r="E872" s="76" t="s">
        <v>1891</v>
      </c>
      <c r="F872" s="76">
        <v>132</v>
      </c>
      <c r="G872" s="76">
        <v>176</v>
      </c>
      <c r="H872" s="76" t="s">
        <v>125</v>
      </c>
      <c r="I872" s="76">
        <v>1306</v>
      </c>
      <c r="J872" s="76" t="s">
        <v>23</v>
      </c>
      <c r="K872" s="76">
        <v>2361</v>
      </c>
      <c r="L872" s="76">
        <v>7777</v>
      </c>
      <c r="M872" s="76" t="s">
        <v>24</v>
      </c>
      <c r="N872" s="76" t="s">
        <v>31</v>
      </c>
      <c r="O872" s="76" t="s">
        <v>25</v>
      </c>
      <c r="P872" s="76">
        <v>14110</v>
      </c>
      <c r="Q872" s="76">
        <v>12090</v>
      </c>
      <c r="R872" s="76">
        <v>2020</v>
      </c>
      <c r="S872" s="77">
        <f t="shared" si="41"/>
        <v>2.02</v>
      </c>
      <c r="T872" s="76">
        <v>1</v>
      </c>
      <c r="U872" s="76">
        <v>1</v>
      </c>
      <c r="V872" s="76"/>
      <c r="W872" s="76"/>
      <c r="X872" s="76"/>
      <c r="Y872" s="76"/>
      <c r="Z872" s="78" t="s">
        <v>27</v>
      </c>
      <c r="AA872" s="78" t="s">
        <v>27</v>
      </c>
    </row>
    <row r="873" spans="1:27" x14ac:dyDescent="0.25">
      <c r="A873" s="2">
        <v>872</v>
      </c>
      <c r="B873" s="2">
        <f t="shared" si="39"/>
        <v>5</v>
      </c>
      <c r="C873" s="2">
        <f t="shared" si="40"/>
        <v>30</v>
      </c>
      <c r="D873" s="76" t="s">
        <v>1892</v>
      </c>
      <c r="E873" s="76" t="s">
        <v>1893</v>
      </c>
      <c r="F873" s="76">
        <v>142</v>
      </c>
      <c r="G873" s="76">
        <v>192</v>
      </c>
      <c r="H873" s="76" t="s">
        <v>62</v>
      </c>
      <c r="I873" s="76" t="s">
        <v>62</v>
      </c>
      <c r="J873" s="76" t="s">
        <v>23</v>
      </c>
      <c r="K873" s="76">
        <v>2361</v>
      </c>
      <c r="L873" s="76">
        <v>7777</v>
      </c>
      <c r="M873" s="76" t="s">
        <v>24</v>
      </c>
      <c r="N873" s="76" t="s">
        <v>31</v>
      </c>
      <c r="O873" s="76" t="s">
        <v>25</v>
      </c>
      <c r="P873" s="76">
        <v>12870</v>
      </c>
      <c r="Q873" s="76">
        <v>11840</v>
      </c>
      <c r="R873" s="76">
        <v>1030</v>
      </c>
      <c r="S873" s="77">
        <f t="shared" si="41"/>
        <v>1.03</v>
      </c>
      <c r="T873" s="76">
        <v>1</v>
      </c>
      <c r="U873" s="76">
        <v>1</v>
      </c>
      <c r="V873" s="76"/>
      <c r="W873" s="76"/>
      <c r="X873" s="76"/>
      <c r="Y873" s="76"/>
      <c r="Z873" s="78" t="s">
        <v>27</v>
      </c>
      <c r="AA873" s="78" t="s">
        <v>27</v>
      </c>
    </row>
    <row r="874" spans="1:27" x14ac:dyDescent="0.25">
      <c r="A874" s="2">
        <v>873</v>
      </c>
      <c r="B874" s="2">
        <f t="shared" si="39"/>
        <v>5</v>
      </c>
      <c r="C874" s="2">
        <f t="shared" si="40"/>
        <v>30</v>
      </c>
      <c r="D874" s="76" t="s">
        <v>1894</v>
      </c>
      <c r="E874" s="76" t="s">
        <v>1895</v>
      </c>
      <c r="F874" s="76">
        <v>143</v>
      </c>
      <c r="G874" s="76">
        <v>190</v>
      </c>
      <c r="H874" s="76" t="s">
        <v>53</v>
      </c>
      <c r="I874" s="76" t="s">
        <v>53</v>
      </c>
      <c r="J874" s="76" t="s">
        <v>23</v>
      </c>
      <c r="K874" s="76">
        <v>2161</v>
      </c>
      <c r="L874" s="76">
        <v>7777</v>
      </c>
      <c r="M874" s="76" t="s">
        <v>24</v>
      </c>
      <c r="N874" s="76" t="s">
        <v>31</v>
      </c>
      <c r="O874" s="76" t="s">
        <v>25</v>
      </c>
      <c r="P874" s="76">
        <v>24860</v>
      </c>
      <c r="Q874" s="76">
        <v>13210</v>
      </c>
      <c r="R874" s="76">
        <v>11650</v>
      </c>
      <c r="S874" s="77">
        <f t="shared" si="41"/>
        <v>11.65</v>
      </c>
      <c r="T874" s="76">
        <v>1</v>
      </c>
      <c r="U874" s="76">
        <v>1</v>
      </c>
      <c r="V874" s="76"/>
      <c r="W874" s="76"/>
      <c r="X874" s="76"/>
      <c r="Y874" s="76"/>
      <c r="Z874" s="78" t="s">
        <v>27</v>
      </c>
      <c r="AA874" s="78" t="s">
        <v>27</v>
      </c>
    </row>
    <row r="875" spans="1:27" x14ac:dyDescent="0.25">
      <c r="A875" s="2">
        <v>874</v>
      </c>
      <c r="B875" s="2">
        <f t="shared" si="39"/>
        <v>5</v>
      </c>
      <c r="C875" s="2">
        <f t="shared" si="40"/>
        <v>30</v>
      </c>
      <c r="D875" s="76" t="s">
        <v>1896</v>
      </c>
      <c r="E875" s="76" t="s">
        <v>1897</v>
      </c>
      <c r="F875" s="76">
        <v>144</v>
      </c>
      <c r="G875" s="76">
        <v>196</v>
      </c>
      <c r="H875" s="76" t="s">
        <v>42</v>
      </c>
      <c r="I875" s="76" t="s">
        <v>42</v>
      </c>
      <c r="J875" s="76" t="s">
        <v>23</v>
      </c>
      <c r="K875" s="76">
        <v>2361</v>
      </c>
      <c r="L875" s="76">
        <v>7777</v>
      </c>
      <c r="M875" s="76" t="s">
        <v>24</v>
      </c>
      <c r="N875" s="76" t="s">
        <v>31</v>
      </c>
      <c r="O875" s="76" t="s">
        <v>25</v>
      </c>
      <c r="P875" s="76">
        <v>29800</v>
      </c>
      <c r="Q875" s="76">
        <v>12220</v>
      </c>
      <c r="R875" s="76">
        <v>17580</v>
      </c>
      <c r="S875" s="77">
        <f t="shared" si="41"/>
        <v>17.579999999999998</v>
      </c>
      <c r="T875" s="76">
        <v>1</v>
      </c>
      <c r="U875" s="76">
        <v>1</v>
      </c>
      <c r="V875" s="76"/>
      <c r="W875" s="76"/>
      <c r="X875" s="76"/>
      <c r="Y875" s="76" t="s">
        <v>93</v>
      </c>
      <c r="Z875" s="78" t="s">
        <v>27</v>
      </c>
      <c r="AA875" s="78" t="s">
        <v>27</v>
      </c>
    </row>
    <row r="876" spans="1:27" x14ac:dyDescent="0.25">
      <c r="A876" s="2">
        <v>875</v>
      </c>
      <c r="B876" s="2">
        <f t="shared" si="39"/>
        <v>5</v>
      </c>
      <c r="C876" s="2">
        <f t="shared" si="40"/>
        <v>30</v>
      </c>
      <c r="D876" s="76" t="s">
        <v>1898</v>
      </c>
      <c r="E876" s="76" t="s">
        <v>1899</v>
      </c>
      <c r="F876" s="76">
        <v>147</v>
      </c>
      <c r="G876" s="76">
        <v>200</v>
      </c>
      <c r="H876" s="76" t="s">
        <v>46</v>
      </c>
      <c r="I876" s="76" t="s">
        <v>46</v>
      </c>
      <c r="J876" s="76" t="s">
        <v>23</v>
      </c>
      <c r="K876" s="76">
        <v>2361</v>
      </c>
      <c r="L876" s="76">
        <v>7777</v>
      </c>
      <c r="M876" s="76" t="s">
        <v>24</v>
      </c>
      <c r="N876" s="76" t="s">
        <v>31</v>
      </c>
      <c r="O876" s="76" t="s">
        <v>25</v>
      </c>
      <c r="P876" s="76">
        <v>19810</v>
      </c>
      <c r="Q876" s="76">
        <v>12280</v>
      </c>
      <c r="R876" s="76">
        <v>7530</v>
      </c>
      <c r="S876" s="77">
        <f t="shared" si="41"/>
        <v>7.53</v>
      </c>
      <c r="T876" s="76">
        <v>1</v>
      </c>
      <c r="U876" s="76">
        <v>1</v>
      </c>
      <c r="V876" s="76"/>
      <c r="W876" s="76"/>
      <c r="X876" s="76"/>
      <c r="Y876" s="76"/>
      <c r="Z876" s="78" t="s">
        <v>27</v>
      </c>
      <c r="AA876" s="78" t="s">
        <v>27</v>
      </c>
    </row>
    <row r="877" spans="1:27" x14ac:dyDescent="0.25">
      <c r="A877" s="2">
        <v>876</v>
      </c>
      <c r="B877" s="2">
        <f t="shared" si="39"/>
        <v>5</v>
      </c>
      <c r="C877" s="2">
        <f t="shared" si="40"/>
        <v>30</v>
      </c>
      <c r="D877" s="76" t="s">
        <v>1900</v>
      </c>
      <c r="E877" s="76" t="s">
        <v>1901</v>
      </c>
      <c r="F877" s="76">
        <v>2</v>
      </c>
      <c r="G877" s="76">
        <v>318</v>
      </c>
      <c r="H877" s="76" t="s">
        <v>110</v>
      </c>
      <c r="I877" s="76" t="s">
        <v>110</v>
      </c>
      <c r="J877" s="76" t="s">
        <v>23</v>
      </c>
      <c r="K877" s="76">
        <v>2161</v>
      </c>
      <c r="L877" s="76">
        <v>7777</v>
      </c>
      <c r="M877" s="76" t="s">
        <v>24</v>
      </c>
      <c r="N877" s="76" t="s">
        <v>31</v>
      </c>
      <c r="O877" s="76" t="s">
        <v>25</v>
      </c>
      <c r="P877" s="76">
        <v>26440</v>
      </c>
      <c r="Q877" s="76">
        <v>10510</v>
      </c>
      <c r="R877" s="76">
        <v>15930</v>
      </c>
      <c r="S877" s="77">
        <f t="shared" si="41"/>
        <v>15.93</v>
      </c>
      <c r="T877" s="76">
        <v>1</v>
      </c>
      <c r="U877" s="76">
        <v>1</v>
      </c>
      <c r="V877" s="76"/>
      <c r="W877" s="76"/>
      <c r="X877" s="76"/>
      <c r="Y877" s="76"/>
      <c r="Z877" s="78" t="s">
        <v>27</v>
      </c>
      <c r="AA877" s="78" t="s">
        <v>27</v>
      </c>
    </row>
    <row r="878" spans="1:27" x14ac:dyDescent="0.25">
      <c r="A878" s="2">
        <v>877</v>
      </c>
      <c r="B878" s="2">
        <f t="shared" si="39"/>
        <v>5</v>
      </c>
      <c r="C878" s="2">
        <f t="shared" si="40"/>
        <v>30</v>
      </c>
      <c r="D878" s="76" t="s">
        <v>1902</v>
      </c>
      <c r="E878" s="76" t="s">
        <v>1903</v>
      </c>
      <c r="F878" s="76">
        <v>270</v>
      </c>
      <c r="G878" s="76">
        <v>322</v>
      </c>
      <c r="H878" s="76" t="s">
        <v>70</v>
      </c>
      <c r="I878" s="76" t="s">
        <v>70</v>
      </c>
      <c r="J878" s="76" t="s">
        <v>23</v>
      </c>
      <c r="K878" s="76">
        <v>2361</v>
      </c>
      <c r="L878" s="76">
        <v>7777</v>
      </c>
      <c r="M878" s="76" t="s">
        <v>24</v>
      </c>
      <c r="N878" s="76" t="s">
        <v>31</v>
      </c>
      <c r="O878" s="76" t="s">
        <v>25</v>
      </c>
      <c r="P878" s="76">
        <v>20120</v>
      </c>
      <c r="Q878" s="76">
        <v>9990</v>
      </c>
      <c r="R878" s="76">
        <v>10130</v>
      </c>
      <c r="S878" s="77">
        <f t="shared" si="41"/>
        <v>10.130000000000001</v>
      </c>
      <c r="T878" s="76">
        <v>1</v>
      </c>
      <c r="U878" s="76">
        <v>1</v>
      </c>
      <c r="V878" s="76"/>
      <c r="W878" s="76"/>
      <c r="X878" s="76"/>
      <c r="Y878" s="76"/>
      <c r="Z878" s="78" t="s">
        <v>27</v>
      </c>
      <c r="AA878" s="78" t="s">
        <v>27</v>
      </c>
    </row>
    <row r="879" spans="1:27" x14ac:dyDescent="0.25">
      <c r="A879" s="2">
        <v>878</v>
      </c>
      <c r="B879" s="2">
        <f t="shared" si="39"/>
        <v>5</v>
      </c>
      <c r="C879" s="2">
        <f t="shared" si="40"/>
        <v>30</v>
      </c>
      <c r="D879" s="76" t="s">
        <v>1904</v>
      </c>
      <c r="E879" s="76" t="s">
        <v>1905</v>
      </c>
      <c r="F879" s="76">
        <v>291</v>
      </c>
      <c r="G879" s="76">
        <v>340</v>
      </c>
      <c r="H879" s="76" t="s">
        <v>35</v>
      </c>
      <c r="I879" s="76" t="s">
        <v>35</v>
      </c>
      <c r="J879" s="76" t="s">
        <v>23</v>
      </c>
      <c r="K879" s="76">
        <v>2161</v>
      </c>
      <c r="L879" s="76">
        <v>7777</v>
      </c>
      <c r="M879" s="76" t="s">
        <v>24</v>
      </c>
      <c r="N879" s="76" t="s">
        <v>31</v>
      </c>
      <c r="O879" s="76" t="s">
        <v>25</v>
      </c>
      <c r="P879" s="76">
        <v>22260</v>
      </c>
      <c r="Q879" s="76">
        <v>13090</v>
      </c>
      <c r="R879" s="76">
        <v>9170</v>
      </c>
      <c r="S879" s="77">
        <f t="shared" si="41"/>
        <v>9.17</v>
      </c>
      <c r="T879" s="76">
        <v>1</v>
      </c>
      <c r="U879" s="76">
        <v>1</v>
      </c>
      <c r="V879" s="76"/>
      <c r="W879" s="76"/>
      <c r="X879" s="76"/>
      <c r="Y879" s="76"/>
      <c r="Z879" s="78" t="s">
        <v>27</v>
      </c>
      <c r="AA879" s="78" t="s">
        <v>27</v>
      </c>
    </row>
    <row r="880" spans="1:27" x14ac:dyDescent="0.25">
      <c r="A880" s="2">
        <v>879</v>
      </c>
      <c r="B880" s="2">
        <f t="shared" si="39"/>
        <v>5</v>
      </c>
      <c r="C880" s="2">
        <f t="shared" si="40"/>
        <v>30</v>
      </c>
      <c r="D880" s="76" t="s">
        <v>1906</v>
      </c>
      <c r="E880" s="76" t="s">
        <v>1907</v>
      </c>
      <c r="F880" s="76">
        <v>293</v>
      </c>
      <c r="G880" s="76">
        <v>345</v>
      </c>
      <c r="H880" s="76" t="s">
        <v>49</v>
      </c>
      <c r="I880" s="76" t="s">
        <v>49</v>
      </c>
      <c r="J880" s="76" t="s">
        <v>23</v>
      </c>
      <c r="K880" s="76">
        <v>2161</v>
      </c>
      <c r="L880" s="76">
        <v>7777</v>
      </c>
      <c r="M880" s="76" t="s">
        <v>24</v>
      </c>
      <c r="N880" s="76" t="s">
        <v>31</v>
      </c>
      <c r="O880" s="76" t="s">
        <v>25</v>
      </c>
      <c r="P880" s="76">
        <v>15100</v>
      </c>
      <c r="Q880" s="76">
        <v>11890</v>
      </c>
      <c r="R880" s="76">
        <v>3210</v>
      </c>
      <c r="S880" s="77">
        <f t="shared" si="41"/>
        <v>3.21</v>
      </c>
      <c r="T880" s="76">
        <v>1</v>
      </c>
      <c r="U880" s="76">
        <v>1</v>
      </c>
      <c r="V880" s="76"/>
      <c r="W880" s="76"/>
      <c r="X880" s="76"/>
      <c r="Y880" s="76"/>
      <c r="Z880" s="78" t="s">
        <v>27</v>
      </c>
      <c r="AA880" s="78" t="s">
        <v>27</v>
      </c>
    </row>
    <row r="881" spans="1:27" x14ac:dyDescent="0.25">
      <c r="A881" s="2">
        <v>880</v>
      </c>
      <c r="B881" s="2">
        <f t="shared" si="39"/>
        <v>5</v>
      </c>
      <c r="C881" s="2">
        <f t="shared" si="40"/>
        <v>30</v>
      </c>
      <c r="D881" s="76" t="s">
        <v>1908</v>
      </c>
      <c r="E881" s="76" t="s">
        <v>1909</v>
      </c>
      <c r="F881" s="76">
        <v>344</v>
      </c>
      <c r="G881" s="76">
        <v>401</v>
      </c>
      <c r="H881" s="76" t="s">
        <v>30</v>
      </c>
      <c r="I881" s="76" t="s">
        <v>30</v>
      </c>
      <c r="J881" s="76" t="s">
        <v>23</v>
      </c>
      <c r="K881" s="76">
        <v>2161</v>
      </c>
      <c r="L881" s="76">
        <v>7777</v>
      </c>
      <c r="M881" s="76" t="s">
        <v>24</v>
      </c>
      <c r="N881" s="76" t="s">
        <v>31</v>
      </c>
      <c r="O881" s="76" t="s">
        <v>25</v>
      </c>
      <c r="P881" s="76">
        <v>27000</v>
      </c>
      <c r="Q881" s="76">
        <v>12210</v>
      </c>
      <c r="R881" s="76">
        <v>14790</v>
      </c>
      <c r="S881" s="77">
        <f t="shared" si="41"/>
        <v>14.79</v>
      </c>
      <c r="T881" s="76">
        <v>1</v>
      </c>
      <c r="U881" s="76">
        <v>1</v>
      </c>
      <c r="V881" s="76"/>
      <c r="W881" s="76"/>
      <c r="X881" s="76"/>
      <c r="Y881" s="76"/>
      <c r="Z881" s="78" t="s">
        <v>27</v>
      </c>
      <c r="AA881" s="78" t="s">
        <v>27</v>
      </c>
    </row>
    <row r="882" spans="1:27" x14ac:dyDescent="0.25">
      <c r="A882" s="2">
        <v>881</v>
      </c>
      <c r="B882" s="2">
        <f t="shared" si="39"/>
        <v>5</v>
      </c>
      <c r="C882" s="2">
        <f t="shared" si="40"/>
        <v>30</v>
      </c>
      <c r="D882" s="76" t="s">
        <v>1910</v>
      </c>
      <c r="E882" s="76" t="s">
        <v>1911</v>
      </c>
      <c r="F882" s="76">
        <v>381</v>
      </c>
      <c r="G882" s="76">
        <v>449</v>
      </c>
      <c r="H882" s="76" t="s">
        <v>42</v>
      </c>
      <c r="I882" s="76" t="s">
        <v>42</v>
      </c>
      <c r="J882" s="76" t="s">
        <v>23</v>
      </c>
      <c r="K882" s="76">
        <v>2161</v>
      </c>
      <c r="L882" s="76">
        <v>7777</v>
      </c>
      <c r="M882" s="76" t="s">
        <v>24</v>
      </c>
      <c r="N882" s="76" t="s">
        <v>31</v>
      </c>
      <c r="O882" s="76" t="s">
        <v>25</v>
      </c>
      <c r="P882" s="76">
        <v>24490</v>
      </c>
      <c r="Q882" s="76">
        <v>12130</v>
      </c>
      <c r="R882" s="76">
        <v>12360</v>
      </c>
      <c r="S882" s="77">
        <f t="shared" si="41"/>
        <v>12.36</v>
      </c>
      <c r="T882" s="76">
        <v>1</v>
      </c>
      <c r="U882" s="76">
        <v>1</v>
      </c>
      <c r="V882" s="76"/>
      <c r="W882" s="76"/>
      <c r="X882" s="76"/>
      <c r="Y882" s="76"/>
      <c r="Z882" s="78" t="s">
        <v>27</v>
      </c>
      <c r="AA882" s="78" t="s">
        <v>27</v>
      </c>
    </row>
    <row r="883" spans="1:27" x14ac:dyDescent="0.25">
      <c r="A883" s="2">
        <v>882</v>
      </c>
      <c r="B883" s="2">
        <f t="shared" si="39"/>
        <v>5</v>
      </c>
      <c r="C883" s="2">
        <f t="shared" si="40"/>
        <v>30</v>
      </c>
      <c r="D883" s="76" t="s">
        <v>1912</v>
      </c>
      <c r="E883" s="76" t="s">
        <v>1913</v>
      </c>
      <c r="F883" s="76">
        <v>441</v>
      </c>
      <c r="G883" s="76">
        <v>502</v>
      </c>
      <c r="H883" s="76" t="s">
        <v>59</v>
      </c>
      <c r="I883" s="76" t="s">
        <v>87</v>
      </c>
      <c r="J883" s="76" t="s">
        <v>23</v>
      </c>
      <c r="K883" s="76">
        <v>2361</v>
      </c>
      <c r="L883" s="76">
        <v>7777</v>
      </c>
      <c r="M883" s="76" t="s">
        <v>24</v>
      </c>
      <c r="N883" s="76" t="s">
        <v>31</v>
      </c>
      <c r="O883" s="76" t="s">
        <v>25</v>
      </c>
      <c r="P883" s="76">
        <v>21260</v>
      </c>
      <c r="Q883" s="76">
        <v>12370</v>
      </c>
      <c r="R883" s="76">
        <v>8890</v>
      </c>
      <c r="S883" s="77">
        <f t="shared" si="41"/>
        <v>8.89</v>
      </c>
      <c r="T883" s="76">
        <v>1</v>
      </c>
      <c r="U883" s="76">
        <v>1</v>
      </c>
      <c r="V883" s="76"/>
      <c r="W883" s="76"/>
      <c r="X883" s="76"/>
      <c r="Y883" s="76"/>
      <c r="Z883" s="78" t="s">
        <v>27</v>
      </c>
      <c r="AA883" s="78" t="s">
        <v>27</v>
      </c>
    </row>
    <row r="884" spans="1:27" x14ac:dyDescent="0.25">
      <c r="A884" s="2">
        <v>883</v>
      </c>
      <c r="B884" s="2">
        <f t="shared" si="39"/>
        <v>5</v>
      </c>
      <c r="C884" s="2">
        <f t="shared" si="40"/>
        <v>30</v>
      </c>
      <c r="D884" s="76" t="s">
        <v>1914</v>
      </c>
      <c r="E884" s="76" t="s">
        <v>1915</v>
      </c>
      <c r="F884" s="76">
        <v>478</v>
      </c>
      <c r="G884" s="76">
        <v>550</v>
      </c>
      <c r="H884" s="76" t="s">
        <v>46</v>
      </c>
      <c r="I884" s="76" t="s">
        <v>46</v>
      </c>
      <c r="J884" s="76" t="s">
        <v>23</v>
      </c>
      <c r="K884" s="76">
        <v>2161</v>
      </c>
      <c r="L884" s="76">
        <v>7777</v>
      </c>
      <c r="M884" s="76" t="s">
        <v>24</v>
      </c>
      <c r="N884" s="76" t="s">
        <v>31</v>
      </c>
      <c r="O884" s="76" t="s">
        <v>25</v>
      </c>
      <c r="P884" s="76">
        <v>15870</v>
      </c>
      <c r="Q884" s="76">
        <v>12260</v>
      </c>
      <c r="R884" s="76">
        <v>3610</v>
      </c>
      <c r="S884" s="77">
        <f t="shared" si="41"/>
        <v>3.61</v>
      </c>
      <c r="T884" s="76">
        <v>1</v>
      </c>
      <c r="U884" s="76">
        <v>1</v>
      </c>
      <c r="V884" s="76"/>
      <c r="W884" s="76"/>
      <c r="X884" s="76"/>
      <c r="Y884" s="76"/>
      <c r="Z884" s="78" t="s">
        <v>27</v>
      </c>
      <c r="AA884" s="78" t="s">
        <v>27</v>
      </c>
    </row>
    <row r="885" spans="1:27" x14ac:dyDescent="0.25">
      <c r="A885" s="2">
        <v>884</v>
      </c>
      <c r="B885" s="2">
        <f t="shared" si="39"/>
        <v>5</v>
      </c>
      <c r="C885" s="2">
        <f t="shared" si="40"/>
        <v>30</v>
      </c>
      <c r="D885" s="76" t="s">
        <v>1916</v>
      </c>
      <c r="E885" s="76" t="s">
        <v>1917</v>
      </c>
      <c r="F885" s="76">
        <v>512</v>
      </c>
      <c r="G885" s="76">
        <v>591</v>
      </c>
      <c r="H885" s="76" t="s">
        <v>62</v>
      </c>
      <c r="I885" s="76" t="s">
        <v>62</v>
      </c>
      <c r="J885" s="76" t="s">
        <v>23</v>
      </c>
      <c r="K885" s="76">
        <v>2161</v>
      </c>
      <c r="L885" s="76">
        <v>7777</v>
      </c>
      <c r="M885" s="76" t="s">
        <v>24</v>
      </c>
      <c r="N885" s="76" t="s">
        <v>31</v>
      </c>
      <c r="O885" s="76" t="s">
        <v>25</v>
      </c>
      <c r="P885" s="76">
        <v>26550</v>
      </c>
      <c r="Q885" s="76">
        <v>11820</v>
      </c>
      <c r="R885" s="76">
        <v>14730</v>
      </c>
      <c r="S885" s="77">
        <f t="shared" si="41"/>
        <v>14.73</v>
      </c>
      <c r="T885" s="76">
        <v>1</v>
      </c>
      <c r="U885" s="76">
        <v>1</v>
      </c>
      <c r="V885" s="76"/>
      <c r="W885" s="76"/>
      <c r="X885" s="76"/>
      <c r="Y885" s="76"/>
      <c r="Z885" s="78" t="s">
        <v>27</v>
      </c>
      <c r="AA885" s="78" t="s">
        <v>27</v>
      </c>
    </row>
    <row r="886" spans="1:27" x14ac:dyDescent="0.25">
      <c r="A886" s="2">
        <v>885</v>
      </c>
      <c r="B886" s="2">
        <f t="shared" si="39"/>
        <v>5</v>
      </c>
      <c r="C886" s="2">
        <f t="shared" si="40"/>
        <v>30</v>
      </c>
      <c r="D886" s="76" t="s">
        <v>1918</v>
      </c>
      <c r="E886" s="76" t="s">
        <v>1919</v>
      </c>
      <c r="F886" s="76">
        <v>526</v>
      </c>
      <c r="G886" s="76">
        <v>593</v>
      </c>
      <c r="H886" s="76" t="s">
        <v>53</v>
      </c>
      <c r="I886" s="76" t="s">
        <v>53</v>
      </c>
      <c r="J886" s="76" t="s">
        <v>23</v>
      </c>
      <c r="K886" s="76">
        <v>2361</v>
      </c>
      <c r="L886" s="76">
        <v>7777</v>
      </c>
      <c r="M886" s="76" t="s">
        <v>24</v>
      </c>
      <c r="N886" s="76" t="s">
        <v>31</v>
      </c>
      <c r="O886" s="76" t="s">
        <v>25</v>
      </c>
      <c r="P886" s="76">
        <v>23340</v>
      </c>
      <c r="Q886" s="76">
        <v>12570</v>
      </c>
      <c r="R886" s="76">
        <v>10770</v>
      </c>
      <c r="S886" s="77">
        <f t="shared" si="41"/>
        <v>10.77</v>
      </c>
      <c r="T886" s="76">
        <v>1</v>
      </c>
      <c r="U886" s="76">
        <v>1</v>
      </c>
      <c r="V886" s="76"/>
      <c r="W886" s="76"/>
      <c r="X886" s="76"/>
      <c r="Y886" s="76"/>
      <c r="Z886" s="78" t="s">
        <v>27</v>
      </c>
      <c r="AA886" s="78" t="s">
        <v>27</v>
      </c>
    </row>
    <row r="887" spans="1:27" x14ac:dyDescent="0.25">
      <c r="A887" s="2">
        <v>886</v>
      </c>
      <c r="B887" s="2">
        <f t="shared" si="39"/>
        <v>5</v>
      </c>
      <c r="C887" s="2">
        <f t="shared" si="40"/>
        <v>30</v>
      </c>
      <c r="D887" s="76" t="s">
        <v>1920</v>
      </c>
      <c r="E887" s="76" t="s">
        <v>1921</v>
      </c>
      <c r="F887" s="76">
        <v>558</v>
      </c>
      <c r="G887" s="76">
        <v>629</v>
      </c>
      <c r="H887" s="76" t="s">
        <v>49</v>
      </c>
      <c r="I887" s="76" t="s">
        <v>49</v>
      </c>
      <c r="J887" s="76" t="s">
        <v>23</v>
      </c>
      <c r="K887" s="76">
        <v>2361</v>
      </c>
      <c r="L887" s="76">
        <v>7777</v>
      </c>
      <c r="M887" s="76" t="s">
        <v>24</v>
      </c>
      <c r="N887" s="76" t="s">
        <v>31</v>
      </c>
      <c r="O887" s="76" t="s">
        <v>25</v>
      </c>
      <c r="P887" s="76">
        <v>30800</v>
      </c>
      <c r="Q887" s="76">
        <v>12030</v>
      </c>
      <c r="R887" s="76">
        <v>18770</v>
      </c>
      <c r="S887" s="77">
        <f t="shared" si="41"/>
        <v>18.77</v>
      </c>
      <c r="T887" s="76">
        <v>1</v>
      </c>
      <c r="U887" s="76">
        <v>1</v>
      </c>
      <c r="V887" s="76"/>
      <c r="W887" s="76"/>
      <c r="X887" s="76"/>
      <c r="Y887" s="76"/>
      <c r="Z887" s="78" t="s">
        <v>27</v>
      </c>
      <c r="AA887" s="78" t="s">
        <v>27</v>
      </c>
    </row>
    <row r="888" spans="1:27" x14ac:dyDescent="0.25">
      <c r="A888" s="2">
        <v>887</v>
      </c>
      <c r="B888" s="2">
        <f t="shared" si="39"/>
        <v>5</v>
      </c>
      <c r="C888" s="2">
        <f t="shared" si="40"/>
        <v>30</v>
      </c>
      <c r="D888" s="76" t="s">
        <v>1922</v>
      </c>
      <c r="E888" s="76" t="s">
        <v>1923</v>
      </c>
      <c r="F888" s="76">
        <v>573</v>
      </c>
      <c r="G888" s="76">
        <v>650</v>
      </c>
      <c r="H888" s="76" t="s">
        <v>70</v>
      </c>
      <c r="I888" s="76" t="s">
        <v>70</v>
      </c>
      <c r="J888" s="76" t="s">
        <v>23</v>
      </c>
      <c r="K888" s="76">
        <v>2161</v>
      </c>
      <c r="L888" s="76">
        <v>7777</v>
      </c>
      <c r="M888" s="76" t="s">
        <v>24</v>
      </c>
      <c r="N888" s="76" t="s">
        <v>31</v>
      </c>
      <c r="O888" s="76" t="s">
        <v>25</v>
      </c>
      <c r="P888" s="76">
        <v>19250</v>
      </c>
      <c r="Q888" s="76">
        <v>9880</v>
      </c>
      <c r="R888" s="76">
        <v>9370</v>
      </c>
      <c r="S888" s="77">
        <f t="shared" si="41"/>
        <v>9.3699999999999992</v>
      </c>
      <c r="T888" s="76">
        <v>1</v>
      </c>
      <c r="U888" s="76">
        <v>1</v>
      </c>
      <c r="V888" s="76"/>
      <c r="W888" s="76"/>
      <c r="X888" s="76"/>
      <c r="Y888" s="76"/>
      <c r="Z888" s="78" t="s">
        <v>27</v>
      </c>
      <c r="AA888" s="78" t="s">
        <v>27</v>
      </c>
    </row>
    <row r="889" spans="1:27" x14ac:dyDescent="0.25">
      <c r="A889" s="2">
        <v>888</v>
      </c>
      <c r="B889" s="2">
        <f t="shared" si="39"/>
        <v>5</v>
      </c>
      <c r="C889" s="2">
        <f t="shared" si="40"/>
        <v>30</v>
      </c>
      <c r="D889" s="76" t="s">
        <v>1924</v>
      </c>
      <c r="E889" s="76" t="s">
        <v>1925</v>
      </c>
      <c r="F889" s="76">
        <v>598</v>
      </c>
      <c r="G889" s="76">
        <v>673</v>
      </c>
      <c r="H889" s="76" t="s">
        <v>42</v>
      </c>
      <c r="I889" s="76" t="s">
        <v>42</v>
      </c>
      <c r="J889" s="76" t="s">
        <v>23</v>
      </c>
      <c r="K889" s="76">
        <v>2161</v>
      </c>
      <c r="L889" s="76">
        <v>7777</v>
      </c>
      <c r="M889" s="76" t="s">
        <v>24</v>
      </c>
      <c r="N889" s="76" t="s">
        <v>31</v>
      </c>
      <c r="O889" s="76" t="s">
        <v>25</v>
      </c>
      <c r="P889" s="76">
        <v>26810</v>
      </c>
      <c r="Q889" s="76">
        <v>12110</v>
      </c>
      <c r="R889" s="76">
        <v>14700</v>
      </c>
      <c r="S889" s="77">
        <f t="shared" si="41"/>
        <v>14.7</v>
      </c>
      <c r="T889" s="76">
        <v>1</v>
      </c>
      <c r="U889" s="76">
        <v>1</v>
      </c>
      <c r="V889" s="76"/>
      <c r="W889" s="76"/>
      <c r="X889" s="76"/>
      <c r="Y889" s="76"/>
      <c r="Z889" s="78" t="s">
        <v>27</v>
      </c>
      <c r="AA889" s="78" t="s">
        <v>27</v>
      </c>
    </row>
    <row r="890" spans="1:27" x14ac:dyDescent="0.25">
      <c r="A890" s="2">
        <v>889</v>
      </c>
      <c r="B890" s="2">
        <f t="shared" si="39"/>
        <v>5</v>
      </c>
      <c r="C890" s="2">
        <f t="shared" si="40"/>
        <v>30</v>
      </c>
      <c r="D890" s="76" t="s">
        <v>1926</v>
      </c>
      <c r="E890" s="76" t="s">
        <v>1927</v>
      </c>
      <c r="F890" s="76">
        <v>647</v>
      </c>
      <c r="G890" s="76">
        <v>707</v>
      </c>
      <c r="H890" s="76" t="s">
        <v>30</v>
      </c>
      <c r="I890" s="76" t="s">
        <v>30</v>
      </c>
      <c r="J890" s="76" t="s">
        <v>23</v>
      </c>
      <c r="K890" s="76">
        <v>2161</v>
      </c>
      <c r="L890" s="76">
        <v>7777</v>
      </c>
      <c r="M890" s="76" t="s">
        <v>24</v>
      </c>
      <c r="N890" s="76" t="s">
        <v>31</v>
      </c>
      <c r="O890" s="76" t="s">
        <v>43</v>
      </c>
      <c r="P890" s="76">
        <v>28870</v>
      </c>
      <c r="Q890" s="76">
        <v>12100</v>
      </c>
      <c r="R890" s="76">
        <v>16770</v>
      </c>
      <c r="S890" s="77">
        <f t="shared" si="41"/>
        <v>16.77</v>
      </c>
      <c r="T890" s="76">
        <v>1</v>
      </c>
      <c r="U890" s="76">
        <v>1</v>
      </c>
      <c r="V890" s="76"/>
      <c r="W890" s="76"/>
      <c r="X890" s="76"/>
      <c r="Y890" s="76"/>
      <c r="Z890" s="78" t="s">
        <v>27</v>
      </c>
      <c r="AA890" s="78" t="s">
        <v>27</v>
      </c>
    </row>
    <row r="891" spans="1:27" x14ac:dyDescent="0.25">
      <c r="A891" s="2">
        <v>890</v>
      </c>
      <c r="B891" s="2">
        <f t="shared" si="39"/>
        <v>5</v>
      </c>
      <c r="C891" s="2">
        <f t="shared" si="40"/>
        <v>30</v>
      </c>
      <c r="D891" s="76" t="s">
        <v>1928</v>
      </c>
      <c r="E891" s="76" t="s">
        <v>1929</v>
      </c>
      <c r="F891" s="76">
        <v>674</v>
      </c>
      <c r="G891" s="76">
        <v>749</v>
      </c>
      <c r="H891" s="76" t="s">
        <v>110</v>
      </c>
      <c r="I891" s="76" t="s">
        <v>110</v>
      </c>
      <c r="J891" s="76" t="s">
        <v>23</v>
      </c>
      <c r="K891" s="76">
        <v>2161</v>
      </c>
      <c r="L891" s="76">
        <v>7777</v>
      </c>
      <c r="M891" s="76" t="s">
        <v>24</v>
      </c>
      <c r="N891" s="76" t="s">
        <v>31</v>
      </c>
      <c r="O891" s="76" t="s">
        <v>43</v>
      </c>
      <c r="P891" s="76">
        <v>28130</v>
      </c>
      <c r="Q891" s="76">
        <v>10580</v>
      </c>
      <c r="R891" s="76">
        <v>17550</v>
      </c>
      <c r="S891" s="77">
        <f t="shared" si="41"/>
        <v>17.55</v>
      </c>
      <c r="T891" s="76">
        <v>1</v>
      </c>
      <c r="U891" s="76">
        <v>1</v>
      </c>
      <c r="V891" s="76"/>
      <c r="W891" s="76"/>
      <c r="X891" s="76"/>
      <c r="Y891" s="76"/>
      <c r="Z891" s="78" t="s">
        <v>27</v>
      </c>
      <c r="AA891" s="78" t="s">
        <v>27</v>
      </c>
    </row>
    <row r="892" spans="1:27" x14ac:dyDescent="0.25">
      <c r="A892" s="2">
        <v>891</v>
      </c>
      <c r="B892" s="2">
        <f t="shared" si="39"/>
        <v>5</v>
      </c>
      <c r="C892" s="2">
        <f t="shared" si="40"/>
        <v>30</v>
      </c>
      <c r="D892" s="76" t="s">
        <v>1930</v>
      </c>
      <c r="E892" s="76" t="s">
        <v>1931</v>
      </c>
      <c r="F892" s="76">
        <v>682</v>
      </c>
      <c r="G892" s="76">
        <v>757</v>
      </c>
      <c r="H892" s="76" t="s">
        <v>35</v>
      </c>
      <c r="I892" s="76" t="s">
        <v>35</v>
      </c>
      <c r="J892" s="76" t="s">
        <v>23</v>
      </c>
      <c r="K892" s="76">
        <v>2161</v>
      </c>
      <c r="L892" s="76">
        <v>7777</v>
      </c>
      <c r="M892" s="76" t="s">
        <v>24</v>
      </c>
      <c r="N892" s="76" t="s">
        <v>31</v>
      </c>
      <c r="O892" s="76" t="s">
        <v>25</v>
      </c>
      <c r="P892" s="76">
        <v>22150</v>
      </c>
      <c r="Q892" s="76">
        <v>12980</v>
      </c>
      <c r="R892" s="76">
        <v>9170</v>
      </c>
      <c r="S892" s="77">
        <f t="shared" si="41"/>
        <v>9.17</v>
      </c>
      <c r="T892" s="76">
        <v>1</v>
      </c>
      <c r="U892" s="76">
        <v>1</v>
      </c>
      <c r="V892" s="76"/>
      <c r="W892" s="76"/>
      <c r="X892" s="76"/>
      <c r="Y892" s="76"/>
      <c r="Z892" s="78" t="s">
        <v>27</v>
      </c>
      <c r="AA892" s="78" t="s">
        <v>27</v>
      </c>
    </row>
    <row r="893" spans="1:27" x14ac:dyDescent="0.25">
      <c r="A893" s="2">
        <v>892</v>
      </c>
      <c r="B893" s="2">
        <f t="shared" si="39"/>
        <v>5</v>
      </c>
      <c r="C893" s="2">
        <f t="shared" si="40"/>
        <v>30</v>
      </c>
      <c r="D893" s="76" t="s">
        <v>1932</v>
      </c>
      <c r="E893" s="76" t="s">
        <v>1933</v>
      </c>
      <c r="F893" s="76">
        <v>693</v>
      </c>
      <c r="G893" s="76">
        <v>768</v>
      </c>
      <c r="H893" s="76" t="s">
        <v>46</v>
      </c>
      <c r="I893" s="76" t="s">
        <v>46</v>
      </c>
      <c r="J893" s="76" t="s">
        <v>23</v>
      </c>
      <c r="K893" s="76">
        <v>2161</v>
      </c>
      <c r="L893" s="76">
        <v>7777</v>
      </c>
      <c r="M893" s="76" t="s">
        <v>24</v>
      </c>
      <c r="N893" s="76" t="s">
        <v>31</v>
      </c>
      <c r="O893" s="76" t="s">
        <v>25</v>
      </c>
      <c r="P893" s="76">
        <v>24000</v>
      </c>
      <c r="Q893" s="76">
        <v>12220</v>
      </c>
      <c r="R893" s="76">
        <v>11780</v>
      </c>
      <c r="S893" s="77">
        <f t="shared" si="41"/>
        <v>11.78</v>
      </c>
      <c r="T893" s="76">
        <v>1</v>
      </c>
      <c r="U893" s="76">
        <v>1</v>
      </c>
      <c r="V893" s="76"/>
      <c r="W893" s="76"/>
      <c r="X893" s="76"/>
      <c r="Y893" s="76"/>
      <c r="Z893" s="78" t="s">
        <v>27</v>
      </c>
      <c r="AA893" s="78" t="s">
        <v>27</v>
      </c>
    </row>
    <row r="894" spans="1:27" x14ac:dyDescent="0.25">
      <c r="A894" s="2">
        <v>893</v>
      </c>
      <c r="B894" s="2">
        <f t="shared" si="39"/>
        <v>5</v>
      </c>
      <c r="C894" s="2">
        <f t="shared" si="40"/>
        <v>30</v>
      </c>
      <c r="D894" s="76" t="s">
        <v>1934</v>
      </c>
      <c r="E894" s="76" t="s">
        <v>1935</v>
      </c>
      <c r="F894" s="76">
        <v>701</v>
      </c>
      <c r="G894" s="76">
        <v>776</v>
      </c>
      <c r="H894" s="76" t="s">
        <v>62</v>
      </c>
      <c r="I894" s="76" t="s">
        <v>62</v>
      </c>
      <c r="J894" s="76" t="s">
        <v>23</v>
      </c>
      <c r="K894" s="76">
        <v>2161</v>
      </c>
      <c r="L894" s="76">
        <v>7777</v>
      </c>
      <c r="M894" s="76" t="s">
        <v>24</v>
      </c>
      <c r="N894" s="76" t="s">
        <v>31</v>
      </c>
      <c r="O894" s="76" t="s">
        <v>25</v>
      </c>
      <c r="P894" s="76">
        <v>20980</v>
      </c>
      <c r="Q894" s="76">
        <v>11850</v>
      </c>
      <c r="R894" s="76">
        <v>9130</v>
      </c>
      <c r="S894" s="77">
        <f t="shared" si="41"/>
        <v>9.1300000000000008</v>
      </c>
      <c r="T894" s="76">
        <v>1</v>
      </c>
      <c r="U894" s="76">
        <v>1</v>
      </c>
      <c r="V894" s="76">
        <v>25</v>
      </c>
      <c r="W894" s="76"/>
      <c r="X894" s="76"/>
      <c r="Y894" s="76"/>
      <c r="Z894" s="78" t="s">
        <v>27</v>
      </c>
      <c r="AA894" s="78" t="s">
        <v>27</v>
      </c>
    </row>
    <row r="895" spans="1:27" x14ac:dyDescent="0.25">
      <c r="A895" s="2">
        <v>894</v>
      </c>
      <c r="B895" s="2">
        <f t="shared" si="39"/>
        <v>5</v>
      </c>
      <c r="C895" s="2">
        <f t="shared" si="40"/>
        <v>30</v>
      </c>
      <c r="D895" s="76" t="s">
        <v>1936</v>
      </c>
      <c r="E895" s="76" t="s">
        <v>1937</v>
      </c>
      <c r="F895" s="76">
        <v>707</v>
      </c>
      <c r="G895" s="76">
        <v>787</v>
      </c>
      <c r="H895" s="76" t="s">
        <v>53</v>
      </c>
      <c r="I895" s="76" t="s">
        <v>53</v>
      </c>
      <c r="J895" s="76" t="s">
        <v>23</v>
      </c>
      <c r="K895" s="76">
        <v>2361</v>
      </c>
      <c r="L895" s="76">
        <v>7777</v>
      </c>
      <c r="M895" s="76" t="s">
        <v>24</v>
      </c>
      <c r="N895" s="76" t="s">
        <v>31</v>
      </c>
      <c r="O895" s="76" t="s">
        <v>25</v>
      </c>
      <c r="P895" s="76">
        <v>25000</v>
      </c>
      <c r="Q895" s="76">
        <v>12580</v>
      </c>
      <c r="R895" s="76">
        <v>12420</v>
      </c>
      <c r="S895" s="77">
        <f t="shared" si="41"/>
        <v>12.42</v>
      </c>
      <c r="T895" s="76">
        <v>1</v>
      </c>
      <c r="U895" s="76">
        <v>1</v>
      </c>
      <c r="V895" s="76"/>
      <c r="W895" s="76"/>
      <c r="X895" s="76"/>
      <c r="Y895" s="76"/>
      <c r="Z895" s="78" t="s">
        <v>27</v>
      </c>
      <c r="AA895" s="78" t="s">
        <v>27</v>
      </c>
    </row>
    <row r="896" spans="1:27" x14ac:dyDescent="0.25">
      <c r="A896" s="2">
        <v>895</v>
      </c>
      <c r="B896" s="2">
        <f t="shared" si="39"/>
        <v>5</v>
      </c>
      <c r="C896" s="2">
        <f t="shared" si="40"/>
        <v>30</v>
      </c>
      <c r="D896" s="76" t="s">
        <v>1938</v>
      </c>
      <c r="E896" s="76" t="s">
        <v>1939</v>
      </c>
      <c r="F896" s="76">
        <v>749</v>
      </c>
      <c r="G896" s="76">
        <v>827</v>
      </c>
      <c r="H896" s="76" t="s">
        <v>105</v>
      </c>
      <c r="I896" s="76" t="s">
        <v>105</v>
      </c>
      <c r="J896" s="76" t="s">
        <v>23</v>
      </c>
      <c r="K896" s="76">
        <v>2161</v>
      </c>
      <c r="L896" s="76">
        <v>7777</v>
      </c>
      <c r="M896" s="76" t="s">
        <v>24</v>
      </c>
      <c r="N896" s="76" t="s">
        <v>31</v>
      </c>
      <c r="O896" s="76" t="s">
        <v>25</v>
      </c>
      <c r="P896" s="76">
        <v>18180</v>
      </c>
      <c r="Q896" s="76">
        <v>12230</v>
      </c>
      <c r="R896" s="76">
        <v>5950</v>
      </c>
      <c r="S896" s="77">
        <f t="shared" si="41"/>
        <v>5.95</v>
      </c>
      <c r="T896" s="76">
        <v>1</v>
      </c>
      <c r="U896" s="76">
        <v>1</v>
      </c>
      <c r="V896" s="76"/>
      <c r="W896" s="76"/>
      <c r="X896" s="76"/>
      <c r="Y896" s="76"/>
      <c r="Z896" s="78" t="s">
        <v>27</v>
      </c>
      <c r="AA896" s="78" t="s">
        <v>27</v>
      </c>
    </row>
    <row r="897" spans="1:27" x14ac:dyDescent="0.25">
      <c r="A897" s="2">
        <v>896</v>
      </c>
      <c r="B897" s="2">
        <f t="shared" si="39"/>
        <v>5</v>
      </c>
      <c r="C897" s="2">
        <f t="shared" si="40"/>
        <v>30</v>
      </c>
      <c r="D897" s="76" t="s">
        <v>1940</v>
      </c>
      <c r="E897" s="76" t="s">
        <v>1941</v>
      </c>
      <c r="F897" s="76">
        <v>752</v>
      </c>
      <c r="G897" s="76">
        <v>831</v>
      </c>
      <c r="H897" s="76" t="s">
        <v>42</v>
      </c>
      <c r="I897" s="76" t="s">
        <v>42</v>
      </c>
      <c r="J897" s="76" t="s">
        <v>23</v>
      </c>
      <c r="K897" s="76">
        <v>2361</v>
      </c>
      <c r="L897" s="76">
        <v>7777</v>
      </c>
      <c r="M897" s="76" t="s">
        <v>24</v>
      </c>
      <c r="N897" s="76" t="s">
        <v>31</v>
      </c>
      <c r="O897" s="76" t="s">
        <v>25</v>
      </c>
      <c r="P897" s="76">
        <v>16990</v>
      </c>
      <c r="Q897" s="76">
        <v>12060</v>
      </c>
      <c r="R897" s="76">
        <v>4930</v>
      </c>
      <c r="S897" s="77">
        <f t="shared" si="41"/>
        <v>4.93</v>
      </c>
      <c r="T897" s="76">
        <v>1</v>
      </c>
      <c r="U897" s="76">
        <v>1</v>
      </c>
      <c r="V897" s="76"/>
      <c r="W897" s="76"/>
      <c r="X897" s="76"/>
      <c r="Y897" s="76"/>
      <c r="Z897" s="78" t="s">
        <v>27</v>
      </c>
      <c r="AA897" s="78" t="s">
        <v>27</v>
      </c>
    </row>
    <row r="898" spans="1:27" x14ac:dyDescent="0.25">
      <c r="A898" s="2">
        <v>897</v>
      </c>
      <c r="B898" s="2">
        <f t="shared" si="39"/>
        <v>5</v>
      </c>
      <c r="C898" s="2">
        <f t="shared" si="40"/>
        <v>30</v>
      </c>
      <c r="D898" s="76" t="s">
        <v>1942</v>
      </c>
      <c r="E898" s="76" t="s">
        <v>1943</v>
      </c>
      <c r="F898" s="76">
        <v>760</v>
      </c>
      <c r="G898" s="76">
        <v>838</v>
      </c>
      <c r="H898" s="76" t="s">
        <v>46</v>
      </c>
      <c r="I898" s="76" t="s">
        <v>46</v>
      </c>
      <c r="J898" s="76" t="s">
        <v>23</v>
      </c>
      <c r="K898" s="76">
        <v>2361</v>
      </c>
      <c r="L898" s="76">
        <v>7777</v>
      </c>
      <c r="M898" s="76" t="s">
        <v>24</v>
      </c>
      <c r="N898" s="76" t="s">
        <v>31</v>
      </c>
      <c r="O898" s="76" t="s">
        <v>25</v>
      </c>
      <c r="P898" s="76">
        <v>17050</v>
      </c>
      <c r="Q898" s="76">
        <v>12200</v>
      </c>
      <c r="R898" s="76">
        <v>4850</v>
      </c>
      <c r="S898" s="77">
        <f t="shared" si="41"/>
        <v>4.8499999999999996</v>
      </c>
      <c r="T898" s="76">
        <v>1</v>
      </c>
      <c r="U898" s="76">
        <v>1</v>
      </c>
      <c r="V898" s="76"/>
      <c r="W898" s="76"/>
      <c r="X898" s="76"/>
      <c r="Y898" s="76"/>
      <c r="Z898" s="78" t="s">
        <v>27</v>
      </c>
      <c r="AA898" s="78" t="s">
        <v>27</v>
      </c>
    </row>
    <row r="899" spans="1:27" x14ac:dyDescent="0.25">
      <c r="A899" s="2">
        <v>898</v>
      </c>
      <c r="B899" s="2">
        <f t="shared" ref="B899:B941" si="42">MONTH(D899)</f>
        <v>5</v>
      </c>
      <c r="C899" s="2">
        <f t="shared" ref="C899:C941" si="43">DAY(D899)</f>
        <v>30</v>
      </c>
      <c r="D899" s="76" t="s">
        <v>1944</v>
      </c>
      <c r="E899" s="76" t="s">
        <v>1945</v>
      </c>
      <c r="F899" s="76">
        <v>773</v>
      </c>
      <c r="G899" s="76">
        <v>850</v>
      </c>
      <c r="H899" s="76" t="s">
        <v>110</v>
      </c>
      <c r="I899" s="76" t="s">
        <v>110</v>
      </c>
      <c r="J899" s="76" t="s">
        <v>23</v>
      </c>
      <c r="K899" s="76">
        <v>2161</v>
      </c>
      <c r="L899" s="76">
        <v>7777</v>
      </c>
      <c r="M899" s="76" t="s">
        <v>24</v>
      </c>
      <c r="N899" s="76" t="s">
        <v>31</v>
      </c>
      <c r="O899" s="76" t="s">
        <v>43</v>
      </c>
      <c r="P899" s="76">
        <v>23820</v>
      </c>
      <c r="Q899" s="76">
        <v>10620</v>
      </c>
      <c r="R899" s="76">
        <v>13200</v>
      </c>
      <c r="S899" s="77">
        <f t="shared" ref="S899:S941" si="44">R899/1000</f>
        <v>13.2</v>
      </c>
      <c r="T899" s="76">
        <v>1</v>
      </c>
      <c r="U899" s="76">
        <v>1</v>
      </c>
      <c r="V899" s="76"/>
      <c r="W899" s="76"/>
      <c r="X899" s="76"/>
      <c r="Y899" s="76"/>
      <c r="Z899" s="78" t="s">
        <v>27</v>
      </c>
      <c r="AA899" s="78" t="s">
        <v>27</v>
      </c>
    </row>
    <row r="900" spans="1:27" x14ac:dyDescent="0.25">
      <c r="A900" s="2">
        <v>899</v>
      </c>
      <c r="B900" s="2">
        <f t="shared" si="42"/>
        <v>5</v>
      </c>
      <c r="C900" s="2">
        <f t="shared" si="43"/>
        <v>30</v>
      </c>
      <c r="D900" s="76" t="s">
        <v>1946</v>
      </c>
      <c r="E900" s="76" t="s">
        <v>1947</v>
      </c>
      <c r="F900" s="76">
        <v>776</v>
      </c>
      <c r="G900" s="76">
        <v>860</v>
      </c>
      <c r="H900" s="76" t="s">
        <v>59</v>
      </c>
      <c r="I900" s="76" t="s">
        <v>87</v>
      </c>
      <c r="J900" s="76" t="s">
        <v>23</v>
      </c>
      <c r="K900" s="76">
        <v>2161</v>
      </c>
      <c r="L900" s="76">
        <v>7777</v>
      </c>
      <c r="M900" s="76" t="s">
        <v>24</v>
      </c>
      <c r="N900" s="76" t="s">
        <v>31</v>
      </c>
      <c r="O900" s="76" t="s">
        <v>25</v>
      </c>
      <c r="P900" s="76">
        <v>20470</v>
      </c>
      <c r="Q900" s="76">
        <v>12560</v>
      </c>
      <c r="R900" s="76">
        <v>7910</v>
      </c>
      <c r="S900" s="77">
        <f t="shared" si="44"/>
        <v>7.91</v>
      </c>
      <c r="T900" s="76">
        <v>1</v>
      </c>
      <c r="U900" s="76">
        <v>1</v>
      </c>
      <c r="V900" s="76"/>
      <c r="W900" s="76"/>
      <c r="X900" s="76"/>
      <c r="Y900" s="76"/>
      <c r="Z900" s="78" t="s">
        <v>27</v>
      </c>
      <c r="AA900" s="78" t="s">
        <v>27</v>
      </c>
    </row>
    <row r="901" spans="1:27" x14ac:dyDescent="0.25">
      <c r="A901" s="2">
        <v>900</v>
      </c>
      <c r="B901" s="2">
        <f t="shared" si="42"/>
        <v>5</v>
      </c>
      <c r="C901" s="2">
        <f t="shared" si="43"/>
        <v>30</v>
      </c>
      <c r="D901" s="76" t="s">
        <v>1948</v>
      </c>
      <c r="E901" s="76" t="s">
        <v>1949</v>
      </c>
      <c r="F901" s="76">
        <v>789</v>
      </c>
      <c r="G901" s="76">
        <v>863</v>
      </c>
      <c r="H901" s="76" t="s">
        <v>53</v>
      </c>
      <c r="I901" s="76" t="s">
        <v>53</v>
      </c>
      <c r="J901" s="76" t="s">
        <v>23</v>
      </c>
      <c r="K901" s="76">
        <v>2361</v>
      </c>
      <c r="L901" s="76">
        <v>7777</v>
      </c>
      <c r="M901" s="76" t="s">
        <v>24</v>
      </c>
      <c r="N901" s="76" t="s">
        <v>31</v>
      </c>
      <c r="O901" s="76" t="s">
        <v>25</v>
      </c>
      <c r="P901" s="76">
        <v>19470</v>
      </c>
      <c r="Q901" s="76">
        <v>12600</v>
      </c>
      <c r="R901" s="76">
        <v>6870</v>
      </c>
      <c r="S901" s="77">
        <f t="shared" si="44"/>
        <v>6.87</v>
      </c>
      <c r="T901" s="76">
        <v>1</v>
      </c>
      <c r="U901" s="76">
        <v>1</v>
      </c>
      <c r="V901" s="76"/>
      <c r="W901" s="76"/>
      <c r="X901" s="76"/>
      <c r="Y901" s="76"/>
      <c r="Z901" s="78" t="s">
        <v>27</v>
      </c>
      <c r="AA901" s="78" t="s">
        <v>27</v>
      </c>
    </row>
    <row r="902" spans="1:27" x14ac:dyDescent="0.25">
      <c r="A902" s="2">
        <v>901</v>
      </c>
      <c r="B902" s="2">
        <f t="shared" si="42"/>
        <v>5</v>
      </c>
      <c r="C902" s="2">
        <f t="shared" si="43"/>
        <v>31</v>
      </c>
      <c r="D902" s="76" t="s">
        <v>1950</v>
      </c>
      <c r="E902" s="76" t="s">
        <v>1951</v>
      </c>
      <c r="F902" s="76">
        <v>31</v>
      </c>
      <c r="G902" s="76">
        <v>68</v>
      </c>
      <c r="H902" s="76" t="s">
        <v>35</v>
      </c>
      <c r="I902" s="76" t="s">
        <v>35</v>
      </c>
      <c r="J902" s="76" t="s">
        <v>23</v>
      </c>
      <c r="K902" s="76">
        <v>2361</v>
      </c>
      <c r="L902" s="76">
        <v>7777</v>
      </c>
      <c r="M902" s="76" t="s">
        <v>24</v>
      </c>
      <c r="N902" s="76" t="s">
        <v>31</v>
      </c>
      <c r="O902" s="76" t="s">
        <v>25</v>
      </c>
      <c r="P902" s="76">
        <v>20770</v>
      </c>
      <c r="Q902" s="76">
        <v>13040</v>
      </c>
      <c r="R902" s="76">
        <v>7730</v>
      </c>
      <c r="S902" s="77">
        <f t="shared" si="44"/>
        <v>7.73</v>
      </c>
      <c r="T902" s="76">
        <v>1</v>
      </c>
      <c r="U902" s="76">
        <v>1</v>
      </c>
      <c r="V902" s="76"/>
      <c r="W902" s="76"/>
      <c r="X902" s="76"/>
      <c r="Y902" s="76"/>
      <c r="Z902" s="78" t="s">
        <v>27</v>
      </c>
      <c r="AA902" s="78" t="s">
        <v>27</v>
      </c>
    </row>
    <row r="903" spans="1:27" x14ac:dyDescent="0.25">
      <c r="A903" s="2">
        <v>902</v>
      </c>
      <c r="B903" s="2">
        <f t="shared" si="42"/>
        <v>5</v>
      </c>
      <c r="C903" s="2">
        <f t="shared" si="43"/>
        <v>31</v>
      </c>
      <c r="D903" s="76" t="s">
        <v>1952</v>
      </c>
      <c r="E903" s="76" t="s">
        <v>1953</v>
      </c>
      <c r="F903" s="76">
        <v>39</v>
      </c>
      <c r="G903" s="76">
        <v>191</v>
      </c>
      <c r="H903" s="76" t="s">
        <v>62</v>
      </c>
      <c r="I903" s="76" t="s">
        <v>62</v>
      </c>
      <c r="J903" s="76" t="s">
        <v>23</v>
      </c>
      <c r="K903" s="76">
        <v>2361</v>
      </c>
      <c r="L903" s="76">
        <v>7777</v>
      </c>
      <c r="M903" s="76" t="s">
        <v>24</v>
      </c>
      <c r="N903" s="76" t="s">
        <v>31</v>
      </c>
      <c r="O903" s="76" t="s">
        <v>25</v>
      </c>
      <c r="P903" s="76">
        <v>19500</v>
      </c>
      <c r="Q903" s="76">
        <v>11820</v>
      </c>
      <c r="R903" s="76">
        <v>7680</v>
      </c>
      <c r="S903" s="77">
        <f t="shared" si="44"/>
        <v>7.68</v>
      </c>
      <c r="T903" s="76">
        <v>1</v>
      </c>
      <c r="U903" s="76">
        <v>1</v>
      </c>
      <c r="V903" s="76"/>
      <c r="W903" s="76" t="s">
        <v>1954</v>
      </c>
      <c r="X903" s="76"/>
      <c r="Y903" s="76" t="s">
        <v>26</v>
      </c>
      <c r="Z903" s="78" t="s">
        <v>27</v>
      </c>
      <c r="AA903" s="78" t="s">
        <v>27</v>
      </c>
    </row>
    <row r="904" spans="1:27" x14ac:dyDescent="0.25">
      <c r="A904" s="2">
        <v>903</v>
      </c>
      <c r="B904" s="2">
        <f t="shared" si="42"/>
        <v>5</v>
      </c>
      <c r="C904" s="2">
        <f t="shared" si="43"/>
        <v>31</v>
      </c>
      <c r="D904" s="76" t="s">
        <v>1955</v>
      </c>
      <c r="E904" s="76" t="s">
        <v>1956</v>
      </c>
      <c r="F904" s="76">
        <v>59</v>
      </c>
      <c r="G904" s="76">
        <v>278</v>
      </c>
      <c r="H904" s="76" t="s">
        <v>30</v>
      </c>
      <c r="I904" s="76" t="s">
        <v>30</v>
      </c>
      <c r="J904" s="76" t="s">
        <v>23</v>
      </c>
      <c r="K904" s="76">
        <v>2361</v>
      </c>
      <c r="L904" s="76">
        <v>7777</v>
      </c>
      <c r="M904" s="76" t="s">
        <v>24</v>
      </c>
      <c r="N904" s="76" t="s">
        <v>31</v>
      </c>
      <c r="O904" s="76" t="s">
        <v>25</v>
      </c>
      <c r="P904" s="76">
        <v>16930</v>
      </c>
      <c r="Q904" s="76">
        <v>12060</v>
      </c>
      <c r="R904" s="76">
        <v>4870</v>
      </c>
      <c r="S904" s="77">
        <f t="shared" si="44"/>
        <v>4.87</v>
      </c>
      <c r="T904" s="76">
        <v>1</v>
      </c>
      <c r="U904" s="76">
        <v>1</v>
      </c>
      <c r="V904" s="76"/>
      <c r="W904" s="76" t="s">
        <v>1957</v>
      </c>
      <c r="X904" s="76"/>
      <c r="Y904" s="76" t="s">
        <v>26</v>
      </c>
      <c r="Z904" s="78" t="s">
        <v>27</v>
      </c>
      <c r="AA904" s="78" t="s">
        <v>27</v>
      </c>
    </row>
    <row r="905" spans="1:27" x14ac:dyDescent="0.25">
      <c r="A905" s="2">
        <v>904</v>
      </c>
      <c r="B905" s="2">
        <f t="shared" si="42"/>
        <v>5</v>
      </c>
      <c r="C905" s="2">
        <f t="shared" si="43"/>
        <v>31</v>
      </c>
      <c r="D905" s="76" t="s">
        <v>1958</v>
      </c>
      <c r="E905" s="76" t="s">
        <v>1959</v>
      </c>
      <c r="F905" s="76">
        <v>143</v>
      </c>
      <c r="G905" s="76">
        <v>181</v>
      </c>
      <c r="H905" s="76" t="s">
        <v>49</v>
      </c>
      <c r="I905" s="76" t="s">
        <v>49</v>
      </c>
      <c r="J905" s="76" t="s">
        <v>23</v>
      </c>
      <c r="K905" s="76">
        <v>2361</v>
      </c>
      <c r="L905" s="76">
        <v>7777</v>
      </c>
      <c r="M905" s="76" t="s">
        <v>24</v>
      </c>
      <c r="N905" s="76" t="s">
        <v>31</v>
      </c>
      <c r="O905" s="76" t="s">
        <v>25</v>
      </c>
      <c r="P905" s="76">
        <v>18210</v>
      </c>
      <c r="Q905" s="76">
        <v>12070</v>
      </c>
      <c r="R905" s="76">
        <v>6140</v>
      </c>
      <c r="S905" s="77">
        <f t="shared" si="44"/>
        <v>6.14</v>
      </c>
      <c r="T905" s="76">
        <v>1</v>
      </c>
      <c r="U905" s="76">
        <v>1</v>
      </c>
      <c r="V905" s="76"/>
      <c r="W905" s="76"/>
      <c r="X905" s="76"/>
      <c r="Y905" s="76"/>
      <c r="Z905" s="78" t="s">
        <v>27</v>
      </c>
      <c r="AA905" s="78" t="s">
        <v>27</v>
      </c>
    </row>
    <row r="906" spans="1:27" x14ac:dyDescent="0.25">
      <c r="A906" s="2">
        <v>905</v>
      </c>
      <c r="B906" s="2">
        <f t="shared" si="42"/>
        <v>5</v>
      </c>
      <c r="C906" s="2">
        <f t="shared" si="43"/>
        <v>31</v>
      </c>
      <c r="D906" s="76" t="s">
        <v>1960</v>
      </c>
      <c r="E906" s="76" t="s">
        <v>1961</v>
      </c>
      <c r="F906" s="76">
        <v>156</v>
      </c>
      <c r="G906" s="76">
        <v>204</v>
      </c>
      <c r="H906" s="76" t="s">
        <v>42</v>
      </c>
      <c r="I906" s="76" t="s">
        <v>42</v>
      </c>
      <c r="J906" s="76" t="s">
        <v>23</v>
      </c>
      <c r="K906" s="76">
        <v>2361</v>
      </c>
      <c r="L906" s="76">
        <v>7777</v>
      </c>
      <c r="M906" s="76" t="s">
        <v>24</v>
      </c>
      <c r="N906" s="76" t="s">
        <v>31</v>
      </c>
      <c r="O906" s="76" t="s">
        <v>25</v>
      </c>
      <c r="P906" s="76">
        <v>28940</v>
      </c>
      <c r="Q906" s="76">
        <v>12120</v>
      </c>
      <c r="R906" s="76">
        <v>16820</v>
      </c>
      <c r="S906" s="77">
        <f t="shared" si="44"/>
        <v>16.82</v>
      </c>
      <c r="T906" s="76">
        <v>1</v>
      </c>
      <c r="U906" s="76">
        <v>1</v>
      </c>
      <c r="V906" s="76"/>
      <c r="W906" s="76"/>
      <c r="X906" s="76"/>
      <c r="Y906" s="76" t="s">
        <v>140</v>
      </c>
      <c r="Z906" s="78" t="s">
        <v>27</v>
      </c>
      <c r="AA906" s="78" t="s">
        <v>27</v>
      </c>
    </row>
    <row r="907" spans="1:27" x14ac:dyDescent="0.25">
      <c r="A907" s="2">
        <v>906</v>
      </c>
      <c r="B907" s="2">
        <f t="shared" si="42"/>
        <v>5</v>
      </c>
      <c r="C907" s="2">
        <f t="shared" si="43"/>
        <v>31</v>
      </c>
      <c r="D907" s="76" t="s">
        <v>1962</v>
      </c>
      <c r="E907" s="76" t="s">
        <v>1963</v>
      </c>
      <c r="F907" s="76">
        <v>173</v>
      </c>
      <c r="G907" s="76">
        <v>222</v>
      </c>
      <c r="H907" s="76" t="s">
        <v>39</v>
      </c>
      <c r="I907" s="76">
        <v>1308</v>
      </c>
      <c r="J907" s="76" t="s">
        <v>23</v>
      </c>
      <c r="K907" s="76">
        <v>2361</v>
      </c>
      <c r="L907" s="76">
        <v>7777</v>
      </c>
      <c r="M907" s="76" t="s">
        <v>24</v>
      </c>
      <c r="N907" s="76" t="s">
        <v>31</v>
      </c>
      <c r="O907" s="76" t="s">
        <v>25</v>
      </c>
      <c r="P907" s="76">
        <v>15050</v>
      </c>
      <c r="Q907" s="76">
        <v>12220</v>
      </c>
      <c r="R907" s="76">
        <v>2830</v>
      </c>
      <c r="S907" s="77">
        <f t="shared" si="44"/>
        <v>2.83</v>
      </c>
      <c r="T907" s="76">
        <v>1</v>
      </c>
      <c r="U907" s="76">
        <v>1</v>
      </c>
      <c r="V907" s="76"/>
      <c r="W907" s="76"/>
      <c r="X907" s="76"/>
      <c r="Y907" s="76"/>
      <c r="Z907" s="78" t="s">
        <v>27</v>
      </c>
      <c r="AA907" s="78" t="s">
        <v>27</v>
      </c>
    </row>
    <row r="908" spans="1:27" x14ac:dyDescent="0.25">
      <c r="A908" s="2">
        <v>907</v>
      </c>
      <c r="B908" s="2">
        <f t="shared" si="42"/>
        <v>5</v>
      </c>
      <c r="C908" s="2">
        <f t="shared" si="43"/>
        <v>31</v>
      </c>
      <c r="D908" s="76" t="s">
        <v>1964</v>
      </c>
      <c r="E908" s="76" t="s">
        <v>1965</v>
      </c>
      <c r="F908" s="76">
        <v>177</v>
      </c>
      <c r="G908" s="76">
        <v>188</v>
      </c>
      <c r="H908" s="76" t="s">
        <v>70</v>
      </c>
      <c r="I908" s="76" t="s">
        <v>70</v>
      </c>
      <c r="J908" s="76" t="s">
        <v>23</v>
      </c>
      <c r="K908" s="76">
        <v>2361</v>
      </c>
      <c r="L908" s="76">
        <v>7777</v>
      </c>
      <c r="M908" s="76" t="s">
        <v>24</v>
      </c>
      <c r="N908" s="76" t="s">
        <v>31</v>
      </c>
      <c r="O908" s="76" t="s">
        <v>43</v>
      </c>
      <c r="P908" s="76">
        <v>18690</v>
      </c>
      <c r="Q908" s="76">
        <v>9830</v>
      </c>
      <c r="R908" s="76">
        <v>8860</v>
      </c>
      <c r="S908" s="77">
        <f t="shared" si="44"/>
        <v>8.86</v>
      </c>
      <c r="T908" s="76">
        <v>1</v>
      </c>
      <c r="U908" s="76">
        <v>1</v>
      </c>
      <c r="V908" s="76"/>
      <c r="W908" s="76"/>
      <c r="X908" s="76"/>
      <c r="Y908" s="76"/>
      <c r="Z908" s="78" t="s">
        <v>27</v>
      </c>
      <c r="AA908" s="78" t="s">
        <v>27</v>
      </c>
    </row>
    <row r="909" spans="1:27" x14ac:dyDescent="0.25">
      <c r="A909" s="2">
        <v>908</v>
      </c>
      <c r="B909" s="2">
        <f t="shared" si="42"/>
        <v>5</v>
      </c>
      <c r="C909" s="2">
        <f t="shared" si="43"/>
        <v>31</v>
      </c>
      <c r="D909" s="76" t="s">
        <v>1966</v>
      </c>
      <c r="E909" s="76" t="s">
        <v>1967</v>
      </c>
      <c r="F909" s="76">
        <v>182</v>
      </c>
      <c r="G909" s="76">
        <v>219</v>
      </c>
      <c r="H909" s="76" t="s">
        <v>56</v>
      </c>
      <c r="I909" s="76">
        <v>1305</v>
      </c>
      <c r="J909" s="76" t="s">
        <v>23</v>
      </c>
      <c r="K909" s="76">
        <v>2361</v>
      </c>
      <c r="L909" s="76">
        <v>7777</v>
      </c>
      <c r="M909" s="76" t="s">
        <v>24</v>
      </c>
      <c r="N909" s="76" t="s">
        <v>31</v>
      </c>
      <c r="O909" s="76" t="s">
        <v>25</v>
      </c>
      <c r="P909" s="76">
        <v>15910</v>
      </c>
      <c r="Q909" s="76">
        <v>12210</v>
      </c>
      <c r="R909" s="76">
        <v>3700</v>
      </c>
      <c r="S909" s="77">
        <f t="shared" si="44"/>
        <v>3.7</v>
      </c>
      <c r="T909" s="76">
        <v>1</v>
      </c>
      <c r="U909" s="76">
        <v>1</v>
      </c>
      <c r="V909" s="76"/>
      <c r="W909" s="76"/>
      <c r="X909" s="76"/>
      <c r="Y909" s="76"/>
      <c r="Z909" s="78" t="s">
        <v>27</v>
      </c>
      <c r="AA909" s="78" t="s">
        <v>27</v>
      </c>
    </row>
    <row r="910" spans="1:27" x14ac:dyDescent="0.25">
      <c r="A910" s="2">
        <v>909</v>
      </c>
      <c r="B910" s="2">
        <f t="shared" si="42"/>
        <v>5</v>
      </c>
      <c r="C910" s="2">
        <f t="shared" si="43"/>
        <v>31</v>
      </c>
      <c r="D910" s="76" t="s">
        <v>1968</v>
      </c>
      <c r="E910" s="76" t="s">
        <v>1969</v>
      </c>
      <c r="F910" s="76">
        <v>212</v>
      </c>
      <c r="G910" s="76">
        <v>227</v>
      </c>
      <c r="H910" s="76" t="s">
        <v>38</v>
      </c>
      <c r="I910" s="76" t="s">
        <v>38</v>
      </c>
      <c r="J910" s="76" t="s">
        <v>23</v>
      </c>
      <c r="K910" s="76">
        <v>2361</v>
      </c>
      <c r="L910" s="76">
        <v>7777</v>
      </c>
      <c r="M910" s="76" t="s">
        <v>24</v>
      </c>
      <c r="N910" s="76" t="s">
        <v>31</v>
      </c>
      <c r="O910" s="76" t="s">
        <v>43</v>
      </c>
      <c r="P910" s="76">
        <v>21260</v>
      </c>
      <c r="Q910" s="76">
        <v>11940</v>
      </c>
      <c r="R910" s="76">
        <v>9320</v>
      </c>
      <c r="S910" s="77">
        <f t="shared" si="44"/>
        <v>9.32</v>
      </c>
      <c r="T910" s="76">
        <v>1</v>
      </c>
      <c r="U910" s="76">
        <v>1</v>
      </c>
      <c r="V910" s="76"/>
      <c r="W910" s="76"/>
      <c r="X910" s="76"/>
      <c r="Y910" s="76"/>
      <c r="Z910" s="78" t="s">
        <v>27</v>
      </c>
      <c r="AA910" s="78" t="s">
        <v>27</v>
      </c>
    </row>
    <row r="911" spans="1:27" x14ac:dyDescent="0.25">
      <c r="A911" s="2">
        <v>910</v>
      </c>
      <c r="B911" s="2">
        <f t="shared" si="42"/>
        <v>5</v>
      </c>
      <c r="C911" s="2">
        <f t="shared" si="43"/>
        <v>31</v>
      </c>
      <c r="D911" s="76" t="s">
        <v>1970</v>
      </c>
      <c r="E911" s="76" t="s">
        <v>1971</v>
      </c>
      <c r="F911" s="76">
        <v>3</v>
      </c>
      <c r="G911" s="76">
        <v>263</v>
      </c>
      <c r="H911" s="76" t="s">
        <v>53</v>
      </c>
      <c r="I911" s="76" t="s">
        <v>53</v>
      </c>
      <c r="J911" s="76" t="s">
        <v>23</v>
      </c>
      <c r="K911" s="76">
        <v>2361</v>
      </c>
      <c r="L911" s="76">
        <v>7777</v>
      </c>
      <c r="M911" s="76" t="s">
        <v>24</v>
      </c>
      <c r="N911" s="76" t="s">
        <v>31</v>
      </c>
      <c r="O911" s="76" t="s">
        <v>25</v>
      </c>
      <c r="P911" s="76">
        <v>23140</v>
      </c>
      <c r="Q911" s="76">
        <v>12590</v>
      </c>
      <c r="R911" s="76">
        <v>10550</v>
      </c>
      <c r="S911" s="77">
        <f t="shared" si="44"/>
        <v>10.55</v>
      </c>
      <c r="T911" s="76">
        <v>1</v>
      </c>
      <c r="U911" s="76">
        <v>1</v>
      </c>
      <c r="V911" s="76"/>
      <c r="W911" s="76"/>
      <c r="X911" s="76"/>
      <c r="Y911" s="76"/>
      <c r="Z911" s="78" t="s">
        <v>27</v>
      </c>
      <c r="AA911" s="78" t="s">
        <v>27</v>
      </c>
    </row>
    <row r="912" spans="1:27" x14ac:dyDescent="0.25">
      <c r="A912" s="2">
        <v>911</v>
      </c>
      <c r="B912" s="2">
        <f t="shared" si="42"/>
        <v>5</v>
      </c>
      <c r="C912" s="2">
        <f t="shared" si="43"/>
        <v>31</v>
      </c>
      <c r="D912" s="76" t="s">
        <v>1972</v>
      </c>
      <c r="E912" s="76" t="s">
        <v>1973</v>
      </c>
      <c r="F912" s="76">
        <v>5</v>
      </c>
      <c r="G912" s="76">
        <v>3</v>
      </c>
      <c r="H912" s="76" t="s">
        <v>110</v>
      </c>
      <c r="I912" s="76" t="s">
        <v>110</v>
      </c>
      <c r="J912" s="76" t="s">
        <v>23</v>
      </c>
      <c r="K912" s="76">
        <v>2161</v>
      </c>
      <c r="L912" s="76">
        <v>7777</v>
      </c>
      <c r="M912" s="76" t="s">
        <v>24</v>
      </c>
      <c r="N912" s="76" t="s">
        <v>31</v>
      </c>
      <c r="O912" s="76" t="s">
        <v>25</v>
      </c>
      <c r="P912" s="76">
        <v>15550</v>
      </c>
      <c r="Q912" s="76">
        <v>10670</v>
      </c>
      <c r="R912" s="76">
        <v>4880</v>
      </c>
      <c r="S912" s="77">
        <f t="shared" si="44"/>
        <v>4.88</v>
      </c>
      <c r="T912" s="76">
        <v>1</v>
      </c>
      <c r="U912" s="76">
        <v>1</v>
      </c>
      <c r="V912" s="76"/>
      <c r="W912" s="76"/>
      <c r="X912" s="76"/>
      <c r="Y912" s="76"/>
      <c r="Z912" s="78" t="s">
        <v>27</v>
      </c>
      <c r="AA912" s="78" t="s">
        <v>27</v>
      </c>
    </row>
    <row r="913" spans="1:27" x14ac:dyDescent="0.25">
      <c r="A913" s="2">
        <v>912</v>
      </c>
      <c r="B913" s="2">
        <f t="shared" si="42"/>
        <v>5</v>
      </c>
      <c r="C913" s="2">
        <f t="shared" si="43"/>
        <v>31</v>
      </c>
      <c r="D913" s="76" t="s">
        <v>1974</v>
      </c>
      <c r="E913" s="76" t="s">
        <v>1975</v>
      </c>
      <c r="F913" s="76">
        <v>7</v>
      </c>
      <c r="G913" s="76">
        <v>2</v>
      </c>
      <c r="H913" s="76" t="s">
        <v>49</v>
      </c>
      <c r="I913" s="76" t="s">
        <v>49</v>
      </c>
      <c r="J913" s="76" t="s">
        <v>23</v>
      </c>
      <c r="K913" s="76">
        <v>2361</v>
      </c>
      <c r="L913" s="76">
        <v>7777</v>
      </c>
      <c r="M913" s="76" t="s">
        <v>24</v>
      </c>
      <c r="N913" s="76" t="s">
        <v>31</v>
      </c>
      <c r="O913" s="76" t="s">
        <v>25</v>
      </c>
      <c r="P913" s="76">
        <v>18450</v>
      </c>
      <c r="Q913" s="76">
        <v>12170</v>
      </c>
      <c r="R913" s="76">
        <v>6280</v>
      </c>
      <c r="S913" s="77">
        <f t="shared" si="44"/>
        <v>6.28</v>
      </c>
      <c r="T913" s="76">
        <v>1</v>
      </c>
      <c r="U913" s="76">
        <v>1</v>
      </c>
      <c r="V913" s="76"/>
      <c r="W913" s="76"/>
      <c r="X913" s="76"/>
      <c r="Y913" s="76"/>
      <c r="Z913" s="78" t="s">
        <v>27</v>
      </c>
      <c r="AA913" s="78" t="s">
        <v>27</v>
      </c>
    </row>
    <row r="914" spans="1:27" x14ac:dyDescent="0.25">
      <c r="A914" s="2">
        <v>913</v>
      </c>
      <c r="B914" s="2">
        <f t="shared" si="42"/>
        <v>5</v>
      </c>
      <c r="C914" s="2">
        <f t="shared" si="43"/>
        <v>31</v>
      </c>
      <c r="D914" s="76" t="s">
        <v>1976</v>
      </c>
      <c r="E914" s="76" t="s">
        <v>1977</v>
      </c>
      <c r="F914" s="76">
        <v>233</v>
      </c>
      <c r="G914" s="76">
        <v>279</v>
      </c>
      <c r="H914" s="76" t="s">
        <v>46</v>
      </c>
      <c r="I914" s="76" t="s">
        <v>46</v>
      </c>
      <c r="J914" s="76" t="s">
        <v>23</v>
      </c>
      <c r="K914" s="76">
        <v>2361</v>
      </c>
      <c r="L914" s="76">
        <v>7777</v>
      </c>
      <c r="M914" s="76" t="s">
        <v>24</v>
      </c>
      <c r="N914" s="76" t="s">
        <v>31</v>
      </c>
      <c r="O914" s="76" t="s">
        <v>25</v>
      </c>
      <c r="P914" s="76">
        <v>18240</v>
      </c>
      <c r="Q914" s="76">
        <v>12150</v>
      </c>
      <c r="R914" s="76">
        <v>6090</v>
      </c>
      <c r="S914" s="77">
        <f t="shared" si="44"/>
        <v>6.09</v>
      </c>
      <c r="T914" s="76">
        <v>1</v>
      </c>
      <c r="U914" s="76">
        <v>1</v>
      </c>
      <c r="V914" s="76"/>
      <c r="W914" s="76"/>
      <c r="X914" s="76"/>
      <c r="Y914" s="76"/>
      <c r="Z914" s="78" t="s">
        <v>27</v>
      </c>
      <c r="AA914" s="78" t="s">
        <v>27</v>
      </c>
    </row>
    <row r="915" spans="1:27" x14ac:dyDescent="0.25">
      <c r="A915" s="2">
        <v>914</v>
      </c>
      <c r="B915" s="2">
        <f t="shared" si="42"/>
        <v>5</v>
      </c>
      <c r="C915" s="2">
        <f t="shared" si="43"/>
        <v>31</v>
      </c>
      <c r="D915" s="76" t="s">
        <v>1978</v>
      </c>
      <c r="E915" s="76" t="s">
        <v>1979</v>
      </c>
      <c r="F915" s="76">
        <v>244</v>
      </c>
      <c r="G915" s="76">
        <v>299</v>
      </c>
      <c r="H915" s="76" t="s">
        <v>62</v>
      </c>
      <c r="I915" s="76" t="s">
        <v>62</v>
      </c>
      <c r="J915" s="76" t="s">
        <v>23</v>
      </c>
      <c r="K915" s="76">
        <v>2161</v>
      </c>
      <c r="L915" s="76">
        <v>7777</v>
      </c>
      <c r="M915" s="76" t="s">
        <v>24</v>
      </c>
      <c r="N915" s="76" t="s">
        <v>31</v>
      </c>
      <c r="O915" s="76" t="s">
        <v>25</v>
      </c>
      <c r="P915" s="76">
        <v>19200</v>
      </c>
      <c r="Q915" s="76">
        <v>11810</v>
      </c>
      <c r="R915" s="76">
        <v>7390</v>
      </c>
      <c r="S915" s="77">
        <f t="shared" si="44"/>
        <v>7.39</v>
      </c>
      <c r="T915" s="76">
        <v>1</v>
      </c>
      <c r="U915" s="76">
        <v>1</v>
      </c>
      <c r="V915" s="76"/>
      <c r="W915" s="76"/>
      <c r="X915" s="76"/>
      <c r="Y915" s="76"/>
      <c r="Z915" s="78" t="s">
        <v>27</v>
      </c>
      <c r="AA915" s="78" t="s">
        <v>27</v>
      </c>
    </row>
    <row r="916" spans="1:27" x14ac:dyDescent="0.25">
      <c r="A916" s="2">
        <v>915</v>
      </c>
      <c r="B916" s="2">
        <f t="shared" si="42"/>
        <v>5</v>
      </c>
      <c r="C916" s="2">
        <f t="shared" si="43"/>
        <v>31</v>
      </c>
      <c r="D916" s="76" t="s">
        <v>1980</v>
      </c>
      <c r="E916" s="76" t="s">
        <v>1981</v>
      </c>
      <c r="F916" s="76">
        <v>246</v>
      </c>
      <c r="G916" s="76">
        <v>295</v>
      </c>
      <c r="H916" s="76" t="s">
        <v>35</v>
      </c>
      <c r="I916" s="76" t="s">
        <v>35</v>
      </c>
      <c r="J916" s="76" t="s">
        <v>23</v>
      </c>
      <c r="K916" s="76">
        <v>2161</v>
      </c>
      <c r="L916" s="76">
        <v>7777</v>
      </c>
      <c r="M916" s="76" t="s">
        <v>24</v>
      </c>
      <c r="N916" s="76" t="s">
        <v>31</v>
      </c>
      <c r="O916" s="76" t="s">
        <v>25</v>
      </c>
      <c r="P916" s="76">
        <v>28830</v>
      </c>
      <c r="Q916" s="76">
        <v>13210</v>
      </c>
      <c r="R916" s="76">
        <v>15620</v>
      </c>
      <c r="S916" s="77">
        <f t="shared" si="44"/>
        <v>15.62</v>
      </c>
      <c r="T916" s="76">
        <v>1</v>
      </c>
      <c r="U916" s="76">
        <v>1</v>
      </c>
      <c r="V916" s="76"/>
      <c r="W916" s="76"/>
      <c r="X916" s="76"/>
      <c r="Y916" s="76"/>
      <c r="Z916" s="78" t="s">
        <v>27</v>
      </c>
      <c r="AA916" s="78" t="s">
        <v>27</v>
      </c>
    </row>
    <row r="917" spans="1:27" x14ac:dyDescent="0.25">
      <c r="A917" s="2">
        <v>916</v>
      </c>
      <c r="B917" s="2">
        <f t="shared" si="42"/>
        <v>5</v>
      </c>
      <c r="C917" s="2">
        <f t="shared" si="43"/>
        <v>31</v>
      </c>
      <c r="D917" s="76" t="s">
        <v>1982</v>
      </c>
      <c r="E917" s="76" t="s">
        <v>1983</v>
      </c>
      <c r="F917" s="76">
        <v>251</v>
      </c>
      <c r="G917" s="76">
        <v>302</v>
      </c>
      <c r="H917" s="76" t="s">
        <v>94</v>
      </c>
      <c r="I917" s="76">
        <v>1333</v>
      </c>
      <c r="J917" s="76" t="s">
        <v>23</v>
      </c>
      <c r="K917" s="76">
        <v>2161</v>
      </c>
      <c r="L917" s="76">
        <v>7777</v>
      </c>
      <c r="M917" s="76" t="s">
        <v>24</v>
      </c>
      <c r="N917" s="76" t="s">
        <v>31</v>
      </c>
      <c r="O917" s="76" t="s">
        <v>25</v>
      </c>
      <c r="P917" s="76">
        <v>16390</v>
      </c>
      <c r="Q917" s="76">
        <v>12000</v>
      </c>
      <c r="R917" s="76">
        <v>4390</v>
      </c>
      <c r="S917" s="77">
        <f t="shared" si="44"/>
        <v>4.3899999999999997</v>
      </c>
      <c r="T917" s="76">
        <v>1</v>
      </c>
      <c r="U917" s="76">
        <v>1</v>
      </c>
      <c r="V917" s="76"/>
      <c r="W917" s="76"/>
      <c r="X917" s="76"/>
      <c r="Y917" s="76"/>
      <c r="Z917" s="78" t="s">
        <v>27</v>
      </c>
      <c r="AA917" s="78" t="s">
        <v>27</v>
      </c>
    </row>
    <row r="918" spans="1:27" x14ac:dyDescent="0.25">
      <c r="A918" s="2">
        <v>917</v>
      </c>
      <c r="B918" s="2">
        <f t="shared" si="42"/>
        <v>5</v>
      </c>
      <c r="C918" s="2">
        <f t="shared" si="43"/>
        <v>31</v>
      </c>
      <c r="D918" s="76" t="s">
        <v>1984</v>
      </c>
      <c r="E918" s="76" t="s">
        <v>1985</v>
      </c>
      <c r="F918" s="76">
        <v>322</v>
      </c>
      <c r="G918" s="76">
        <v>358</v>
      </c>
      <c r="H918" s="76" t="s">
        <v>38</v>
      </c>
      <c r="I918" s="76" t="s">
        <v>38</v>
      </c>
      <c r="J918" s="76" t="s">
        <v>23</v>
      </c>
      <c r="K918" s="76">
        <v>2161</v>
      </c>
      <c r="L918" s="76">
        <v>7777</v>
      </c>
      <c r="M918" s="76" t="s">
        <v>24</v>
      </c>
      <c r="N918" s="76" t="s">
        <v>31</v>
      </c>
      <c r="O918" s="76" t="s">
        <v>43</v>
      </c>
      <c r="P918" s="76">
        <v>29360</v>
      </c>
      <c r="Q918" s="76">
        <v>11930</v>
      </c>
      <c r="R918" s="76">
        <v>17430</v>
      </c>
      <c r="S918" s="77">
        <f t="shared" si="44"/>
        <v>17.43</v>
      </c>
      <c r="T918" s="76">
        <v>1</v>
      </c>
      <c r="U918" s="76">
        <v>1</v>
      </c>
      <c r="V918" s="76"/>
      <c r="W918" s="76"/>
      <c r="X918" s="76"/>
      <c r="Y918" s="76"/>
      <c r="Z918" s="78" t="s">
        <v>27</v>
      </c>
      <c r="AA918" s="78" t="s">
        <v>27</v>
      </c>
    </row>
    <row r="919" spans="1:27" x14ac:dyDescent="0.25">
      <c r="A919" s="2">
        <v>918</v>
      </c>
      <c r="B919" s="2">
        <f t="shared" si="42"/>
        <v>5</v>
      </c>
      <c r="C919" s="2">
        <f t="shared" si="43"/>
        <v>31</v>
      </c>
      <c r="D919" s="76" t="s">
        <v>1986</v>
      </c>
      <c r="E919" s="76" t="s">
        <v>1987</v>
      </c>
      <c r="F919" s="76">
        <v>324</v>
      </c>
      <c r="G919" s="76">
        <v>377</v>
      </c>
      <c r="H919" s="76" t="s">
        <v>59</v>
      </c>
      <c r="I919" s="76" t="s">
        <v>87</v>
      </c>
      <c r="J919" s="76" t="s">
        <v>23</v>
      </c>
      <c r="K919" s="76">
        <v>2361</v>
      </c>
      <c r="L919" s="76">
        <v>7777</v>
      </c>
      <c r="M919" s="76" t="s">
        <v>24</v>
      </c>
      <c r="N919" s="76" t="s">
        <v>31</v>
      </c>
      <c r="O919" s="76" t="s">
        <v>25</v>
      </c>
      <c r="P919" s="76">
        <v>23140</v>
      </c>
      <c r="Q919" s="76">
        <v>12390</v>
      </c>
      <c r="R919" s="76">
        <v>10750</v>
      </c>
      <c r="S919" s="77">
        <f t="shared" si="44"/>
        <v>10.75</v>
      </c>
      <c r="T919" s="76">
        <v>1</v>
      </c>
      <c r="U919" s="76">
        <v>1</v>
      </c>
      <c r="V919" s="76"/>
      <c r="W919" s="76"/>
      <c r="X919" s="76"/>
      <c r="Y919" s="76"/>
      <c r="Z919" s="78" t="s">
        <v>27</v>
      </c>
      <c r="AA919" s="78" t="s">
        <v>27</v>
      </c>
    </row>
    <row r="920" spans="1:27" x14ac:dyDescent="0.25">
      <c r="A920" s="2">
        <v>919</v>
      </c>
      <c r="B920" s="2">
        <f t="shared" si="42"/>
        <v>5</v>
      </c>
      <c r="C920" s="2">
        <f t="shared" si="43"/>
        <v>31</v>
      </c>
      <c r="D920" s="76" t="s">
        <v>1988</v>
      </c>
      <c r="E920" s="76" t="s">
        <v>1989</v>
      </c>
      <c r="F920" s="76">
        <v>329</v>
      </c>
      <c r="G920" s="76">
        <v>391</v>
      </c>
      <c r="H920" s="76" t="s">
        <v>42</v>
      </c>
      <c r="I920" s="76" t="s">
        <v>42</v>
      </c>
      <c r="J920" s="76" t="s">
        <v>23</v>
      </c>
      <c r="K920" s="76">
        <v>2161</v>
      </c>
      <c r="L920" s="76">
        <v>7777</v>
      </c>
      <c r="M920" s="76" t="s">
        <v>24</v>
      </c>
      <c r="N920" s="76" t="s">
        <v>31</v>
      </c>
      <c r="O920" s="76" t="s">
        <v>25</v>
      </c>
      <c r="P920" s="76">
        <v>25430</v>
      </c>
      <c r="Q920" s="76">
        <v>12020</v>
      </c>
      <c r="R920" s="76">
        <v>13410</v>
      </c>
      <c r="S920" s="77">
        <f t="shared" si="44"/>
        <v>13.41</v>
      </c>
      <c r="T920" s="76">
        <v>1</v>
      </c>
      <c r="U920" s="76">
        <v>1</v>
      </c>
      <c r="V920" s="76"/>
      <c r="W920" s="76"/>
      <c r="X920" s="76"/>
      <c r="Y920" s="76"/>
      <c r="Z920" s="78" t="s">
        <v>27</v>
      </c>
      <c r="AA920" s="78" t="s">
        <v>27</v>
      </c>
    </row>
    <row r="921" spans="1:27" x14ac:dyDescent="0.25">
      <c r="A921" s="2">
        <v>920</v>
      </c>
      <c r="B921" s="2">
        <f t="shared" si="42"/>
        <v>5</v>
      </c>
      <c r="C921" s="2">
        <f t="shared" si="43"/>
        <v>31</v>
      </c>
      <c r="D921" s="76" t="s">
        <v>1990</v>
      </c>
      <c r="E921" s="76" t="s">
        <v>1991</v>
      </c>
      <c r="F921" s="76">
        <v>390</v>
      </c>
      <c r="G921" s="76">
        <v>446</v>
      </c>
      <c r="H921" s="76" t="s">
        <v>53</v>
      </c>
      <c r="I921" s="76" t="s">
        <v>53</v>
      </c>
      <c r="J921" s="76" t="s">
        <v>23</v>
      </c>
      <c r="K921" s="76">
        <v>2361</v>
      </c>
      <c r="L921" s="76">
        <v>7777</v>
      </c>
      <c r="M921" s="76" t="s">
        <v>24</v>
      </c>
      <c r="N921" s="76" t="s">
        <v>31</v>
      </c>
      <c r="O921" s="76" t="s">
        <v>25</v>
      </c>
      <c r="P921" s="76">
        <v>29020</v>
      </c>
      <c r="Q921" s="76">
        <v>12550</v>
      </c>
      <c r="R921" s="76">
        <v>16470</v>
      </c>
      <c r="S921" s="77">
        <f t="shared" si="44"/>
        <v>16.47</v>
      </c>
      <c r="T921" s="76">
        <v>1</v>
      </c>
      <c r="U921" s="76">
        <v>1</v>
      </c>
      <c r="V921" s="76"/>
      <c r="W921" s="76"/>
      <c r="X921" s="76"/>
      <c r="Y921" s="76"/>
      <c r="Z921" s="78" t="s">
        <v>27</v>
      </c>
      <c r="AA921" s="78" t="s">
        <v>27</v>
      </c>
    </row>
    <row r="922" spans="1:27" x14ac:dyDescent="0.25">
      <c r="A922" s="2">
        <v>921</v>
      </c>
      <c r="B922" s="2">
        <f t="shared" si="42"/>
        <v>5</v>
      </c>
      <c r="C922" s="2">
        <f t="shared" si="43"/>
        <v>31</v>
      </c>
      <c r="D922" s="76" t="s">
        <v>1992</v>
      </c>
      <c r="E922" s="76" t="s">
        <v>1993</v>
      </c>
      <c r="F922" s="76">
        <v>397</v>
      </c>
      <c r="G922" s="76">
        <v>467</v>
      </c>
      <c r="H922" s="76" t="s">
        <v>94</v>
      </c>
      <c r="I922" s="76">
        <v>1333</v>
      </c>
      <c r="J922" s="76" t="s">
        <v>23</v>
      </c>
      <c r="K922" s="76">
        <v>2161</v>
      </c>
      <c r="L922" s="76">
        <v>7777</v>
      </c>
      <c r="M922" s="76" t="s">
        <v>24</v>
      </c>
      <c r="N922" s="76" t="s">
        <v>31</v>
      </c>
      <c r="O922" s="76" t="s">
        <v>25</v>
      </c>
      <c r="P922" s="76">
        <v>15720</v>
      </c>
      <c r="Q922" s="76">
        <v>11910</v>
      </c>
      <c r="R922" s="76">
        <v>3810</v>
      </c>
      <c r="S922" s="77">
        <f t="shared" si="44"/>
        <v>3.81</v>
      </c>
      <c r="T922" s="76">
        <v>1</v>
      </c>
      <c r="U922" s="76">
        <v>1</v>
      </c>
      <c r="V922" s="76"/>
      <c r="W922" s="76"/>
      <c r="X922" s="76"/>
      <c r="Y922" s="76"/>
      <c r="Z922" s="78" t="s">
        <v>27</v>
      </c>
      <c r="AA922" s="78" t="s">
        <v>27</v>
      </c>
    </row>
    <row r="923" spans="1:27" x14ac:dyDescent="0.25">
      <c r="A923" s="2">
        <v>922</v>
      </c>
      <c r="B923" s="2">
        <f t="shared" si="42"/>
        <v>5</v>
      </c>
      <c r="C923" s="2">
        <f t="shared" si="43"/>
        <v>31</v>
      </c>
      <c r="D923" s="76" t="s">
        <v>1994</v>
      </c>
      <c r="E923" s="76" t="s">
        <v>1995</v>
      </c>
      <c r="F923" s="76">
        <v>432</v>
      </c>
      <c r="G923" s="76">
        <v>494</v>
      </c>
      <c r="H923" s="76" t="s">
        <v>49</v>
      </c>
      <c r="I923" s="76" t="s">
        <v>49</v>
      </c>
      <c r="J923" s="76" t="s">
        <v>23</v>
      </c>
      <c r="K923" s="76">
        <v>2161</v>
      </c>
      <c r="L923" s="76">
        <v>7777</v>
      </c>
      <c r="M923" s="76" t="s">
        <v>24</v>
      </c>
      <c r="N923" s="76" t="s">
        <v>31</v>
      </c>
      <c r="O923" s="76" t="s">
        <v>25</v>
      </c>
      <c r="P923" s="76">
        <v>24910</v>
      </c>
      <c r="Q923" s="76">
        <v>12000</v>
      </c>
      <c r="R923" s="76">
        <v>12910</v>
      </c>
      <c r="S923" s="77">
        <f t="shared" si="44"/>
        <v>12.91</v>
      </c>
      <c r="T923" s="76">
        <v>1</v>
      </c>
      <c r="U923" s="76">
        <v>1</v>
      </c>
      <c r="V923" s="76"/>
      <c r="W923" s="76"/>
      <c r="X923" s="76"/>
      <c r="Y923" s="76"/>
      <c r="Z923" s="78" t="s">
        <v>27</v>
      </c>
      <c r="AA923" s="78" t="s">
        <v>27</v>
      </c>
    </row>
    <row r="924" spans="1:27" x14ac:dyDescent="0.25">
      <c r="A924" s="2">
        <v>923</v>
      </c>
      <c r="B924" s="2">
        <f t="shared" si="42"/>
        <v>5</v>
      </c>
      <c r="C924" s="2">
        <f t="shared" si="43"/>
        <v>31</v>
      </c>
      <c r="D924" s="76" t="s">
        <v>1996</v>
      </c>
      <c r="E924" s="76" t="s">
        <v>1997</v>
      </c>
      <c r="F924" s="76">
        <v>486</v>
      </c>
      <c r="G924" s="76">
        <v>535</v>
      </c>
      <c r="H924" s="76" t="s">
        <v>110</v>
      </c>
      <c r="I924" s="76" t="s">
        <v>110</v>
      </c>
      <c r="J924" s="76" t="s">
        <v>23</v>
      </c>
      <c r="K924" s="76">
        <v>2161</v>
      </c>
      <c r="L924" s="76">
        <v>7777</v>
      </c>
      <c r="M924" s="76" t="s">
        <v>24</v>
      </c>
      <c r="N924" s="76" t="s">
        <v>31</v>
      </c>
      <c r="O924" s="76" t="s">
        <v>43</v>
      </c>
      <c r="P924" s="76">
        <v>26120</v>
      </c>
      <c r="Q924" s="76">
        <v>10530</v>
      </c>
      <c r="R924" s="76">
        <v>15590</v>
      </c>
      <c r="S924" s="77">
        <f t="shared" si="44"/>
        <v>15.59</v>
      </c>
      <c r="T924" s="76">
        <v>1</v>
      </c>
      <c r="U924" s="76">
        <v>1</v>
      </c>
      <c r="V924" s="76"/>
      <c r="W924" s="76"/>
      <c r="X924" s="76"/>
      <c r="Y924" s="76"/>
      <c r="Z924" s="78" t="s">
        <v>27</v>
      </c>
      <c r="AA924" s="78" t="s">
        <v>27</v>
      </c>
    </row>
    <row r="925" spans="1:27" x14ac:dyDescent="0.25">
      <c r="A925" s="2">
        <v>924</v>
      </c>
      <c r="B925" s="2">
        <f t="shared" si="42"/>
        <v>5</v>
      </c>
      <c r="C925" s="2">
        <f t="shared" si="43"/>
        <v>31</v>
      </c>
      <c r="D925" s="76" t="s">
        <v>1998</v>
      </c>
      <c r="E925" s="76" t="s">
        <v>1999</v>
      </c>
      <c r="F925" s="76">
        <v>496</v>
      </c>
      <c r="G925" s="76">
        <v>550</v>
      </c>
      <c r="H925" s="76" t="s">
        <v>46</v>
      </c>
      <c r="I925" s="76" t="s">
        <v>46</v>
      </c>
      <c r="J925" s="76" t="s">
        <v>23</v>
      </c>
      <c r="K925" s="76">
        <v>2161</v>
      </c>
      <c r="L925" s="76">
        <v>7777</v>
      </c>
      <c r="M925" s="76" t="s">
        <v>24</v>
      </c>
      <c r="N925" s="76" t="s">
        <v>31</v>
      </c>
      <c r="O925" s="76" t="s">
        <v>43</v>
      </c>
      <c r="P925" s="76">
        <v>27150</v>
      </c>
      <c r="Q925" s="76">
        <v>12230</v>
      </c>
      <c r="R925" s="76">
        <v>14920</v>
      </c>
      <c r="S925" s="77">
        <f t="shared" si="44"/>
        <v>14.92</v>
      </c>
      <c r="T925" s="76">
        <v>1</v>
      </c>
      <c r="U925" s="76">
        <v>1</v>
      </c>
      <c r="V925" s="76"/>
      <c r="W925" s="76"/>
      <c r="X925" s="76"/>
      <c r="Y925" s="76"/>
      <c r="Z925" s="78" t="s">
        <v>27</v>
      </c>
      <c r="AA925" s="78" t="s">
        <v>27</v>
      </c>
    </row>
    <row r="926" spans="1:27" x14ac:dyDescent="0.25">
      <c r="A926" s="2">
        <v>925</v>
      </c>
      <c r="B926" s="2">
        <f t="shared" si="42"/>
        <v>5</v>
      </c>
      <c r="C926" s="2">
        <f t="shared" si="43"/>
        <v>31</v>
      </c>
      <c r="D926" s="76" t="s">
        <v>2000</v>
      </c>
      <c r="E926" s="76" t="s">
        <v>2001</v>
      </c>
      <c r="F926" s="76">
        <v>533</v>
      </c>
      <c r="G926" s="76">
        <v>594</v>
      </c>
      <c r="H926" s="76" t="s">
        <v>59</v>
      </c>
      <c r="I926" s="76" t="s">
        <v>87</v>
      </c>
      <c r="J926" s="76" t="s">
        <v>23</v>
      </c>
      <c r="K926" s="76">
        <v>2361</v>
      </c>
      <c r="L926" s="76">
        <v>7777</v>
      </c>
      <c r="M926" s="76" t="s">
        <v>24</v>
      </c>
      <c r="N926" s="76" t="s">
        <v>31</v>
      </c>
      <c r="O926" s="76" t="s">
        <v>25</v>
      </c>
      <c r="P926" s="76">
        <v>24410</v>
      </c>
      <c r="Q926" s="76">
        <v>12280</v>
      </c>
      <c r="R926" s="76">
        <v>12130</v>
      </c>
      <c r="S926" s="77">
        <f t="shared" si="44"/>
        <v>12.13</v>
      </c>
      <c r="T926" s="76">
        <v>1</v>
      </c>
      <c r="U926" s="76">
        <v>1</v>
      </c>
      <c r="V926" s="76">
        <v>25</v>
      </c>
      <c r="W926" s="76"/>
      <c r="X926" s="76"/>
      <c r="Y926" s="76"/>
      <c r="Z926" s="78" t="s">
        <v>27</v>
      </c>
      <c r="AA926" s="78" t="s">
        <v>27</v>
      </c>
    </row>
    <row r="927" spans="1:27" x14ac:dyDescent="0.25">
      <c r="A927" s="2">
        <v>926</v>
      </c>
      <c r="B927" s="2">
        <f t="shared" si="42"/>
        <v>5</v>
      </c>
      <c r="C927" s="2">
        <f t="shared" si="43"/>
        <v>31</v>
      </c>
      <c r="D927" s="76" t="s">
        <v>2002</v>
      </c>
      <c r="E927" s="76" t="s">
        <v>2003</v>
      </c>
      <c r="F927" s="76">
        <v>534</v>
      </c>
      <c r="G927" s="76">
        <v>610</v>
      </c>
      <c r="H927" s="76" t="s">
        <v>30</v>
      </c>
      <c r="I927" s="76" t="s">
        <v>30</v>
      </c>
      <c r="J927" s="76" t="s">
        <v>23</v>
      </c>
      <c r="K927" s="76">
        <v>2361</v>
      </c>
      <c r="L927" s="76">
        <v>7777</v>
      </c>
      <c r="M927" s="76" t="s">
        <v>24</v>
      </c>
      <c r="N927" s="76" t="s">
        <v>31</v>
      </c>
      <c r="O927" s="76" t="s">
        <v>25</v>
      </c>
      <c r="P927" s="76">
        <v>30940</v>
      </c>
      <c r="Q927" s="76">
        <v>11980</v>
      </c>
      <c r="R927" s="76">
        <v>18960</v>
      </c>
      <c r="S927" s="77">
        <f t="shared" si="44"/>
        <v>18.96</v>
      </c>
      <c r="T927" s="76">
        <v>1</v>
      </c>
      <c r="U927" s="76">
        <v>1</v>
      </c>
      <c r="V927" s="76"/>
      <c r="W927" s="76"/>
      <c r="X927" s="76"/>
      <c r="Y927" s="76"/>
      <c r="Z927" s="78" t="s">
        <v>27</v>
      </c>
      <c r="AA927" s="78" t="s">
        <v>27</v>
      </c>
    </row>
    <row r="928" spans="1:27" x14ac:dyDescent="0.25">
      <c r="A928" s="2">
        <v>927</v>
      </c>
      <c r="B928" s="2">
        <f t="shared" si="42"/>
        <v>5</v>
      </c>
      <c r="C928" s="2">
        <f t="shared" si="43"/>
        <v>31</v>
      </c>
      <c r="D928" s="76" t="s">
        <v>2004</v>
      </c>
      <c r="E928" s="76" t="s">
        <v>2005</v>
      </c>
      <c r="F928" s="76">
        <v>546</v>
      </c>
      <c r="G928" s="76">
        <v>609</v>
      </c>
      <c r="H928" s="76" t="s">
        <v>35</v>
      </c>
      <c r="I928" s="76" t="s">
        <v>35</v>
      </c>
      <c r="J928" s="76" t="s">
        <v>23</v>
      </c>
      <c r="K928" s="76">
        <v>2161</v>
      </c>
      <c r="L928" s="76">
        <v>7777</v>
      </c>
      <c r="M928" s="76" t="s">
        <v>24</v>
      </c>
      <c r="N928" s="76" t="s">
        <v>31</v>
      </c>
      <c r="O928" s="76" t="s">
        <v>43</v>
      </c>
      <c r="P928" s="76">
        <v>29670</v>
      </c>
      <c r="Q928" s="76">
        <v>12970</v>
      </c>
      <c r="R928" s="76">
        <v>16700</v>
      </c>
      <c r="S928" s="77">
        <f t="shared" si="44"/>
        <v>16.7</v>
      </c>
      <c r="T928" s="76">
        <v>1</v>
      </c>
      <c r="U928" s="76">
        <v>1</v>
      </c>
      <c r="V928" s="76"/>
      <c r="W928" s="76"/>
      <c r="X928" s="76"/>
      <c r="Y928" s="76"/>
      <c r="Z928" s="78" t="s">
        <v>27</v>
      </c>
      <c r="AA928" s="78" t="s">
        <v>27</v>
      </c>
    </row>
    <row r="929" spans="1:27" x14ac:dyDescent="0.25">
      <c r="A929" s="2">
        <v>928</v>
      </c>
      <c r="B929" s="2">
        <f t="shared" si="42"/>
        <v>5</v>
      </c>
      <c r="C929" s="2">
        <f t="shared" si="43"/>
        <v>31</v>
      </c>
      <c r="D929" s="76" t="s">
        <v>2006</v>
      </c>
      <c r="E929" s="76" t="s">
        <v>2007</v>
      </c>
      <c r="F929" s="76">
        <v>568</v>
      </c>
      <c r="G929" s="76">
        <v>642</v>
      </c>
      <c r="H929" s="76" t="s">
        <v>42</v>
      </c>
      <c r="I929" s="76" t="s">
        <v>42</v>
      </c>
      <c r="J929" s="76" t="s">
        <v>23</v>
      </c>
      <c r="K929" s="76">
        <v>2161</v>
      </c>
      <c r="L929" s="76">
        <v>7777</v>
      </c>
      <c r="M929" s="76" t="s">
        <v>24</v>
      </c>
      <c r="N929" s="76" t="s">
        <v>31</v>
      </c>
      <c r="O929" s="76" t="s">
        <v>25</v>
      </c>
      <c r="P929" s="76">
        <v>34500</v>
      </c>
      <c r="Q929" s="76">
        <v>12130</v>
      </c>
      <c r="R929" s="76">
        <v>22370</v>
      </c>
      <c r="S929" s="77">
        <f t="shared" si="44"/>
        <v>22.37</v>
      </c>
      <c r="T929" s="76">
        <v>1</v>
      </c>
      <c r="U929" s="76">
        <v>1</v>
      </c>
      <c r="V929" s="76"/>
      <c r="W929" s="76"/>
      <c r="X929" s="76"/>
      <c r="Y929" s="76"/>
      <c r="Z929" s="78" t="s">
        <v>27</v>
      </c>
      <c r="AA929" s="78" t="s">
        <v>27</v>
      </c>
    </row>
    <row r="930" spans="1:27" x14ac:dyDescent="0.25">
      <c r="A930" s="2">
        <v>929</v>
      </c>
      <c r="B930" s="2">
        <f t="shared" si="42"/>
        <v>5</v>
      </c>
      <c r="C930" s="2">
        <f t="shared" si="43"/>
        <v>31</v>
      </c>
      <c r="D930" s="76" t="s">
        <v>2008</v>
      </c>
      <c r="E930" s="76" t="s">
        <v>2009</v>
      </c>
      <c r="F930" s="76">
        <v>590</v>
      </c>
      <c r="G930" s="76">
        <v>672</v>
      </c>
      <c r="H930" s="76" t="s">
        <v>46</v>
      </c>
      <c r="I930" s="76" t="s">
        <v>46</v>
      </c>
      <c r="J930" s="76" t="s">
        <v>23</v>
      </c>
      <c r="K930" s="76">
        <v>2161</v>
      </c>
      <c r="L930" s="76">
        <v>7777</v>
      </c>
      <c r="M930" s="76" t="s">
        <v>24</v>
      </c>
      <c r="N930" s="76" t="s">
        <v>31</v>
      </c>
      <c r="O930" s="76" t="s">
        <v>25</v>
      </c>
      <c r="P930" s="76">
        <v>29250</v>
      </c>
      <c r="Q930" s="76">
        <v>12120</v>
      </c>
      <c r="R930" s="76">
        <v>17130</v>
      </c>
      <c r="S930" s="77">
        <f t="shared" si="44"/>
        <v>17.13</v>
      </c>
      <c r="T930" s="76">
        <v>1</v>
      </c>
      <c r="U930" s="76">
        <v>1</v>
      </c>
      <c r="V930" s="76"/>
      <c r="W930" s="76"/>
      <c r="X930" s="76"/>
      <c r="Y930" s="76"/>
      <c r="Z930" s="78" t="s">
        <v>27</v>
      </c>
      <c r="AA930" s="78" t="s">
        <v>27</v>
      </c>
    </row>
    <row r="931" spans="1:27" x14ac:dyDescent="0.25">
      <c r="A931" s="2">
        <v>930</v>
      </c>
      <c r="B931" s="2">
        <f t="shared" si="42"/>
        <v>5</v>
      </c>
      <c r="C931" s="2">
        <f t="shared" si="43"/>
        <v>31</v>
      </c>
      <c r="D931" s="76" t="s">
        <v>2010</v>
      </c>
      <c r="E931" s="76" t="s">
        <v>2011</v>
      </c>
      <c r="F931" s="76">
        <v>618</v>
      </c>
      <c r="G931" s="76">
        <v>696</v>
      </c>
      <c r="H931" s="76" t="s">
        <v>38</v>
      </c>
      <c r="I931" s="76" t="s">
        <v>38</v>
      </c>
      <c r="J931" s="76" t="s">
        <v>23</v>
      </c>
      <c r="K931" s="76">
        <v>2161</v>
      </c>
      <c r="L931" s="76">
        <v>7777</v>
      </c>
      <c r="M931" s="76" t="s">
        <v>24</v>
      </c>
      <c r="N931" s="76" t="s">
        <v>31</v>
      </c>
      <c r="O931" s="76" t="s">
        <v>25</v>
      </c>
      <c r="P931" s="76">
        <v>24050</v>
      </c>
      <c r="Q931" s="76">
        <v>11860</v>
      </c>
      <c r="R931" s="76">
        <v>12190</v>
      </c>
      <c r="S931" s="77">
        <f t="shared" si="44"/>
        <v>12.19</v>
      </c>
      <c r="T931" s="76">
        <v>1</v>
      </c>
      <c r="U931" s="76">
        <v>1</v>
      </c>
      <c r="V931" s="76"/>
      <c r="W931" s="76"/>
      <c r="X931" s="76"/>
      <c r="Y931" s="76"/>
      <c r="Z931" s="78" t="s">
        <v>27</v>
      </c>
      <c r="AA931" s="78" t="s">
        <v>27</v>
      </c>
    </row>
    <row r="932" spans="1:27" x14ac:dyDescent="0.25">
      <c r="A932" s="2">
        <v>931</v>
      </c>
      <c r="B932" s="2">
        <f t="shared" si="42"/>
        <v>5</v>
      </c>
      <c r="C932" s="2">
        <f t="shared" si="43"/>
        <v>31</v>
      </c>
      <c r="D932" s="76" t="s">
        <v>2012</v>
      </c>
      <c r="E932" s="76" t="s">
        <v>2013</v>
      </c>
      <c r="F932" s="76">
        <v>621</v>
      </c>
      <c r="G932" s="76">
        <v>702</v>
      </c>
      <c r="H932" s="76" t="s">
        <v>62</v>
      </c>
      <c r="I932" s="76" t="s">
        <v>62</v>
      </c>
      <c r="J932" s="76" t="s">
        <v>23</v>
      </c>
      <c r="K932" s="76">
        <v>2161</v>
      </c>
      <c r="L932" s="76">
        <v>7777</v>
      </c>
      <c r="M932" s="76" t="s">
        <v>24</v>
      </c>
      <c r="N932" s="76" t="s">
        <v>31</v>
      </c>
      <c r="O932" s="76" t="s">
        <v>25</v>
      </c>
      <c r="P932" s="76">
        <v>24810</v>
      </c>
      <c r="Q932" s="76">
        <v>11810</v>
      </c>
      <c r="R932" s="76">
        <v>13000</v>
      </c>
      <c r="S932" s="77">
        <f t="shared" si="44"/>
        <v>13</v>
      </c>
      <c r="T932" s="76">
        <v>1</v>
      </c>
      <c r="U932" s="76">
        <v>1</v>
      </c>
      <c r="V932" s="76">
        <v>25</v>
      </c>
      <c r="W932" s="76"/>
      <c r="X932" s="76"/>
      <c r="Y932" s="76"/>
      <c r="Z932" s="78" t="s">
        <v>27</v>
      </c>
      <c r="AA932" s="78" t="s">
        <v>27</v>
      </c>
    </row>
    <row r="933" spans="1:27" x14ac:dyDescent="0.25">
      <c r="A933" s="2">
        <v>932</v>
      </c>
      <c r="B933" s="2">
        <f t="shared" si="42"/>
        <v>5</v>
      </c>
      <c r="C933" s="2">
        <f t="shared" si="43"/>
        <v>31</v>
      </c>
      <c r="D933" s="76" t="s">
        <v>2014</v>
      </c>
      <c r="E933" s="76" t="s">
        <v>2015</v>
      </c>
      <c r="F933" s="76">
        <v>631</v>
      </c>
      <c r="G933" s="76">
        <v>716</v>
      </c>
      <c r="H933" s="76" t="s">
        <v>70</v>
      </c>
      <c r="I933" s="76" t="s">
        <v>70</v>
      </c>
      <c r="J933" s="76" t="s">
        <v>23</v>
      </c>
      <c r="K933" s="76">
        <v>2161</v>
      </c>
      <c r="L933" s="76">
        <v>7777</v>
      </c>
      <c r="M933" s="76" t="s">
        <v>24</v>
      </c>
      <c r="N933" s="76" t="s">
        <v>31</v>
      </c>
      <c r="O933" s="76" t="s">
        <v>25</v>
      </c>
      <c r="P933" s="76">
        <v>19130</v>
      </c>
      <c r="Q933" s="76">
        <v>9850</v>
      </c>
      <c r="R933" s="76">
        <v>9280</v>
      </c>
      <c r="S933" s="77">
        <f t="shared" si="44"/>
        <v>9.2799999999999994</v>
      </c>
      <c r="T933" s="76">
        <v>1</v>
      </c>
      <c r="U933" s="76">
        <v>1</v>
      </c>
      <c r="V933" s="76">
        <v>25</v>
      </c>
      <c r="W933" s="76"/>
      <c r="X933" s="76"/>
      <c r="Y933" s="76"/>
      <c r="Z933" s="78" t="s">
        <v>27</v>
      </c>
      <c r="AA933" s="78" t="s">
        <v>27</v>
      </c>
    </row>
    <row r="934" spans="1:27" x14ac:dyDescent="0.25">
      <c r="A934" s="2">
        <v>933</v>
      </c>
      <c r="B934" s="2">
        <f t="shared" si="42"/>
        <v>5</v>
      </c>
      <c r="C934" s="2">
        <f t="shared" si="43"/>
        <v>31</v>
      </c>
      <c r="D934" s="76" t="s">
        <v>2016</v>
      </c>
      <c r="E934" s="76" t="s">
        <v>2017</v>
      </c>
      <c r="F934" s="76">
        <v>640</v>
      </c>
      <c r="G934" s="76">
        <v>717</v>
      </c>
      <c r="H934" s="76" t="s">
        <v>53</v>
      </c>
      <c r="I934" s="76" t="s">
        <v>53</v>
      </c>
      <c r="J934" s="76" t="s">
        <v>23</v>
      </c>
      <c r="K934" s="76">
        <v>2361</v>
      </c>
      <c r="L934" s="76">
        <v>7777</v>
      </c>
      <c r="M934" s="76" t="s">
        <v>24</v>
      </c>
      <c r="N934" s="76" t="s">
        <v>31</v>
      </c>
      <c r="O934" s="76" t="s">
        <v>43</v>
      </c>
      <c r="P934" s="76">
        <v>25270</v>
      </c>
      <c r="Q934" s="76">
        <v>12460</v>
      </c>
      <c r="R934" s="76">
        <v>12810</v>
      </c>
      <c r="S934" s="77">
        <f t="shared" si="44"/>
        <v>12.81</v>
      </c>
      <c r="T934" s="76">
        <v>1</v>
      </c>
      <c r="U934" s="76">
        <v>1</v>
      </c>
      <c r="V934" s="76"/>
      <c r="W934" s="76"/>
      <c r="X934" s="76"/>
      <c r="Y934" s="76"/>
      <c r="Z934" s="78" t="s">
        <v>27</v>
      </c>
      <c r="AA934" s="78" t="s">
        <v>27</v>
      </c>
    </row>
    <row r="935" spans="1:27" x14ac:dyDescent="0.25">
      <c r="A935" s="2">
        <v>934</v>
      </c>
      <c r="B935" s="2">
        <f t="shared" si="42"/>
        <v>5</v>
      </c>
      <c r="C935" s="2">
        <f t="shared" si="43"/>
        <v>31</v>
      </c>
      <c r="D935" s="76" t="s">
        <v>2018</v>
      </c>
      <c r="E935" s="76" t="s">
        <v>2019</v>
      </c>
      <c r="F935" s="76">
        <v>652</v>
      </c>
      <c r="G935" s="76">
        <v>733</v>
      </c>
      <c r="H935" s="76" t="s">
        <v>110</v>
      </c>
      <c r="I935" s="76" t="s">
        <v>110</v>
      </c>
      <c r="J935" s="76" t="s">
        <v>23</v>
      </c>
      <c r="K935" s="76">
        <v>2161</v>
      </c>
      <c r="L935" s="76">
        <v>7777</v>
      </c>
      <c r="M935" s="76" t="s">
        <v>24</v>
      </c>
      <c r="N935" s="76" t="s">
        <v>31</v>
      </c>
      <c r="O935" s="76" t="s">
        <v>43</v>
      </c>
      <c r="P935" s="76">
        <v>29990</v>
      </c>
      <c r="Q935" s="76">
        <v>10430</v>
      </c>
      <c r="R935" s="76">
        <v>19560</v>
      </c>
      <c r="S935" s="77">
        <f t="shared" si="44"/>
        <v>19.559999999999999</v>
      </c>
      <c r="T935" s="76">
        <v>1</v>
      </c>
      <c r="U935" s="76">
        <v>1</v>
      </c>
      <c r="V935" s="76"/>
      <c r="W935" s="76"/>
      <c r="X935" s="76"/>
      <c r="Y935" s="76"/>
      <c r="Z935" s="78" t="s">
        <v>27</v>
      </c>
      <c r="AA935" s="78" t="s">
        <v>27</v>
      </c>
    </row>
    <row r="936" spans="1:27" x14ac:dyDescent="0.25">
      <c r="A936" s="2">
        <v>935</v>
      </c>
      <c r="B936" s="2">
        <f t="shared" si="42"/>
        <v>5</v>
      </c>
      <c r="C936" s="2">
        <f t="shared" si="43"/>
        <v>31</v>
      </c>
      <c r="D936" s="76" t="s">
        <v>2020</v>
      </c>
      <c r="E936" s="76" t="s">
        <v>2021</v>
      </c>
      <c r="F936" s="76">
        <v>679</v>
      </c>
      <c r="G936" s="76">
        <v>756</v>
      </c>
      <c r="H936" s="76" t="s">
        <v>62</v>
      </c>
      <c r="I936" s="76" t="s">
        <v>62</v>
      </c>
      <c r="J936" s="76" t="s">
        <v>23</v>
      </c>
      <c r="K936" s="76">
        <v>2361</v>
      </c>
      <c r="L936" s="76">
        <v>7777</v>
      </c>
      <c r="M936" s="76" t="s">
        <v>24</v>
      </c>
      <c r="N936" s="76" t="s">
        <v>31</v>
      </c>
      <c r="O936" s="76" t="s">
        <v>25</v>
      </c>
      <c r="P936" s="76">
        <v>16950</v>
      </c>
      <c r="Q936" s="76">
        <v>11710</v>
      </c>
      <c r="R936" s="76">
        <v>5240</v>
      </c>
      <c r="S936" s="77">
        <f t="shared" si="44"/>
        <v>5.24</v>
      </c>
      <c r="T936" s="76">
        <v>1</v>
      </c>
      <c r="U936" s="76">
        <v>1</v>
      </c>
      <c r="V936" s="76"/>
      <c r="W936" s="76"/>
      <c r="X936" s="76"/>
      <c r="Y936" s="76" t="s">
        <v>84</v>
      </c>
      <c r="Z936" s="78" t="s">
        <v>27</v>
      </c>
      <c r="AA936" s="78" t="s">
        <v>27</v>
      </c>
    </row>
    <row r="937" spans="1:27" x14ac:dyDescent="0.25">
      <c r="A937" s="2">
        <v>936</v>
      </c>
      <c r="B937" s="2">
        <f t="shared" si="42"/>
        <v>5</v>
      </c>
      <c r="C937" s="2">
        <f t="shared" si="43"/>
        <v>31</v>
      </c>
      <c r="D937" s="76" t="s">
        <v>2022</v>
      </c>
      <c r="E937" s="76" t="s">
        <v>2023</v>
      </c>
      <c r="F937" s="76">
        <v>684</v>
      </c>
      <c r="G937" s="76">
        <v>762</v>
      </c>
      <c r="H937" s="76" t="s">
        <v>38</v>
      </c>
      <c r="I937" s="76" t="s">
        <v>38</v>
      </c>
      <c r="J937" s="76" t="s">
        <v>23</v>
      </c>
      <c r="K937" s="76">
        <v>2361</v>
      </c>
      <c r="L937" s="76">
        <v>7777</v>
      </c>
      <c r="M937" s="76" t="s">
        <v>24</v>
      </c>
      <c r="N937" s="76" t="s">
        <v>31</v>
      </c>
      <c r="O937" s="76" t="s">
        <v>43</v>
      </c>
      <c r="P937" s="76">
        <v>30600</v>
      </c>
      <c r="Q937" s="76">
        <v>11820</v>
      </c>
      <c r="R937" s="76">
        <v>18780</v>
      </c>
      <c r="S937" s="77">
        <f t="shared" si="44"/>
        <v>18.78</v>
      </c>
      <c r="T937" s="76">
        <v>1</v>
      </c>
      <c r="U937" s="76">
        <v>1</v>
      </c>
      <c r="V937" s="76"/>
      <c r="W937" s="76"/>
      <c r="X937" s="76"/>
      <c r="Y937" s="76"/>
      <c r="Z937" s="78" t="s">
        <v>27</v>
      </c>
      <c r="AA937" s="78" t="s">
        <v>27</v>
      </c>
    </row>
    <row r="938" spans="1:27" x14ac:dyDescent="0.25">
      <c r="A938" s="2">
        <v>937</v>
      </c>
      <c r="B938" s="2">
        <f t="shared" si="42"/>
        <v>5</v>
      </c>
      <c r="C938" s="2">
        <f t="shared" si="43"/>
        <v>31</v>
      </c>
      <c r="D938" s="76" t="s">
        <v>2024</v>
      </c>
      <c r="E938" s="76" t="s">
        <v>2025</v>
      </c>
      <c r="F938" s="76">
        <v>704</v>
      </c>
      <c r="G938" s="76">
        <v>786</v>
      </c>
      <c r="H938" s="76" t="s">
        <v>49</v>
      </c>
      <c r="I938" s="76" t="s">
        <v>49</v>
      </c>
      <c r="J938" s="76" t="s">
        <v>23</v>
      </c>
      <c r="K938" s="76">
        <v>2361</v>
      </c>
      <c r="L938" s="76">
        <v>7777</v>
      </c>
      <c r="M938" s="76" t="s">
        <v>24</v>
      </c>
      <c r="N938" s="76" t="s">
        <v>31</v>
      </c>
      <c r="O938" s="76" t="s">
        <v>25</v>
      </c>
      <c r="P938" s="76">
        <v>20480</v>
      </c>
      <c r="Q938" s="76">
        <v>11960</v>
      </c>
      <c r="R938" s="76">
        <v>8520</v>
      </c>
      <c r="S938" s="77">
        <f t="shared" si="44"/>
        <v>8.52</v>
      </c>
      <c r="T938" s="76">
        <v>1</v>
      </c>
      <c r="U938" s="76">
        <v>1</v>
      </c>
      <c r="V938" s="76"/>
      <c r="W938" s="76"/>
      <c r="X938" s="76"/>
      <c r="Y938" s="76"/>
      <c r="Z938" s="78" t="s">
        <v>27</v>
      </c>
      <c r="AA938" s="78" t="s">
        <v>27</v>
      </c>
    </row>
    <row r="939" spans="1:27" x14ac:dyDescent="0.25">
      <c r="A939" s="2">
        <v>938</v>
      </c>
      <c r="B939" s="2">
        <f t="shared" si="42"/>
        <v>5</v>
      </c>
      <c r="C939" s="2">
        <f t="shared" si="43"/>
        <v>31</v>
      </c>
      <c r="D939" s="76" t="s">
        <v>2026</v>
      </c>
      <c r="E939" s="76" t="s">
        <v>2027</v>
      </c>
      <c r="F939" s="76">
        <v>709</v>
      </c>
      <c r="G939" s="76">
        <v>799</v>
      </c>
      <c r="H939" s="76" t="s">
        <v>42</v>
      </c>
      <c r="I939" s="76" t="s">
        <v>42</v>
      </c>
      <c r="J939" s="76" t="s">
        <v>23</v>
      </c>
      <c r="K939" s="76">
        <v>2361</v>
      </c>
      <c r="L939" s="76">
        <v>7777</v>
      </c>
      <c r="M939" s="76" t="s">
        <v>24</v>
      </c>
      <c r="N939" s="76" t="s">
        <v>31</v>
      </c>
      <c r="O939" s="76" t="s">
        <v>25</v>
      </c>
      <c r="P939" s="76">
        <v>22470</v>
      </c>
      <c r="Q939" s="76">
        <v>12080</v>
      </c>
      <c r="R939" s="76">
        <v>10390</v>
      </c>
      <c r="S939" s="77">
        <f t="shared" si="44"/>
        <v>10.39</v>
      </c>
      <c r="T939" s="76">
        <v>1</v>
      </c>
      <c r="U939" s="76">
        <v>1</v>
      </c>
      <c r="V939" s="76" t="s">
        <v>549</v>
      </c>
      <c r="W939" s="76"/>
      <c r="X939" s="76"/>
      <c r="Y939" s="76" t="s">
        <v>93</v>
      </c>
      <c r="Z939" s="78" t="s">
        <v>27</v>
      </c>
      <c r="AA939" s="78" t="s">
        <v>27</v>
      </c>
    </row>
    <row r="940" spans="1:27" x14ac:dyDescent="0.25">
      <c r="A940" s="2">
        <v>939</v>
      </c>
      <c r="B940" s="2">
        <f t="shared" si="42"/>
        <v>5</v>
      </c>
      <c r="C940" s="2">
        <f t="shared" si="43"/>
        <v>31</v>
      </c>
      <c r="D940" s="76" t="s">
        <v>2028</v>
      </c>
      <c r="E940" s="76" t="s">
        <v>2029</v>
      </c>
      <c r="F940" s="76">
        <v>722</v>
      </c>
      <c r="G940" s="76">
        <v>802</v>
      </c>
      <c r="H940" s="76" t="s">
        <v>30</v>
      </c>
      <c r="I940" s="76" t="s">
        <v>30</v>
      </c>
      <c r="J940" s="76" t="s">
        <v>23</v>
      </c>
      <c r="K940" s="76">
        <v>2361</v>
      </c>
      <c r="L940" s="76">
        <v>7777</v>
      </c>
      <c r="M940" s="76" t="s">
        <v>24</v>
      </c>
      <c r="N940" s="76" t="s">
        <v>31</v>
      </c>
      <c r="O940" s="76" t="s">
        <v>25</v>
      </c>
      <c r="P940" s="76">
        <v>26540</v>
      </c>
      <c r="Q940" s="76">
        <v>12390</v>
      </c>
      <c r="R940" s="76">
        <v>14150</v>
      </c>
      <c r="S940" s="77">
        <f t="shared" si="44"/>
        <v>14.15</v>
      </c>
      <c r="T940" s="76">
        <v>1</v>
      </c>
      <c r="U940" s="76">
        <v>1</v>
      </c>
      <c r="V940" s="76"/>
      <c r="W940" s="76"/>
      <c r="X940" s="76"/>
      <c r="Y940" s="76" t="s">
        <v>93</v>
      </c>
      <c r="Z940" s="78" t="s">
        <v>27</v>
      </c>
      <c r="AA940" s="78" t="s">
        <v>27</v>
      </c>
    </row>
    <row r="941" spans="1:27" x14ac:dyDescent="0.25">
      <c r="A941" s="2">
        <v>940</v>
      </c>
      <c r="B941" s="2">
        <f t="shared" si="42"/>
        <v>5</v>
      </c>
      <c r="C941" s="2">
        <f t="shared" si="43"/>
        <v>31</v>
      </c>
      <c r="D941" s="76" t="s">
        <v>2030</v>
      </c>
      <c r="E941" s="76" t="s">
        <v>2031</v>
      </c>
      <c r="F941" s="76">
        <v>726</v>
      </c>
      <c r="G941" s="76">
        <v>1</v>
      </c>
      <c r="H941" s="76" t="s">
        <v>35</v>
      </c>
      <c r="I941" s="76" t="s">
        <v>35</v>
      </c>
      <c r="J941" s="76" t="s">
        <v>23</v>
      </c>
      <c r="K941" s="76">
        <v>2361</v>
      </c>
      <c r="L941" s="76">
        <v>7777</v>
      </c>
      <c r="M941" s="76" t="s">
        <v>24</v>
      </c>
      <c r="N941" s="76" t="s">
        <v>31</v>
      </c>
      <c r="O941" s="76" t="s">
        <v>43</v>
      </c>
      <c r="P941" s="76">
        <v>33980</v>
      </c>
      <c r="Q941" s="76">
        <v>12950</v>
      </c>
      <c r="R941" s="76">
        <v>21030</v>
      </c>
      <c r="S941" s="77">
        <f t="shared" si="44"/>
        <v>21.03</v>
      </c>
      <c r="T941" s="76">
        <v>1</v>
      </c>
      <c r="U941" s="76">
        <v>1</v>
      </c>
      <c r="V941" s="76" t="s">
        <v>98</v>
      </c>
      <c r="W941" s="76"/>
      <c r="X941" s="76"/>
      <c r="Y941" s="76"/>
      <c r="Z941" s="78" t="s">
        <v>27</v>
      </c>
      <c r="AA941" s="78" t="s">
        <v>27</v>
      </c>
    </row>
    <row r="942" spans="1:27" x14ac:dyDescent="0.25"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74">
        <f>SUM(R2:R941)</f>
        <v>10309370</v>
      </c>
      <c r="S942" s="75">
        <f>SUM(S1:S941)</f>
        <v>10309.370000000012</v>
      </c>
      <c r="T942" s="1"/>
      <c r="U942" s="1"/>
      <c r="V942" s="1"/>
      <c r="W942" s="1"/>
      <c r="X942" s="1"/>
      <c r="Y942" s="1"/>
      <c r="Z942" s="1"/>
      <c r="AA942" s="1"/>
    </row>
  </sheetData>
  <autoFilter ref="A1:AA94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opLeftCell="A19" workbookViewId="0">
      <selection activeCell="G102" sqref="G102"/>
    </sheetView>
  </sheetViews>
  <sheetFormatPr baseColWidth="10" defaultRowHeight="15" x14ac:dyDescent="0.25"/>
  <cols>
    <col min="1" max="1" width="18.42578125" style="4" bestFit="1" customWidth="1"/>
    <col min="2" max="2" width="22.42578125" style="4" bestFit="1" customWidth="1"/>
    <col min="3" max="3" width="13.140625" style="4" customWidth="1"/>
    <col min="4" max="4" width="13.7109375" style="4" customWidth="1"/>
    <col min="5" max="5" width="9.7109375" style="4" bestFit="1" customWidth="1"/>
    <col min="6" max="8" width="8" style="4" bestFit="1" customWidth="1"/>
    <col min="9" max="9" width="12.5703125" style="4" bestFit="1" customWidth="1"/>
  </cols>
  <sheetData>
    <row r="1" spans="1:31" ht="38.25" customHeight="1" thickBot="1" x14ac:dyDescent="0.3">
      <c r="A1" s="37" t="s">
        <v>2046</v>
      </c>
      <c r="B1" s="38"/>
      <c r="C1" s="38"/>
      <c r="D1" s="39"/>
      <c r="E1" s="24"/>
      <c r="F1" s="24"/>
      <c r="G1" s="24"/>
      <c r="H1" s="24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x14ac:dyDescent="0.25">
      <c r="A2" s="27"/>
      <c r="B2" s="28"/>
      <c r="C2" s="28"/>
      <c r="D2" s="29"/>
    </row>
    <row r="3" spans="1:31" x14ac:dyDescent="0.25">
      <c r="A3" s="30" t="s">
        <v>2041</v>
      </c>
      <c r="B3" s="31" t="s">
        <v>7</v>
      </c>
      <c r="C3" s="28"/>
      <c r="D3" s="29"/>
    </row>
    <row r="4" spans="1:31" x14ac:dyDescent="0.25">
      <c r="A4" s="30" t="s">
        <v>2034</v>
      </c>
      <c r="B4" s="28">
        <v>2161</v>
      </c>
      <c r="C4" s="28">
        <v>2361</v>
      </c>
      <c r="D4" s="29" t="s">
        <v>2043</v>
      </c>
    </row>
    <row r="5" spans="1:31" x14ac:dyDescent="0.25">
      <c r="A5" s="27">
        <v>1</v>
      </c>
      <c r="B5" s="32">
        <v>277.84999999999997</v>
      </c>
      <c r="C5" s="32">
        <v>184.32999999999998</v>
      </c>
      <c r="D5" s="33">
        <v>462.17999999999995</v>
      </c>
    </row>
    <row r="6" spans="1:31" x14ac:dyDescent="0.25">
      <c r="A6" s="27">
        <v>2</v>
      </c>
      <c r="B6" s="32">
        <v>271.22000000000003</v>
      </c>
      <c r="C6" s="32">
        <v>152.63999999999996</v>
      </c>
      <c r="D6" s="33">
        <v>423.86</v>
      </c>
    </row>
    <row r="7" spans="1:31" x14ac:dyDescent="0.25">
      <c r="A7" s="27">
        <v>3</v>
      </c>
      <c r="B7" s="32">
        <v>352.94999999999993</v>
      </c>
      <c r="C7" s="32">
        <v>145.44</v>
      </c>
      <c r="D7" s="33">
        <v>498.38999999999993</v>
      </c>
    </row>
    <row r="8" spans="1:31" x14ac:dyDescent="0.25">
      <c r="A8" s="27">
        <v>4</v>
      </c>
      <c r="B8" s="32">
        <v>200.99999999999997</v>
      </c>
      <c r="C8" s="32">
        <v>186.64000000000004</v>
      </c>
      <c r="D8" s="33">
        <v>387.64</v>
      </c>
    </row>
    <row r="9" spans="1:31" x14ac:dyDescent="0.25">
      <c r="A9" s="27">
        <v>5</v>
      </c>
      <c r="B9" s="32">
        <v>211.45</v>
      </c>
      <c r="C9" s="32">
        <v>222.60000000000002</v>
      </c>
      <c r="D9" s="33">
        <v>434.05</v>
      </c>
    </row>
    <row r="10" spans="1:31" x14ac:dyDescent="0.25">
      <c r="A10" s="27">
        <v>6</v>
      </c>
      <c r="B10" s="32">
        <v>21.229999999999997</v>
      </c>
      <c r="C10" s="32">
        <v>71.61</v>
      </c>
      <c r="D10" s="33">
        <v>92.84</v>
      </c>
    </row>
    <row r="11" spans="1:31" x14ac:dyDescent="0.25">
      <c r="A11" s="27">
        <v>7</v>
      </c>
      <c r="B11" s="32">
        <v>292.13999999999993</v>
      </c>
      <c r="C11" s="32">
        <v>99.47</v>
      </c>
      <c r="D11" s="33">
        <v>391.6099999999999</v>
      </c>
    </row>
    <row r="12" spans="1:31" x14ac:dyDescent="0.25">
      <c r="A12" s="27">
        <v>8</v>
      </c>
      <c r="B12" s="32">
        <v>207.87000000000003</v>
      </c>
      <c r="C12" s="32">
        <v>194.54999999999998</v>
      </c>
      <c r="D12" s="33">
        <v>402.42</v>
      </c>
    </row>
    <row r="13" spans="1:31" x14ac:dyDescent="0.25">
      <c r="A13" s="27">
        <v>9</v>
      </c>
      <c r="B13" s="32">
        <v>312.64</v>
      </c>
      <c r="C13" s="32">
        <v>104.57000000000002</v>
      </c>
      <c r="D13" s="33">
        <v>417.21000000000004</v>
      </c>
    </row>
    <row r="14" spans="1:31" x14ac:dyDescent="0.25">
      <c r="A14" s="27">
        <v>10</v>
      </c>
      <c r="B14" s="32">
        <v>296.55</v>
      </c>
      <c r="C14" s="32">
        <v>205.96000000000004</v>
      </c>
      <c r="D14" s="33">
        <v>502.51000000000005</v>
      </c>
    </row>
    <row r="15" spans="1:31" x14ac:dyDescent="0.25">
      <c r="A15" s="27">
        <v>11</v>
      </c>
      <c r="B15" s="32">
        <v>215.25</v>
      </c>
      <c r="C15" s="32">
        <v>150.41999999999999</v>
      </c>
      <c r="D15" s="33">
        <v>365.66999999999996</v>
      </c>
    </row>
    <row r="16" spans="1:31" x14ac:dyDescent="0.25">
      <c r="A16" s="27">
        <v>12</v>
      </c>
      <c r="B16" s="32">
        <v>242.00999999999996</v>
      </c>
      <c r="C16" s="32">
        <v>155.53</v>
      </c>
      <c r="D16" s="33">
        <v>397.53999999999996</v>
      </c>
    </row>
    <row r="17" spans="1:4" x14ac:dyDescent="0.25">
      <c r="A17" s="27">
        <v>13</v>
      </c>
      <c r="B17" s="32">
        <v>38.51</v>
      </c>
      <c r="C17" s="32">
        <v>52.949999999999996</v>
      </c>
      <c r="D17" s="33">
        <v>91.46</v>
      </c>
    </row>
    <row r="18" spans="1:4" x14ac:dyDescent="0.25">
      <c r="A18" s="27">
        <v>14</v>
      </c>
      <c r="B18" s="32">
        <v>148.76999999999998</v>
      </c>
      <c r="C18" s="32">
        <v>74.300000000000011</v>
      </c>
      <c r="D18" s="33">
        <v>223.07</v>
      </c>
    </row>
    <row r="19" spans="1:4" x14ac:dyDescent="0.25">
      <c r="A19" s="27">
        <v>15</v>
      </c>
      <c r="B19" s="32">
        <v>190.84000000000003</v>
      </c>
      <c r="C19" s="32">
        <v>153.35</v>
      </c>
      <c r="D19" s="33">
        <v>344.19000000000005</v>
      </c>
    </row>
    <row r="20" spans="1:4" x14ac:dyDescent="0.25">
      <c r="A20" s="27">
        <v>16</v>
      </c>
      <c r="B20" s="32">
        <v>148.74</v>
      </c>
      <c r="C20" s="32">
        <v>216.98999999999995</v>
      </c>
      <c r="D20" s="33">
        <v>365.72999999999996</v>
      </c>
    </row>
    <row r="21" spans="1:4" x14ac:dyDescent="0.25">
      <c r="A21" s="27">
        <v>17</v>
      </c>
      <c r="B21" s="32">
        <v>153.60999999999999</v>
      </c>
      <c r="C21" s="32">
        <v>132.69999999999999</v>
      </c>
      <c r="D21" s="33">
        <v>286.30999999999995</v>
      </c>
    </row>
    <row r="22" spans="1:4" x14ac:dyDescent="0.25">
      <c r="A22" s="27">
        <v>18</v>
      </c>
      <c r="B22" s="32">
        <v>177.26</v>
      </c>
      <c r="C22" s="32">
        <v>232.66999999999996</v>
      </c>
      <c r="D22" s="33">
        <v>409.92999999999995</v>
      </c>
    </row>
    <row r="23" spans="1:4" x14ac:dyDescent="0.25">
      <c r="A23" s="27">
        <v>19</v>
      </c>
      <c r="B23" s="32">
        <v>257.51</v>
      </c>
      <c r="C23" s="32">
        <v>170.01</v>
      </c>
      <c r="D23" s="33">
        <v>427.52</v>
      </c>
    </row>
    <row r="24" spans="1:4" x14ac:dyDescent="0.25">
      <c r="A24" s="27">
        <v>20</v>
      </c>
      <c r="B24" s="32">
        <v>3.84</v>
      </c>
      <c r="C24" s="32">
        <v>72.3</v>
      </c>
      <c r="D24" s="33">
        <v>76.14</v>
      </c>
    </row>
    <row r="25" spans="1:4" x14ac:dyDescent="0.25">
      <c r="A25" s="27">
        <v>21</v>
      </c>
      <c r="B25" s="32">
        <v>161.37</v>
      </c>
      <c r="C25" s="32">
        <v>101.9</v>
      </c>
      <c r="D25" s="33">
        <v>263.27</v>
      </c>
    </row>
    <row r="26" spans="1:4" x14ac:dyDescent="0.25">
      <c r="A26" s="27">
        <v>22</v>
      </c>
      <c r="B26" s="32">
        <v>183.79999999999998</v>
      </c>
      <c r="C26" s="32">
        <v>148.32999999999998</v>
      </c>
      <c r="D26" s="33">
        <v>332.13</v>
      </c>
    </row>
    <row r="27" spans="1:4" x14ac:dyDescent="0.25">
      <c r="A27" s="27">
        <v>23</v>
      </c>
      <c r="B27" s="32">
        <v>153.71</v>
      </c>
      <c r="C27" s="32">
        <v>146.64000000000001</v>
      </c>
      <c r="D27" s="33">
        <v>300.35000000000002</v>
      </c>
    </row>
    <row r="28" spans="1:4" x14ac:dyDescent="0.25">
      <c r="A28" s="27">
        <v>24</v>
      </c>
      <c r="B28" s="32">
        <v>124.2</v>
      </c>
      <c r="C28" s="32">
        <v>79.899999999999991</v>
      </c>
      <c r="D28" s="33">
        <v>204.1</v>
      </c>
    </row>
    <row r="29" spans="1:4" x14ac:dyDescent="0.25">
      <c r="A29" s="27">
        <v>25</v>
      </c>
      <c r="B29" s="32">
        <v>191.12</v>
      </c>
      <c r="C29" s="32">
        <v>149.67000000000002</v>
      </c>
      <c r="D29" s="33">
        <v>340.79</v>
      </c>
    </row>
    <row r="30" spans="1:4" x14ac:dyDescent="0.25">
      <c r="A30" s="27">
        <v>26</v>
      </c>
      <c r="B30" s="32">
        <v>217.77000000000004</v>
      </c>
      <c r="C30" s="32">
        <v>133.07</v>
      </c>
      <c r="D30" s="33">
        <v>350.84000000000003</v>
      </c>
    </row>
    <row r="31" spans="1:4" x14ac:dyDescent="0.25">
      <c r="A31" s="27">
        <v>27</v>
      </c>
      <c r="B31" s="32">
        <v>29.429999999999996</v>
      </c>
      <c r="C31" s="32">
        <v>74.890000000000015</v>
      </c>
      <c r="D31" s="33">
        <v>104.32000000000001</v>
      </c>
    </row>
    <row r="32" spans="1:4" x14ac:dyDescent="0.25">
      <c r="A32" s="27">
        <v>28</v>
      </c>
      <c r="B32" s="32">
        <v>168.86</v>
      </c>
      <c r="C32" s="32">
        <v>43.900000000000006</v>
      </c>
      <c r="D32" s="33">
        <v>212.76000000000002</v>
      </c>
    </row>
    <row r="33" spans="1:31" x14ac:dyDescent="0.25">
      <c r="A33" s="27">
        <v>29</v>
      </c>
      <c r="B33" s="32">
        <v>198.17000000000002</v>
      </c>
      <c r="C33" s="32">
        <v>206.15</v>
      </c>
      <c r="D33" s="33">
        <v>404.32000000000005</v>
      </c>
    </row>
    <row r="34" spans="1:31" x14ac:dyDescent="0.25">
      <c r="A34" s="27">
        <v>30</v>
      </c>
      <c r="B34" s="32">
        <v>207.57999999999998</v>
      </c>
      <c r="C34" s="32">
        <v>127.95999999999998</v>
      </c>
      <c r="D34" s="33">
        <v>335.53999999999996</v>
      </c>
    </row>
    <row r="35" spans="1:31" x14ac:dyDescent="0.25">
      <c r="A35" s="27">
        <v>31</v>
      </c>
      <c r="B35" s="32">
        <v>220.58</v>
      </c>
      <c r="C35" s="32">
        <v>240.10000000000002</v>
      </c>
      <c r="D35" s="33">
        <v>460.68000000000006</v>
      </c>
    </row>
    <row r="36" spans="1:31" x14ac:dyDescent="0.25">
      <c r="A36" s="27" t="s">
        <v>2043</v>
      </c>
      <c r="B36" s="32">
        <v>5877.8300000000008</v>
      </c>
      <c r="C36" s="32">
        <v>4431.54</v>
      </c>
      <c r="D36" s="33">
        <v>10309.369999999999</v>
      </c>
    </row>
    <row r="37" spans="1:31" ht="15.75" thickBot="1" x14ac:dyDescent="0.3">
      <c r="A37" s="27"/>
      <c r="B37" s="28"/>
      <c r="C37" s="28"/>
      <c r="D37" s="29"/>
    </row>
    <row r="38" spans="1:31" ht="41.25" customHeight="1" thickBot="1" x14ac:dyDescent="0.3">
      <c r="A38" s="34" t="s">
        <v>2044</v>
      </c>
      <c r="B38" s="35"/>
      <c r="C38" s="35"/>
      <c r="D38" s="36"/>
      <c r="E38" s="25"/>
      <c r="F38" s="25"/>
      <c r="G38" s="25"/>
      <c r="H38" s="25"/>
      <c r="I38" s="25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5.75" thickBot="1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41.25" customHeight="1" thickBot="1" x14ac:dyDescent="0.3">
      <c r="A40" s="37" t="s">
        <v>2045</v>
      </c>
      <c r="B40" s="38"/>
      <c r="C40" s="38"/>
      <c r="D40" s="39"/>
      <c r="E40" s="24"/>
      <c r="F40" s="24"/>
      <c r="G40" s="24"/>
      <c r="H40" s="24"/>
      <c r="I40" s="24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x14ac:dyDescent="0.25">
      <c r="A41" s="40"/>
      <c r="B41" s="41"/>
      <c r="C41" s="41"/>
      <c r="D41" s="47"/>
      <c r="E41" s="24"/>
      <c r="F41" s="24"/>
      <c r="G41" s="24"/>
      <c r="H41" s="24"/>
      <c r="I41" s="2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x14ac:dyDescent="0.25">
      <c r="A42" s="30" t="s">
        <v>2041</v>
      </c>
      <c r="B42" s="31" t="s">
        <v>8</v>
      </c>
      <c r="C42" s="28"/>
      <c r="D42" s="42"/>
      <c r="E42" s="20"/>
      <c r="F42" s="20"/>
      <c r="G42" s="20"/>
      <c r="H42" s="20"/>
      <c r="I42" s="20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x14ac:dyDescent="0.25">
      <c r="A43" s="30" t="s">
        <v>2034</v>
      </c>
      <c r="B43" s="28">
        <v>7777</v>
      </c>
      <c r="C43" s="28" t="s">
        <v>2043</v>
      </c>
      <c r="D43" s="29"/>
    </row>
    <row r="44" spans="1:31" x14ac:dyDescent="0.25">
      <c r="A44" s="27">
        <v>1</v>
      </c>
      <c r="B44" s="32">
        <v>462.18000000000006</v>
      </c>
      <c r="C44" s="32">
        <v>462.18000000000006</v>
      </c>
      <c r="D44" s="29"/>
    </row>
    <row r="45" spans="1:31" x14ac:dyDescent="0.25">
      <c r="A45" s="27">
        <v>2</v>
      </c>
      <c r="B45" s="32">
        <v>423.86</v>
      </c>
      <c r="C45" s="32">
        <v>423.86</v>
      </c>
      <c r="D45" s="29"/>
    </row>
    <row r="46" spans="1:31" x14ac:dyDescent="0.25">
      <c r="A46" s="27">
        <v>3</v>
      </c>
      <c r="B46" s="32">
        <v>498.39000000000004</v>
      </c>
      <c r="C46" s="32">
        <v>498.39000000000004</v>
      </c>
      <c r="D46" s="29"/>
    </row>
    <row r="47" spans="1:31" x14ac:dyDescent="0.25">
      <c r="A47" s="27">
        <v>4</v>
      </c>
      <c r="B47" s="32">
        <v>387.64000000000004</v>
      </c>
      <c r="C47" s="32">
        <v>387.64000000000004</v>
      </c>
      <c r="D47" s="29"/>
    </row>
    <row r="48" spans="1:31" x14ac:dyDescent="0.25">
      <c r="A48" s="27">
        <v>5</v>
      </c>
      <c r="B48" s="32">
        <v>434.04999999999995</v>
      </c>
      <c r="C48" s="32">
        <v>434.04999999999995</v>
      </c>
      <c r="D48" s="29"/>
    </row>
    <row r="49" spans="1:4" x14ac:dyDescent="0.25">
      <c r="A49" s="27">
        <v>6</v>
      </c>
      <c r="B49" s="32">
        <v>92.84</v>
      </c>
      <c r="C49" s="32">
        <v>92.84</v>
      </c>
      <c r="D49" s="29"/>
    </row>
    <row r="50" spans="1:4" x14ac:dyDescent="0.25">
      <c r="A50" s="27">
        <v>7</v>
      </c>
      <c r="B50" s="32">
        <v>391.60999999999996</v>
      </c>
      <c r="C50" s="32">
        <v>391.60999999999996</v>
      </c>
      <c r="D50" s="29"/>
    </row>
    <row r="51" spans="1:4" x14ac:dyDescent="0.25">
      <c r="A51" s="27">
        <v>8</v>
      </c>
      <c r="B51" s="32">
        <v>402.41999999999996</v>
      </c>
      <c r="C51" s="32">
        <v>402.41999999999996</v>
      </c>
      <c r="D51" s="29"/>
    </row>
    <row r="52" spans="1:4" x14ac:dyDescent="0.25">
      <c r="A52" s="27">
        <v>9</v>
      </c>
      <c r="B52" s="32">
        <v>417.21000000000004</v>
      </c>
      <c r="C52" s="32">
        <v>417.21000000000004</v>
      </c>
      <c r="D52" s="29"/>
    </row>
    <row r="53" spans="1:4" x14ac:dyDescent="0.25">
      <c r="A53" s="27">
        <v>10</v>
      </c>
      <c r="B53" s="32">
        <v>502.50999999999988</v>
      </c>
      <c r="C53" s="32">
        <v>502.50999999999988</v>
      </c>
      <c r="D53" s="29"/>
    </row>
    <row r="54" spans="1:4" x14ac:dyDescent="0.25">
      <c r="A54" s="27">
        <v>11</v>
      </c>
      <c r="B54" s="32">
        <v>365.66999999999996</v>
      </c>
      <c r="C54" s="32">
        <v>365.66999999999996</v>
      </c>
      <c r="D54" s="29"/>
    </row>
    <row r="55" spans="1:4" x14ac:dyDescent="0.25">
      <c r="A55" s="27">
        <v>12</v>
      </c>
      <c r="B55" s="32">
        <v>397.54000000000008</v>
      </c>
      <c r="C55" s="32">
        <v>397.54000000000008</v>
      </c>
      <c r="D55" s="29"/>
    </row>
    <row r="56" spans="1:4" x14ac:dyDescent="0.25">
      <c r="A56" s="27">
        <v>13</v>
      </c>
      <c r="B56" s="32">
        <v>91.45999999999998</v>
      </c>
      <c r="C56" s="32">
        <v>91.45999999999998</v>
      </c>
      <c r="D56" s="29"/>
    </row>
    <row r="57" spans="1:4" x14ac:dyDescent="0.25">
      <c r="A57" s="27">
        <v>14</v>
      </c>
      <c r="B57" s="32">
        <v>223.07</v>
      </c>
      <c r="C57" s="32">
        <v>223.07</v>
      </c>
      <c r="D57" s="29"/>
    </row>
    <row r="58" spans="1:4" x14ac:dyDescent="0.25">
      <c r="A58" s="27">
        <v>15</v>
      </c>
      <c r="B58" s="32">
        <v>344.19000000000005</v>
      </c>
      <c r="C58" s="32">
        <v>344.19000000000005</v>
      </c>
      <c r="D58" s="29"/>
    </row>
    <row r="59" spans="1:4" x14ac:dyDescent="0.25">
      <c r="A59" s="27">
        <v>16</v>
      </c>
      <c r="B59" s="32">
        <v>365.73</v>
      </c>
      <c r="C59" s="32">
        <v>365.73</v>
      </c>
      <c r="D59" s="29"/>
    </row>
    <row r="60" spans="1:4" x14ac:dyDescent="0.25">
      <c r="A60" s="27">
        <v>17</v>
      </c>
      <c r="B60" s="32">
        <v>286.31</v>
      </c>
      <c r="C60" s="32">
        <v>286.31</v>
      </c>
      <c r="D60" s="29"/>
    </row>
    <row r="61" spans="1:4" x14ac:dyDescent="0.25">
      <c r="A61" s="27">
        <v>18</v>
      </c>
      <c r="B61" s="32">
        <v>409.92999999999989</v>
      </c>
      <c r="C61" s="32">
        <v>409.92999999999989</v>
      </c>
      <c r="D61" s="29"/>
    </row>
    <row r="62" spans="1:4" x14ac:dyDescent="0.25">
      <c r="A62" s="27">
        <v>19</v>
      </c>
      <c r="B62" s="32">
        <v>427.52000000000004</v>
      </c>
      <c r="C62" s="32">
        <v>427.52000000000004</v>
      </c>
      <c r="D62" s="29"/>
    </row>
    <row r="63" spans="1:4" x14ac:dyDescent="0.25">
      <c r="A63" s="27">
        <v>20</v>
      </c>
      <c r="B63" s="32">
        <v>76.14</v>
      </c>
      <c r="C63" s="32">
        <v>76.14</v>
      </c>
      <c r="D63" s="29"/>
    </row>
    <row r="64" spans="1:4" x14ac:dyDescent="0.25">
      <c r="A64" s="27">
        <v>21</v>
      </c>
      <c r="B64" s="32">
        <v>263.27000000000004</v>
      </c>
      <c r="C64" s="32">
        <v>263.27000000000004</v>
      </c>
      <c r="D64" s="29"/>
    </row>
    <row r="65" spans="1:31" x14ac:dyDescent="0.25">
      <c r="A65" s="27">
        <v>22</v>
      </c>
      <c r="B65" s="32">
        <v>332.13</v>
      </c>
      <c r="C65" s="32">
        <v>332.13</v>
      </c>
      <c r="D65" s="29"/>
    </row>
    <row r="66" spans="1:31" x14ac:dyDescent="0.25">
      <c r="A66" s="27">
        <v>23</v>
      </c>
      <c r="B66" s="32">
        <v>300.34999999999991</v>
      </c>
      <c r="C66" s="32">
        <v>300.34999999999991</v>
      </c>
      <c r="D66" s="29"/>
    </row>
    <row r="67" spans="1:31" x14ac:dyDescent="0.25">
      <c r="A67" s="27">
        <v>24</v>
      </c>
      <c r="B67" s="32">
        <v>204.10000000000002</v>
      </c>
      <c r="C67" s="32">
        <v>204.10000000000002</v>
      </c>
      <c r="D67" s="29"/>
    </row>
    <row r="68" spans="1:31" x14ac:dyDescent="0.25">
      <c r="A68" s="27">
        <v>25</v>
      </c>
      <c r="B68" s="32">
        <v>340.79</v>
      </c>
      <c r="C68" s="32">
        <v>340.79</v>
      </c>
      <c r="D68" s="29"/>
    </row>
    <row r="69" spans="1:31" x14ac:dyDescent="0.25">
      <c r="A69" s="27">
        <v>26</v>
      </c>
      <c r="B69" s="32">
        <v>350.84000000000009</v>
      </c>
      <c r="C69" s="32">
        <v>350.84000000000009</v>
      </c>
      <c r="D69" s="29"/>
    </row>
    <row r="70" spans="1:31" x14ac:dyDescent="0.25">
      <c r="A70" s="27">
        <v>27</v>
      </c>
      <c r="B70" s="32">
        <v>104.32000000000001</v>
      </c>
      <c r="C70" s="32">
        <v>104.32000000000001</v>
      </c>
      <c r="D70" s="29"/>
    </row>
    <row r="71" spans="1:31" x14ac:dyDescent="0.25">
      <c r="A71" s="27">
        <v>28</v>
      </c>
      <c r="B71" s="32">
        <v>212.76000000000002</v>
      </c>
      <c r="C71" s="32">
        <v>212.76000000000002</v>
      </c>
      <c r="D71" s="29"/>
    </row>
    <row r="72" spans="1:31" x14ac:dyDescent="0.25">
      <c r="A72" s="27">
        <v>29</v>
      </c>
      <c r="B72" s="32">
        <v>404.32000000000005</v>
      </c>
      <c r="C72" s="32">
        <v>404.32000000000005</v>
      </c>
      <c r="D72" s="29"/>
    </row>
    <row r="73" spans="1:31" x14ac:dyDescent="0.25">
      <c r="A73" s="27">
        <v>30</v>
      </c>
      <c r="B73" s="32">
        <v>335.54</v>
      </c>
      <c r="C73" s="32">
        <v>335.54</v>
      </c>
      <c r="D73" s="29"/>
    </row>
    <row r="74" spans="1:31" x14ac:dyDescent="0.25">
      <c r="A74" s="27">
        <v>31</v>
      </c>
      <c r="B74" s="32">
        <v>460.67999999999984</v>
      </c>
      <c r="C74" s="32">
        <v>460.67999999999984</v>
      </c>
      <c r="D74" s="29"/>
    </row>
    <row r="75" spans="1:31" x14ac:dyDescent="0.25">
      <c r="A75" s="27" t="s">
        <v>2043</v>
      </c>
      <c r="B75" s="32">
        <v>10309.370000000003</v>
      </c>
      <c r="C75" s="32">
        <v>10309.370000000003</v>
      </c>
      <c r="D75" s="29"/>
    </row>
    <row r="76" spans="1:31" ht="15.75" thickBot="1" x14ac:dyDescent="0.3">
      <c r="A76" s="27"/>
      <c r="B76" s="28"/>
      <c r="C76" s="28"/>
      <c r="D76" s="29"/>
    </row>
    <row r="77" spans="1:31" ht="36" customHeight="1" thickBot="1" x14ac:dyDescent="0.3">
      <c r="A77" s="34" t="s">
        <v>2044</v>
      </c>
      <c r="B77" s="35"/>
      <c r="C77" s="35"/>
      <c r="D77" s="36"/>
    </row>
    <row r="78" spans="1:31" ht="15.75" thickBot="1" x14ac:dyDescent="0.3"/>
    <row r="79" spans="1:31" ht="37.5" customHeight="1" thickBot="1" x14ac:dyDescent="0.3">
      <c r="A79" s="37" t="s">
        <v>2047</v>
      </c>
      <c r="B79" s="38"/>
      <c r="C79" s="38"/>
      <c r="D79" s="39"/>
      <c r="E79" s="24"/>
      <c r="F79" s="24"/>
      <c r="G79" s="24"/>
      <c r="H79" s="24"/>
      <c r="I79" s="24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1:31" x14ac:dyDescent="0.25">
      <c r="A80" s="45"/>
      <c r="B80" s="46"/>
      <c r="C80" s="46"/>
      <c r="D80" s="48"/>
      <c r="E80" s="24"/>
      <c r="F80" s="24"/>
      <c r="G80" s="24"/>
      <c r="H80" s="24"/>
      <c r="I80" s="24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4" x14ac:dyDescent="0.25">
      <c r="A81" s="30" t="s">
        <v>2048</v>
      </c>
      <c r="B81" s="31" t="s">
        <v>7</v>
      </c>
      <c r="C81" s="28"/>
      <c r="D81" s="29"/>
    </row>
    <row r="82" spans="1:4" x14ac:dyDescent="0.25">
      <c r="A82" s="30" t="s">
        <v>2034</v>
      </c>
      <c r="B82" s="28">
        <v>2161</v>
      </c>
      <c r="C82" s="28">
        <v>2361</v>
      </c>
      <c r="D82" s="29" t="s">
        <v>2050</v>
      </c>
    </row>
    <row r="83" spans="1:4" x14ac:dyDescent="0.25">
      <c r="A83" s="27">
        <v>1</v>
      </c>
      <c r="B83" s="32">
        <v>20</v>
      </c>
      <c r="C83" s="32">
        <v>19</v>
      </c>
      <c r="D83" s="33">
        <v>39</v>
      </c>
    </row>
    <row r="84" spans="1:4" x14ac:dyDescent="0.25">
      <c r="A84" s="27">
        <v>2</v>
      </c>
      <c r="B84" s="32">
        <v>22</v>
      </c>
      <c r="C84" s="32">
        <v>15</v>
      </c>
      <c r="D84" s="33">
        <v>37</v>
      </c>
    </row>
    <row r="85" spans="1:4" x14ac:dyDescent="0.25">
      <c r="A85" s="27">
        <v>3</v>
      </c>
      <c r="B85" s="32">
        <v>25</v>
      </c>
      <c r="C85" s="32">
        <v>15</v>
      </c>
      <c r="D85" s="33">
        <v>40</v>
      </c>
    </row>
    <row r="86" spans="1:4" x14ac:dyDescent="0.25">
      <c r="A86" s="27">
        <v>4</v>
      </c>
      <c r="B86" s="32">
        <v>20</v>
      </c>
      <c r="C86" s="32">
        <v>16</v>
      </c>
      <c r="D86" s="33">
        <v>36</v>
      </c>
    </row>
    <row r="87" spans="1:4" x14ac:dyDescent="0.25">
      <c r="A87" s="27">
        <v>5</v>
      </c>
      <c r="B87" s="32">
        <v>17</v>
      </c>
      <c r="C87" s="32">
        <v>20</v>
      </c>
      <c r="D87" s="33">
        <v>37</v>
      </c>
    </row>
    <row r="88" spans="1:4" x14ac:dyDescent="0.25">
      <c r="A88" s="27">
        <v>6</v>
      </c>
      <c r="B88" s="32">
        <v>3</v>
      </c>
      <c r="C88" s="32">
        <v>8</v>
      </c>
      <c r="D88" s="33">
        <v>11</v>
      </c>
    </row>
    <row r="89" spans="1:4" x14ac:dyDescent="0.25">
      <c r="A89" s="27">
        <v>7</v>
      </c>
      <c r="B89" s="32">
        <v>22</v>
      </c>
      <c r="C89" s="32">
        <v>9</v>
      </c>
      <c r="D89" s="33">
        <v>31</v>
      </c>
    </row>
    <row r="90" spans="1:4" x14ac:dyDescent="0.25">
      <c r="A90" s="27">
        <v>8</v>
      </c>
      <c r="B90" s="32">
        <v>18</v>
      </c>
      <c r="C90" s="32">
        <v>18</v>
      </c>
      <c r="D90" s="33">
        <v>36</v>
      </c>
    </row>
    <row r="91" spans="1:4" x14ac:dyDescent="0.25">
      <c r="A91" s="27">
        <v>9</v>
      </c>
      <c r="B91" s="32">
        <v>22</v>
      </c>
      <c r="C91" s="32">
        <v>13</v>
      </c>
      <c r="D91" s="33">
        <v>35</v>
      </c>
    </row>
    <row r="92" spans="1:4" x14ac:dyDescent="0.25">
      <c r="A92" s="27">
        <v>10</v>
      </c>
      <c r="B92" s="32">
        <v>21</v>
      </c>
      <c r="C92" s="32">
        <v>19</v>
      </c>
      <c r="D92" s="33">
        <v>40</v>
      </c>
    </row>
    <row r="93" spans="1:4" x14ac:dyDescent="0.25">
      <c r="A93" s="27">
        <v>11</v>
      </c>
      <c r="B93" s="32">
        <v>17</v>
      </c>
      <c r="C93" s="32">
        <v>18</v>
      </c>
      <c r="D93" s="33">
        <v>35</v>
      </c>
    </row>
    <row r="94" spans="1:4" x14ac:dyDescent="0.25">
      <c r="A94" s="27">
        <v>12</v>
      </c>
      <c r="B94" s="32">
        <v>22</v>
      </c>
      <c r="C94" s="32">
        <v>15</v>
      </c>
      <c r="D94" s="33">
        <v>37</v>
      </c>
    </row>
    <row r="95" spans="1:4" x14ac:dyDescent="0.25">
      <c r="A95" s="27">
        <v>13</v>
      </c>
      <c r="B95" s="32">
        <v>4</v>
      </c>
      <c r="C95" s="32">
        <v>7</v>
      </c>
      <c r="D95" s="33">
        <v>11</v>
      </c>
    </row>
    <row r="96" spans="1:4" x14ac:dyDescent="0.25">
      <c r="A96" s="27">
        <v>14</v>
      </c>
      <c r="B96" s="32">
        <v>16</v>
      </c>
      <c r="C96" s="32">
        <v>9</v>
      </c>
      <c r="D96" s="33">
        <v>25</v>
      </c>
    </row>
    <row r="97" spans="1:4" x14ac:dyDescent="0.25">
      <c r="A97" s="27">
        <v>15</v>
      </c>
      <c r="B97" s="32">
        <v>15</v>
      </c>
      <c r="C97" s="32">
        <v>15</v>
      </c>
      <c r="D97" s="33">
        <v>30</v>
      </c>
    </row>
    <row r="98" spans="1:4" x14ac:dyDescent="0.25">
      <c r="A98" s="27">
        <v>16</v>
      </c>
      <c r="B98" s="32">
        <v>11</v>
      </c>
      <c r="C98" s="32">
        <v>18</v>
      </c>
      <c r="D98" s="33">
        <v>29</v>
      </c>
    </row>
    <row r="99" spans="1:4" x14ac:dyDescent="0.25">
      <c r="A99" s="27">
        <v>17</v>
      </c>
      <c r="B99" s="32">
        <v>13</v>
      </c>
      <c r="C99" s="32">
        <v>13</v>
      </c>
      <c r="D99" s="33">
        <v>26</v>
      </c>
    </row>
    <row r="100" spans="1:4" x14ac:dyDescent="0.25">
      <c r="A100" s="27">
        <v>18</v>
      </c>
      <c r="B100" s="32">
        <v>15</v>
      </c>
      <c r="C100" s="32">
        <v>24</v>
      </c>
      <c r="D100" s="33">
        <v>39</v>
      </c>
    </row>
    <row r="101" spans="1:4" x14ac:dyDescent="0.25">
      <c r="A101" s="27">
        <v>19</v>
      </c>
      <c r="B101" s="32">
        <v>18</v>
      </c>
      <c r="C101" s="32">
        <v>20</v>
      </c>
      <c r="D101" s="33">
        <v>38</v>
      </c>
    </row>
    <row r="102" spans="1:4" x14ac:dyDescent="0.25">
      <c r="A102" s="27">
        <v>20</v>
      </c>
      <c r="B102" s="32">
        <v>1</v>
      </c>
      <c r="C102" s="32">
        <v>10</v>
      </c>
      <c r="D102" s="33">
        <v>11</v>
      </c>
    </row>
    <row r="103" spans="1:4" x14ac:dyDescent="0.25">
      <c r="A103" s="27">
        <v>21</v>
      </c>
      <c r="B103" s="32">
        <v>17</v>
      </c>
      <c r="C103" s="32">
        <v>10</v>
      </c>
      <c r="D103" s="33">
        <v>27</v>
      </c>
    </row>
    <row r="104" spans="1:4" x14ac:dyDescent="0.25">
      <c r="A104" s="27">
        <v>22</v>
      </c>
      <c r="B104" s="32">
        <v>15</v>
      </c>
      <c r="C104" s="32">
        <v>18</v>
      </c>
      <c r="D104" s="33">
        <v>33</v>
      </c>
    </row>
    <row r="105" spans="1:4" x14ac:dyDescent="0.25">
      <c r="A105" s="27">
        <v>23</v>
      </c>
      <c r="B105" s="32">
        <v>14</v>
      </c>
      <c r="C105" s="32">
        <v>14</v>
      </c>
      <c r="D105" s="33">
        <v>28</v>
      </c>
    </row>
    <row r="106" spans="1:4" x14ac:dyDescent="0.25">
      <c r="A106" s="27">
        <v>24</v>
      </c>
      <c r="B106" s="32">
        <v>10</v>
      </c>
      <c r="C106" s="32">
        <v>7</v>
      </c>
      <c r="D106" s="33">
        <v>17</v>
      </c>
    </row>
    <row r="107" spans="1:4" x14ac:dyDescent="0.25">
      <c r="A107" s="27">
        <v>25</v>
      </c>
      <c r="B107" s="32">
        <v>19</v>
      </c>
      <c r="C107" s="32">
        <v>15</v>
      </c>
      <c r="D107" s="33">
        <v>34</v>
      </c>
    </row>
    <row r="108" spans="1:4" x14ac:dyDescent="0.25">
      <c r="A108" s="27">
        <v>26</v>
      </c>
      <c r="B108" s="32">
        <v>19</v>
      </c>
      <c r="C108" s="32">
        <v>15</v>
      </c>
      <c r="D108" s="33">
        <v>34</v>
      </c>
    </row>
    <row r="109" spans="1:4" x14ac:dyDescent="0.25">
      <c r="A109" s="27">
        <v>27</v>
      </c>
      <c r="B109" s="32">
        <v>3</v>
      </c>
      <c r="C109" s="32">
        <v>8</v>
      </c>
      <c r="D109" s="33">
        <v>11</v>
      </c>
    </row>
    <row r="110" spans="1:4" x14ac:dyDescent="0.25">
      <c r="A110" s="27">
        <v>28</v>
      </c>
      <c r="B110" s="32">
        <v>15</v>
      </c>
      <c r="C110" s="32">
        <v>6</v>
      </c>
      <c r="D110" s="33">
        <v>21</v>
      </c>
    </row>
    <row r="111" spans="1:4" x14ac:dyDescent="0.25">
      <c r="A111" s="27">
        <v>29</v>
      </c>
      <c r="B111" s="32">
        <v>17</v>
      </c>
      <c r="C111" s="32">
        <v>22</v>
      </c>
      <c r="D111" s="33">
        <v>39</v>
      </c>
    </row>
    <row r="112" spans="1:4" x14ac:dyDescent="0.25">
      <c r="A112" s="27">
        <v>30</v>
      </c>
      <c r="B112" s="32">
        <v>19</v>
      </c>
      <c r="C112" s="32">
        <v>14</v>
      </c>
      <c r="D112" s="33">
        <v>33</v>
      </c>
    </row>
    <row r="113" spans="1:4" x14ac:dyDescent="0.25">
      <c r="A113" s="27">
        <v>31</v>
      </c>
      <c r="B113" s="32">
        <v>17</v>
      </c>
      <c r="C113" s="32">
        <v>23</v>
      </c>
      <c r="D113" s="33">
        <v>40</v>
      </c>
    </row>
    <row r="114" spans="1:4" x14ac:dyDescent="0.25">
      <c r="A114" s="27" t="s">
        <v>2050</v>
      </c>
      <c r="B114" s="32">
        <v>487</v>
      </c>
      <c r="C114" s="32">
        <v>453</v>
      </c>
      <c r="D114" s="33">
        <v>940</v>
      </c>
    </row>
    <row r="115" spans="1:4" ht="15.75" thickBot="1" x14ac:dyDescent="0.3">
      <c r="A115" s="43"/>
      <c r="B115" s="49"/>
      <c r="C115" s="49"/>
      <c r="D115" s="44"/>
    </row>
    <row r="116" spans="1:4" ht="33" customHeight="1" thickBot="1" x14ac:dyDescent="0.3">
      <c r="A116" s="34" t="s">
        <v>2044</v>
      </c>
      <c r="B116" s="35"/>
      <c r="C116" s="35"/>
      <c r="D116" s="36"/>
    </row>
    <row r="117" spans="1:4" ht="15.75" thickBot="1" x14ac:dyDescent="0.3"/>
    <row r="118" spans="1:4" ht="38.25" customHeight="1" thickBot="1" x14ac:dyDescent="0.3">
      <c r="A118" s="37" t="s">
        <v>2049</v>
      </c>
      <c r="B118" s="38"/>
      <c r="C118" s="38"/>
      <c r="D118" s="39"/>
    </row>
    <row r="119" spans="1:4" x14ac:dyDescent="0.25">
      <c r="A119" s="27"/>
      <c r="B119" s="28"/>
      <c r="C119" s="28"/>
      <c r="D119" s="29"/>
    </row>
    <row r="120" spans="1:4" x14ac:dyDescent="0.25">
      <c r="A120" s="30" t="s">
        <v>2048</v>
      </c>
      <c r="B120" s="31" t="s">
        <v>8</v>
      </c>
      <c r="C120" s="28"/>
      <c r="D120" s="29"/>
    </row>
    <row r="121" spans="1:4" x14ac:dyDescent="0.25">
      <c r="A121" s="30" t="s">
        <v>2034</v>
      </c>
      <c r="B121" s="28">
        <v>7777</v>
      </c>
      <c r="C121" s="28" t="s">
        <v>2050</v>
      </c>
      <c r="D121" s="29"/>
    </row>
    <row r="122" spans="1:4" x14ac:dyDescent="0.25">
      <c r="A122" s="27">
        <v>1</v>
      </c>
      <c r="B122" s="32">
        <v>39</v>
      </c>
      <c r="C122" s="32">
        <v>39</v>
      </c>
      <c r="D122" s="29"/>
    </row>
    <row r="123" spans="1:4" x14ac:dyDescent="0.25">
      <c r="A123" s="27">
        <v>2</v>
      </c>
      <c r="B123" s="32">
        <v>37</v>
      </c>
      <c r="C123" s="32">
        <v>37</v>
      </c>
      <c r="D123" s="29"/>
    </row>
    <row r="124" spans="1:4" x14ac:dyDescent="0.25">
      <c r="A124" s="27">
        <v>3</v>
      </c>
      <c r="B124" s="32">
        <v>40</v>
      </c>
      <c r="C124" s="32">
        <v>40</v>
      </c>
      <c r="D124" s="29"/>
    </row>
    <row r="125" spans="1:4" x14ac:dyDescent="0.25">
      <c r="A125" s="27">
        <v>4</v>
      </c>
      <c r="B125" s="32">
        <v>36</v>
      </c>
      <c r="C125" s="32">
        <v>36</v>
      </c>
      <c r="D125" s="29"/>
    </row>
    <row r="126" spans="1:4" x14ac:dyDescent="0.25">
      <c r="A126" s="27">
        <v>5</v>
      </c>
      <c r="B126" s="32">
        <v>37</v>
      </c>
      <c r="C126" s="32">
        <v>37</v>
      </c>
      <c r="D126" s="29"/>
    </row>
    <row r="127" spans="1:4" x14ac:dyDescent="0.25">
      <c r="A127" s="27">
        <v>6</v>
      </c>
      <c r="B127" s="32">
        <v>11</v>
      </c>
      <c r="C127" s="32">
        <v>11</v>
      </c>
      <c r="D127" s="29"/>
    </row>
    <row r="128" spans="1:4" x14ac:dyDescent="0.25">
      <c r="A128" s="27">
        <v>7</v>
      </c>
      <c r="B128" s="32">
        <v>31</v>
      </c>
      <c r="C128" s="32">
        <v>31</v>
      </c>
      <c r="D128" s="29"/>
    </row>
    <row r="129" spans="1:4" x14ac:dyDescent="0.25">
      <c r="A129" s="27">
        <v>8</v>
      </c>
      <c r="B129" s="32">
        <v>36</v>
      </c>
      <c r="C129" s="32">
        <v>36</v>
      </c>
      <c r="D129" s="29"/>
    </row>
    <row r="130" spans="1:4" x14ac:dyDescent="0.25">
      <c r="A130" s="27">
        <v>9</v>
      </c>
      <c r="B130" s="32">
        <v>35</v>
      </c>
      <c r="C130" s="32">
        <v>35</v>
      </c>
      <c r="D130" s="29"/>
    </row>
    <row r="131" spans="1:4" x14ac:dyDescent="0.25">
      <c r="A131" s="27">
        <v>10</v>
      </c>
      <c r="B131" s="32">
        <v>40</v>
      </c>
      <c r="C131" s="32">
        <v>40</v>
      </c>
      <c r="D131" s="29"/>
    </row>
    <row r="132" spans="1:4" x14ac:dyDescent="0.25">
      <c r="A132" s="27">
        <v>11</v>
      </c>
      <c r="B132" s="32">
        <v>35</v>
      </c>
      <c r="C132" s="32">
        <v>35</v>
      </c>
      <c r="D132" s="29"/>
    </row>
    <row r="133" spans="1:4" x14ac:dyDescent="0.25">
      <c r="A133" s="27">
        <v>12</v>
      </c>
      <c r="B133" s="32">
        <v>37</v>
      </c>
      <c r="C133" s="32">
        <v>37</v>
      </c>
      <c r="D133" s="29"/>
    </row>
    <row r="134" spans="1:4" x14ac:dyDescent="0.25">
      <c r="A134" s="27">
        <v>13</v>
      </c>
      <c r="B134" s="32">
        <v>11</v>
      </c>
      <c r="C134" s="32">
        <v>11</v>
      </c>
      <c r="D134" s="29"/>
    </row>
    <row r="135" spans="1:4" x14ac:dyDescent="0.25">
      <c r="A135" s="27">
        <v>14</v>
      </c>
      <c r="B135" s="32">
        <v>25</v>
      </c>
      <c r="C135" s="32">
        <v>25</v>
      </c>
      <c r="D135" s="29"/>
    </row>
    <row r="136" spans="1:4" x14ac:dyDescent="0.25">
      <c r="A136" s="27">
        <v>15</v>
      </c>
      <c r="B136" s="32">
        <v>30</v>
      </c>
      <c r="C136" s="32">
        <v>30</v>
      </c>
      <c r="D136" s="29"/>
    </row>
    <row r="137" spans="1:4" x14ac:dyDescent="0.25">
      <c r="A137" s="27">
        <v>16</v>
      </c>
      <c r="B137" s="32">
        <v>29</v>
      </c>
      <c r="C137" s="32">
        <v>29</v>
      </c>
      <c r="D137" s="29"/>
    </row>
    <row r="138" spans="1:4" x14ac:dyDescent="0.25">
      <c r="A138" s="27">
        <v>17</v>
      </c>
      <c r="B138" s="32">
        <v>26</v>
      </c>
      <c r="C138" s="32">
        <v>26</v>
      </c>
      <c r="D138" s="29"/>
    </row>
    <row r="139" spans="1:4" x14ac:dyDescent="0.25">
      <c r="A139" s="27">
        <v>18</v>
      </c>
      <c r="B139" s="32">
        <v>39</v>
      </c>
      <c r="C139" s="32">
        <v>39</v>
      </c>
      <c r="D139" s="29"/>
    </row>
    <row r="140" spans="1:4" x14ac:dyDescent="0.25">
      <c r="A140" s="27">
        <v>19</v>
      </c>
      <c r="B140" s="32">
        <v>38</v>
      </c>
      <c r="C140" s="32">
        <v>38</v>
      </c>
      <c r="D140" s="29"/>
    </row>
    <row r="141" spans="1:4" x14ac:dyDescent="0.25">
      <c r="A141" s="27">
        <v>20</v>
      </c>
      <c r="B141" s="32">
        <v>11</v>
      </c>
      <c r="C141" s="32">
        <v>11</v>
      </c>
      <c r="D141" s="29"/>
    </row>
    <row r="142" spans="1:4" x14ac:dyDescent="0.25">
      <c r="A142" s="27">
        <v>21</v>
      </c>
      <c r="B142" s="32">
        <v>27</v>
      </c>
      <c r="C142" s="32">
        <v>27</v>
      </c>
      <c r="D142" s="29"/>
    </row>
    <row r="143" spans="1:4" x14ac:dyDescent="0.25">
      <c r="A143" s="27">
        <v>22</v>
      </c>
      <c r="B143" s="32">
        <v>33</v>
      </c>
      <c r="C143" s="32">
        <v>33</v>
      </c>
      <c r="D143" s="29"/>
    </row>
    <row r="144" spans="1:4" x14ac:dyDescent="0.25">
      <c r="A144" s="27">
        <v>23</v>
      </c>
      <c r="B144" s="32">
        <v>28</v>
      </c>
      <c r="C144" s="32">
        <v>28</v>
      </c>
      <c r="D144" s="29"/>
    </row>
    <row r="145" spans="1:31" x14ac:dyDescent="0.25">
      <c r="A145" s="27">
        <v>24</v>
      </c>
      <c r="B145" s="32">
        <v>17</v>
      </c>
      <c r="C145" s="32">
        <v>17</v>
      </c>
      <c r="D145" s="29"/>
    </row>
    <row r="146" spans="1:31" x14ac:dyDescent="0.25">
      <c r="A146" s="27">
        <v>25</v>
      </c>
      <c r="B146" s="32">
        <v>34</v>
      </c>
      <c r="C146" s="32">
        <v>34</v>
      </c>
      <c r="D146" s="29"/>
    </row>
    <row r="147" spans="1:31" x14ac:dyDescent="0.25">
      <c r="A147" s="27">
        <v>26</v>
      </c>
      <c r="B147" s="32">
        <v>34</v>
      </c>
      <c r="C147" s="32">
        <v>34</v>
      </c>
      <c r="D147" s="29"/>
    </row>
    <row r="148" spans="1:31" x14ac:dyDescent="0.25">
      <c r="A148" s="27">
        <v>27</v>
      </c>
      <c r="B148" s="32">
        <v>11</v>
      </c>
      <c r="C148" s="32">
        <v>11</v>
      </c>
      <c r="D148" s="29"/>
    </row>
    <row r="149" spans="1:31" x14ac:dyDescent="0.25">
      <c r="A149" s="27">
        <v>28</v>
      </c>
      <c r="B149" s="32">
        <v>21</v>
      </c>
      <c r="C149" s="32">
        <v>21</v>
      </c>
      <c r="D149" s="29"/>
    </row>
    <row r="150" spans="1:31" x14ac:dyDescent="0.25">
      <c r="A150" s="27">
        <v>29</v>
      </c>
      <c r="B150" s="32">
        <v>39</v>
      </c>
      <c r="C150" s="32">
        <v>39</v>
      </c>
      <c r="D150" s="29"/>
    </row>
    <row r="151" spans="1:31" x14ac:dyDescent="0.25">
      <c r="A151" s="27">
        <v>30</v>
      </c>
      <c r="B151" s="32">
        <v>33</v>
      </c>
      <c r="C151" s="32">
        <v>33</v>
      </c>
      <c r="D151" s="29"/>
    </row>
    <row r="152" spans="1:31" x14ac:dyDescent="0.25">
      <c r="A152" s="27">
        <v>31</v>
      </c>
      <c r="B152" s="32">
        <v>40</v>
      </c>
      <c r="C152" s="32">
        <v>40</v>
      </c>
      <c r="D152" s="29"/>
    </row>
    <row r="153" spans="1:31" x14ac:dyDescent="0.25">
      <c r="A153" s="27" t="s">
        <v>2050</v>
      </c>
      <c r="B153" s="32">
        <v>940</v>
      </c>
      <c r="C153" s="32">
        <v>940</v>
      </c>
      <c r="D153" s="29"/>
    </row>
    <row r="154" spans="1:31" ht="15.75" thickBot="1" x14ac:dyDescent="0.3">
      <c r="A154" s="27"/>
      <c r="B154" s="28"/>
      <c r="C154" s="28"/>
      <c r="D154" s="29"/>
    </row>
    <row r="155" spans="1:31" ht="36" customHeight="1" thickBot="1" x14ac:dyDescent="0.3">
      <c r="A155" s="34" t="s">
        <v>2044</v>
      </c>
      <c r="B155" s="35"/>
      <c r="C155" s="35"/>
      <c r="D155" s="36"/>
    </row>
    <row r="156" spans="1:31" ht="15.75" thickBot="1" x14ac:dyDescent="0.3"/>
    <row r="157" spans="1:31" ht="28.5" customHeight="1" thickBot="1" x14ac:dyDescent="0.3">
      <c r="A157" s="37" t="s">
        <v>2051</v>
      </c>
      <c r="B157" s="38"/>
      <c r="C157" s="38"/>
      <c r="D157" s="38"/>
      <c r="E157" s="38"/>
      <c r="F157" s="38"/>
      <c r="G157" s="38"/>
      <c r="H157" s="38"/>
      <c r="I157" s="39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</row>
    <row r="158" spans="1:31" x14ac:dyDescent="0.25">
      <c r="A158" s="40"/>
      <c r="B158" s="41"/>
      <c r="C158" s="41"/>
      <c r="D158" s="41"/>
      <c r="E158" s="41"/>
      <c r="F158" s="41"/>
      <c r="G158" s="41"/>
      <c r="H158" s="41"/>
      <c r="I158" s="47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</row>
    <row r="159" spans="1:31" x14ac:dyDescent="0.25">
      <c r="A159" s="30" t="s">
        <v>2041</v>
      </c>
      <c r="B159" s="31" t="s">
        <v>2060</v>
      </c>
      <c r="C159" s="28"/>
      <c r="D159" s="28"/>
      <c r="E159" s="28"/>
      <c r="F159" s="28"/>
      <c r="G159" s="28"/>
      <c r="H159" s="28"/>
      <c r="I159" s="29"/>
    </row>
    <row r="160" spans="1:31" x14ac:dyDescent="0.25">
      <c r="A160" s="30" t="s">
        <v>2059</v>
      </c>
      <c r="B160" s="28" t="s">
        <v>2052</v>
      </c>
      <c r="C160" s="28" t="s">
        <v>2053</v>
      </c>
      <c r="D160" s="28" t="s">
        <v>2054</v>
      </c>
      <c r="E160" s="28" t="s">
        <v>2055</v>
      </c>
      <c r="F160" s="28" t="s">
        <v>2056</v>
      </c>
      <c r="G160" s="28" t="s">
        <v>2057</v>
      </c>
      <c r="H160" s="28" t="s">
        <v>2058</v>
      </c>
      <c r="I160" s="29" t="s">
        <v>2043</v>
      </c>
    </row>
    <row r="161" spans="1:9" x14ac:dyDescent="0.25">
      <c r="A161" s="27">
        <v>1</v>
      </c>
      <c r="B161" s="32"/>
      <c r="C161" s="32"/>
      <c r="D161" s="32">
        <v>462.18000000000006</v>
      </c>
      <c r="E161" s="32"/>
      <c r="F161" s="32"/>
      <c r="G161" s="32"/>
      <c r="H161" s="32"/>
      <c r="I161" s="33">
        <v>462.18000000000006</v>
      </c>
    </row>
    <row r="162" spans="1:9" x14ac:dyDescent="0.25">
      <c r="A162" s="27">
        <v>2</v>
      </c>
      <c r="B162" s="32"/>
      <c r="C162" s="32"/>
      <c r="D162" s="32"/>
      <c r="E162" s="32">
        <v>423.86</v>
      </c>
      <c r="F162" s="32"/>
      <c r="G162" s="32"/>
      <c r="H162" s="32"/>
      <c r="I162" s="33">
        <v>423.86</v>
      </c>
    </row>
    <row r="163" spans="1:9" x14ac:dyDescent="0.25">
      <c r="A163" s="27">
        <v>3</v>
      </c>
      <c r="B163" s="32"/>
      <c r="C163" s="32"/>
      <c r="D163" s="32"/>
      <c r="E163" s="32"/>
      <c r="F163" s="32">
        <v>498.39000000000004</v>
      </c>
      <c r="G163" s="32"/>
      <c r="H163" s="32"/>
      <c r="I163" s="33">
        <v>498.39000000000004</v>
      </c>
    </row>
    <row r="164" spans="1:9" x14ac:dyDescent="0.25">
      <c r="A164" s="27">
        <v>4</v>
      </c>
      <c r="B164" s="32"/>
      <c r="C164" s="32"/>
      <c r="D164" s="32"/>
      <c r="E164" s="32"/>
      <c r="F164" s="32"/>
      <c r="G164" s="32">
        <v>387.64000000000004</v>
      </c>
      <c r="H164" s="32"/>
      <c r="I164" s="33">
        <v>387.64000000000004</v>
      </c>
    </row>
    <row r="165" spans="1:9" x14ac:dyDescent="0.25">
      <c r="A165" s="27">
        <v>5</v>
      </c>
      <c r="B165" s="32"/>
      <c r="C165" s="32"/>
      <c r="D165" s="32"/>
      <c r="E165" s="32"/>
      <c r="F165" s="32"/>
      <c r="G165" s="32"/>
      <c r="H165" s="32">
        <v>434.04999999999995</v>
      </c>
      <c r="I165" s="33">
        <v>434.04999999999995</v>
      </c>
    </row>
    <row r="166" spans="1:9" x14ac:dyDescent="0.25">
      <c r="A166" s="27">
        <v>6</v>
      </c>
      <c r="B166" s="32">
        <v>92.84</v>
      </c>
      <c r="C166" s="32"/>
      <c r="D166" s="32"/>
      <c r="E166" s="32"/>
      <c r="F166" s="32"/>
      <c r="G166" s="32"/>
      <c r="H166" s="32"/>
      <c r="I166" s="33">
        <v>92.84</v>
      </c>
    </row>
    <row r="167" spans="1:9" x14ac:dyDescent="0.25">
      <c r="A167" s="27">
        <v>7</v>
      </c>
      <c r="B167" s="32"/>
      <c r="C167" s="32">
        <v>391.60999999999996</v>
      </c>
      <c r="D167" s="32"/>
      <c r="E167" s="32"/>
      <c r="F167" s="32"/>
      <c r="G167" s="32"/>
      <c r="H167" s="32"/>
      <c r="I167" s="33">
        <v>391.60999999999996</v>
      </c>
    </row>
    <row r="168" spans="1:9" x14ac:dyDescent="0.25">
      <c r="A168" s="27">
        <v>8</v>
      </c>
      <c r="B168" s="32"/>
      <c r="C168" s="32"/>
      <c r="D168" s="32">
        <v>402.41999999999996</v>
      </c>
      <c r="E168" s="32"/>
      <c r="F168" s="32"/>
      <c r="G168" s="32"/>
      <c r="H168" s="32"/>
      <c r="I168" s="33">
        <v>402.41999999999996</v>
      </c>
    </row>
    <row r="169" spans="1:9" x14ac:dyDescent="0.25">
      <c r="A169" s="27">
        <v>9</v>
      </c>
      <c r="B169" s="32"/>
      <c r="C169" s="32"/>
      <c r="D169" s="32"/>
      <c r="E169" s="32">
        <v>417.21000000000004</v>
      </c>
      <c r="F169" s="32"/>
      <c r="G169" s="32"/>
      <c r="H169" s="32"/>
      <c r="I169" s="33">
        <v>417.21000000000004</v>
      </c>
    </row>
    <row r="170" spans="1:9" x14ac:dyDescent="0.25">
      <c r="A170" s="27">
        <v>10</v>
      </c>
      <c r="B170" s="32"/>
      <c r="C170" s="32"/>
      <c r="D170" s="32"/>
      <c r="E170" s="32"/>
      <c r="F170" s="32">
        <v>502.50999999999988</v>
      </c>
      <c r="G170" s="32"/>
      <c r="H170" s="32"/>
      <c r="I170" s="33">
        <v>502.50999999999988</v>
      </c>
    </row>
    <row r="171" spans="1:9" x14ac:dyDescent="0.25">
      <c r="A171" s="27">
        <v>11</v>
      </c>
      <c r="B171" s="32"/>
      <c r="C171" s="32"/>
      <c r="D171" s="32"/>
      <c r="E171" s="32"/>
      <c r="F171" s="32"/>
      <c r="G171" s="32">
        <v>365.66999999999996</v>
      </c>
      <c r="H171" s="32"/>
      <c r="I171" s="33">
        <v>365.66999999999996</v>
      </c>
    </row>
    <row r="172" spans="1:9" x14ac:dyDescent="0.25">
      <c r="A172" s="27">
        <v>12</v>
      </c>
      <c r="B172" s="32"/>
      <c r="C172" s="32"/>
      <c r="D172" s="32"/>
      <c r="E172" s="32"/>
      <c r="F172" s="32"/>
      <c r="G172" s="32"/>
      <c r="H172" s="32">
        <v>397.54000000000008</v>
      </c>
      <c r="I172" s="33">
        <v>397.54000000000008</v>
      </c>
    </row>
    <row r="173" spans="1:9" x14ac:dyDescent="0.25">
      <c r="A173" s="27">
        <v>13</v>
      </c>
      <c r="B173" s="32">
        <v>91.45999999999998</v>
      </c>
      <c r="C173" s="32"/>
      <c r="D173" s="32"/>
      <c r="E173" s="32"/>
      <c r="F173" s="32"/>
      <c r="G173" s="32"/>
      <c r="H173" s="32"/>
      <c r="I173" s="33">
        <v>91.45999999999998</v>
      </c>
    </row>
    <row r="174" spans="1:9" x14ac:dyDescent="0.25">
      <c r="A174" s="27">
        <v>14</v>
      </c>
      <c r="B174" s="32"/>
      <c r="C174" s="32">
        <v>223.07</v>
      </c>
      <c r="D174" s="32"/>
      <c r="E174" s="32"/>
      <c r="F174" s="32"/>
      <c r="G174" s="32"/>
      <c r="H174" s="32"/>
      <c r="I174" s="33">
        <v>223.07</v>
      </c>
    </row>
    <row r="175" spans="1:9" x14ac:dyDescent="0.25">
      <c r="A175" s="27">
        <v>15</v>
      </c>
      <c r="B175" s="32"/>
      <c r="C175" s="32"/>
      <c r="D175" s="32">
        <v>344.19000000000005</v>
      </c>
      <c r="E175" s="32"/>
      <c r="F175" s="32"/>
      <c r="G175" s="32"/>
      <c r="H175" s="32"/>
      <c r="I175" s="33">
        <v>344.19000000000005</v>
      </c>
    </row>
    <row r="176" spans="1:9" x14ac:dyDescent="0.25">
      <c r="A176" s="27">
        <v>16</v>
      </c>
      <c r="B176" s="32"/>
      <c r="C176" s="32"/>
      <c r="D176" s="32"/>
      <c r="E176" s="32">
        <v>365.73</v>
      </c>
      <c r="F176" s="32"/>
      <c r="G176" s="32"/>
      <c r="H176" s="32"/>
      <c r="I176" s="33">
        <v>365.73</v>
      </c>
    </row>
    <row r="177" spans="1:9" x14ac:dyDescent="0.25">
      <c r="A177" s="27">
        <v>17</v>
      </c>
      <c r="B177" s="32"/>
      <c r="C177" s="32"/>
      <c r="D177" s="32"/>
      <c r="E177" s="32"/>
      <c r="F177" s="32">
        <v>286.31</v>
      </c>
      <c r="G177" s="32"/>
      <c r="H177" s="32"/>
      <c r="I177" s="33">
        <v>286.31</v>
      </c>
    </row>
    <row r="178" spans="1:9" x14ac:dyDescent="0.25">
      <c r="A178" s="27">
        <v>18</v>
      </c>
      <c r="B178" s="32"/>
      <c r="C178" s="32"/>
      <c r="D178" s="32"/>
      <c r="E178" s="32"/>
      <c r="F178" s="32"/>
      <c r="G178" s="32">
        <v>409.92999999999989</v>
      </c>
      <c r="H178" s="32"/>
      <c r="I178" s="33">
        <v>409.92999999999989</v>
      </c>
    </row>
    <row r="179" spans="1:9" x14ac:dyDescent="0.25">
      <c r="A179" s="27">
        <v>19</v>
      </c>
      <c r="B179" s="32"/>
      <c r="C179" s="32"/>
      <c r="D179" s="32"/>
      <c r="E179" s="32"/>
      <c r="F179" s="32"/>
      <c r="G179" s="32"/>
      <c r="H179" s="32">
        <v>427.52000000000004</v>
      </c>
      <c r="I179" s="33">
        <v>427.52000000000004</v>
      </c>
    </row>
    <row r="180" spans="1:9" x14ac:dyDescent="0.25">
      <c r="A180" s="27">
        <v>20</v>
      </c>
      <c r="B180" s="32">
        <v>76.14</v>
      </c>
      <c r="C180" s="32"/>
      <c r="D180" s="32"/>
      <c r="E180" s="32"/>
      <c r="F180" s="32"/>
      <c r="G180" s="32"/>
      <c r="H180" s="32"/>
      <c r="I180" s="33">
        <v>76.14</v>
      </c>
    </row>
    <row r="181" spans="1:9" x14ac:dyDescent="0.25">
      <c r="A181" s="27">
        <v>21</v>
      </c>
      <c r="B181" s="32"/>
      <c r="C181" s="32">
        <v>263.27000000000004</v>
      </c>
      <c r="D181" s="32"/>
      <c r="E181" s="32"/>
      <c r="F181" s="32"/>
      <c r="G181" s="32"/>
      <c r="H181" s="32"/>
      <c r="I181" s="33">
        <v>263.27000000000004</v>
      </c>
    </row>
    <row r="182" spans="1:9" x14ac:dyDescent="0.25">
      <c r="A182" s="27">
        <v>22</v>
      </c>
      <c r="B182" s="32"/>
      <c r="C182" s="32"/>
      <c r="D182" s="32">
        <v>332.13</v>
      </c>
      <c r="E182" s="32"/>
      <c r="F182" s="32"/>
      <c r="G182" s="32"/>
      <c r="H182" s="32"/>
      <c r="I182" s="33">
        <v>332.13</v>
      </c>
    </row>
    <row r="183" spans="1:9" x14ac:dyDescent="0.25">
      <c r="A183" s="27">
        <v>23</v>
      </c>
      <c r="B183" s="32"/>
      <c r="C183" s="32"/>
      <c r="D183" s="32"/>
      <c r="E183" s="32">
        <v>300.34999999999991</v>
      </c>
      <c r="F183" s="32"/>
      <c r="G183" s="32"/>
      <c r="H183" s="32"/>
      <c r="I183" s="33">
        <v>300.34999999999991</v>
      </c>
    </row>
    <row r="184" spans="1:9" x14ac:dyDescent="0.25">
      <c r="A184" s="27">
        <v>24</v>
      </c>
      <c r="B184" s="32"/>
      <c r="C184" s="32"/>
      <c r="D184" s="32"/>
      <c r="E184" s="32"/>
      <c r="F184" s="32">
        <v>204.10000000000002</v>
      </c>
      <c r="G184" s="32"/>
      <c r="H184" s="32"/>
      <c r="I184" s="33">
        <v>204.10000000000002</v>
      </c>
    </row>
    <row r="185" spans="1:9" x14ac:dyDescent="0.25">
      <c r="A185" s="27">
        <v>25</v>
      </c>
      <c r="B185" s="32"/>
      <c r="C185" s="32"/>
      <c r="D185" s="32"/>
      <c r="E185" s="32"/>
      <c r="F185" s="32"/>
      <c r="G185" s="32">
        <v>340.79</v>
      </c>
      <c r="H185" s="32"/>
      <c r="I185" s="33">
        <v>340.79</v>
      </c>
    </row>
    <row r="186" spans="1:9" x14ac:dyDescent="0.25">
      <c r="A186" s="27">
        <v>26</v>
      </c>
      <c r="B186" s="32"/>
      <c r="C186" s="32"/>
      <c r="D186" s="32"/>
      <c r="E186" s="32"/>
      <c r="F186" s="32"/>
      <c r="G186" s="32"/>
      <c r="H186" s="32">
        <v>350.84000000000009</v>
      </c>
      <c r="I186" s="33">
        <v>350.84000000000009</v>
      </c>
    </row>
    <row r="187" spans="1:9" x14ac:dyDescent="0.25">
      <c r="A187" s="27">
        <v>27</v>
      </c>
      <c r="B187" s="32">
        <v>104.32000000000001</v>
      </c>
      <c r="C187" s="32"/>
      <c r="D187" s="32"/>
      <c r="E187" s="32"/>
      <c r="F187" s="32"/>
      <c r="G187" s="32"/>
      <c r="H187" s="32"/>
      <c r="I187" s="33">
        <v>104.32000000000001</v>
      </c>
    </row>
    <row r="188" spans="1:9" x14ac:dyDescent="0.25">
      <c r="A188" s="27">
        <v>28</v>
      </c>
      <c r="B188" s="32"/>
      <c r="C188" s="32">
        <v>212.76000000000002</v>
      </c>
      <c r="D188" s="32"/>
      <c r="E188" s="32"/>
      <c r="F188" s="32"/>
      <c r="G188" s="32"/>
      <c r="H188" s="32"/>
      <c r="I188" s="33">
        <v>212.76000000000002</v>
      </c>
    </row>
    <row r="189" spans="1:9" x14ac:dyDescent="0.25">
      <c r="A189" s="27">
        <v>29</v>
      </c>
      <c r="B189" s="32"/>
      <c r="C189" s="32"/>
      <c r="D189" s="32">
        <v>404.32000000000005</v>
      </c>
      <c r="E189" s="32"/>
      <c r="F189" s="32"/>
      <c r="G189" s="32"/>
      <c r="H189" s="32"/>
      <c r="I189" s="33">
        <v>404.32000000000005</v>
      </c>
    </row>
    <row r="190" spans="1:9" x14ac:dyDescent="0.25">
      <c r="A190" s="27">
        <v>30</v>
      </c>
      <c r="B190" s="32"/>
      <c r="C190" s="32"/>
      <c r="D190" s="32"/>
      <c r="E190" s="32">
        <v>335.54</v>
      </c>
      <c r="F190" s="32"/>
      <c r="G190" s="32"/>
      <c r="H190" s="32"/>
      <c r="I190" s="33">
        <v>335.54</v>
      </c>
    </row>
    <row r="191" spans="1:9" x14ac:dyDescent="0.25">
      <c r="A191" s="27">
        <v>31</v>
      </c>
      <c r="B191" s="32"/>
      <c r="C191" s="32"/>
      <c r="D191" s="32"/>
      <c r="E191" s="32"/>
      <c r="F191" s="32">
        <v>460.67999999999984</v>
      </c>
      <c r="G191" s="32"/>
      <c r="H191" s="32"/>
      <c r="I191" s="33">
        <v>460.67999999999984</v>
      </c>
    </row>
    <row r="192" spans="1:9" x14ac:dyDescent="0.25">
      <c r="A192" s="27" t="s">
        <v>2043</v>
      </c>
      <c r="B192" s="32">
        <v>364.76</v>
      </c>
      <c r="C192" s="32">
        <v>1090.71</v>
      </c>
      <c r="D192" s="32">
        <v>1945.2400000000002</v>
      </c>
      <c r="E192" s="32">
        <v>1842.69</v>
      </c>
      <c r="F192" s="32">
        <v>1951.9899999999998</v>
      </c>
      <c r="G192" s="32">
        <v>1504.0299999999997</v>
      </c>
      <c r="H192" s="32">
        <v>1609.9500000000003</v>
      </c>
      <c r="I192" s="33">
        <v>10309.370000000003</v>
      </c>
    </row>
    <row r="193" spans="1:9" ht="15.75" thickBot="1" x14ac:dyDescent="0.3">
      <c r="A193" s="27"/>
      <c r="B193" s="28"/>
      <c r="C193" s="28"/>
      <c r="D193" s="28"/>
      <c r="E193" s="28"/>
      <c r="F193" s="28"/>
      <c r="G193" s="28"/>
      <c r="H193" s="28"/>
      <c r="I193" s="29"/>
    </row>
    <row r="194" spans="1:9" ht="30.75" customHeight="1" thickBot="1" x14ac:dyDescent="0.3">
      <c r="A194" s="34" t="s">
        <v>2044</v>
      </c>
      <c r="B194" s="35"/>
      <c r="C194" s="35"/>
      <c r="D194" s="35"/>
      <c r="E194" s="35"/>
      <c r="F194" s="35"/>
      <c r="G194" s="35"/>
      <c r="H194" s="35"/>
      <c r="I194" s="36"/>
    </row>
    <row r="196" spans="1:9" ht="15.75" thickBot="1" x14ac:dyDescent="0.3"/>
    <row r="197" spans="1:9" ht="26.25" customHeight="1" thickBot="1" x14ac:dyDescent="0.3">
      <c r="A197" s="37" t="s">
        <v>2051</v>
      </c>
      <c r="B197" s="38"/>
      <c r="C197" s="38"/>
      <c r="D197" s="38"/>
      <c r="E197" s="38"/>
      <c r="F197" s="38"/>
      <c r="G197" s="38"/>
      <c r="H197" s="38"/>
      <c r="I197" s="39"/>
    </row>
    <row r="198" spans="1:9" x14ac:dyDescent="0.25">
      <c r="A198" s="27"/>
      <c r="B198" s="28"/>
      <c r="C198" s="28"/>
      <c r="D198" s="28"/>
      <c r="E198" s="28"/>
      <c r="F198" s="28"/>
      <c r="G198" s="28"/>
      <c r="H198" s="28"/>
      <c r="I198" s="29"/>
    </row>
    <row r="199" spans="1:9" x14ac:dyDescent="0.25">
      <c r="A199" s="30" t="s">
        <v>2041</v>
      </c>
      <c r="B199" s="31" t="s">
        <v>2061</v>
      </c>
      <c r="C199" s="28"/>
      <c r="D199" s="28"/>
      <c r="E199" s="28"/>
      <c r="F199" s="28"/>
      <c r="G199" s="28"/>
      <c r="H199" s="28"/>
      <c r="I199" s="29"/>
    </row>
    <row r="200" spans="1:9" x14ac:dyDescent="0.25">
      <c r="A200" s="30" t="s">
        <v>4</v>
      </c>
      <c r="B200" s="28" t="s">
        <v>2052</v>
      </c>
      <c r="C200" s="28" t="s">
        <v>2053</v>
      </c>
      <c r="D200" s="28" t="s">
        <v>2054</v>
      </c>
      <c r="E200" s="28" t="s">
        <v>2055</v>
      </c>
      <c r="F200" s="28" t="s">
        <v>2056</v>
      </c>
      <c r="G200" s="28" t="s">
        <v>2057</v>
      </c>
      <c r="H200" s="28" t="s">
        <v>2058</v>
      </c>
      <c r="I200" s="29" t="s">
        <v>2043</v>
      </c>
    </row>
    <row r="201" spans="1:9" x14ac:dyDescent="0.25">
      <c r="A201" s="27" t="s">
        <v>70</v>
      </c>
      <c r="B201" s="32">
        <v>41.9</v>
      </c>
      <c r="C201" s="32">
        <v>103.77000000000001</v>
      </c>
      <c r="D201" s="32">
        <v>182.01000000000002</v>
      </c>
      <c r="E201" s="32">
        <v>175.26</v>
      </c>
      <c r="F201" s="32">
        <v>138.47999999999999</v>
      </c>
      <c r="G201" s="32">
        <v>128.09</v>
      </c>
      <c r="H201" s="32">
        <v>109.32000000000001</v>
      </c>
      <c r="I201" s="33">
        <v>878.83000000000015</v>
      </c>
    </row>
    <row r="202" spans="1:9" x14ac:dyDescent="0.25">
      <c r="A202" s="27" t="s">
        <v>71</v>
      </c>
      <c r="B202" s="32"/>
      <c r="C202" s="32">
        <v>2.69</v>
      </c>
      <c r="D202" s="32"/>
      <c r="E202" s="32"/>
      <c r="F202" s="32"/>
      <c r="G202" s="32"/>
      <c r="H202" s="32"/>
      <c r="I202" s="33">
        <v>2.69</v>
      </c>
    </row>
    <row r="203" spans="1:9" x14ac:dyDescent="0.25">
      <c r="A203" s="27" t="s">
        <v>105</v>
      </c>
      <c r="B203" s="32"/>
      <c r="C203" s="32"/>
      <c r="D203" s="32">
        <v>2.91</v>
      </c>
      <c r="E203" s="32">
        <v>5.95</v>
      </c>
      <c r="F203" s="32"/>
      <c r="G203" s="32"/>
      <c r="H203" s="32"/>
      <c r="I203" s="33">
        <v>8.86</v>
      </c>
    </row>
    <row r="204" spans="1:9" x14ac:dyDescent="0.25">
      <c r="A204" s="27" t="s">
        <v>110</v>
      </c>
      <c r="B204" s="32">
        <v>17.86</v>
      </c>
      <c r="C204" s="32">
        <v>81.439999999999984</v>
      </c>
      <c r="D204" s="32">
        <v>154.9</v>
      </c>
      <c r="E204" s="32">
        <v>178.85000000000002</v>
      </c>
      <c r="F204" s="32">
        <v>171.85000000000002</v>
      </c>
      <c r="G204" s="32">
        <v>108.00999999999999</v>
      </c>
      <c r="H204" s="32">
        <v>133.56000000000003</v>
      </c>
      <c r="I204" s="33">
        <v>846.47000000000014</v>
      </c>
    </row>
    <row r="205" spans="1:9" x14ac:dyDescent="0.25">
      <c r="A205" s="27" t="s">
        <v>90</v>
      </c>
      <c r="B205" s="32"/>
      <c r="C205" s="32"/>
      <c r="D205" s="32"/>
      <c r="E205" s="32"/>
      <c r="F205" s="32"/>
      <c r="G205" s="32"/>
      <c r="H205" s="32">
        <v>8.83</v>
      </c>
      <c r="I205" s="33">
        <v>8.83</v>
      </c>
    </row>
    <row r="206" spans="1:9" x14ac:dyDescent="0.25">
      <c r="A206" s="27" t="s">
        <v>95</v>
      </c>
      <c r="B206" s="32"/>
      <c r="C206" s="32">
        <v>6.96</v>
      </c>
      <c r="D206" s="32">
        <v>2.0099999999999998</v>
      </c>
      <c r="E206" s="32"/>
      <c r="F206" s="32"/>
      <c r="G206" s="32"/>
      <c r="H206" s="32">
        <v>5.21</v>
      </c>
      <c r="I206" s="33">
        <v>14.18</v>
      </c>
    </row>
    <row r="207" spans="1:9" x14ac:dyDescent="0.25">
      <c r="A207" s="27" t="s">
        <v>46</v>
      </c>
      <c r="B207" s="32">
        <v>16.68</v>
      </c>
      <c r="C207" s="32">
        <v>79.389999999999986</v>
      </c>
      <c r="D207" s="32">
        <v>177.23</v>
      </c>
      <c r="E207" s="32">
        <v>141.07999999999998</v>
      </c>
      <c r="F207" s="32">
        <v>143.72999999999999</v>
      </c>
      <c r="G207" s="32">
        <v>111.58999999999999</v>
      </c>
      <c r="H207" s="32">
        <v>110.07000000000001</v>
      </c>
      <c r="I207" s="33">
        <v>779.77</v>
      </c>
    </row>
    <row r="208" spans="1:9" x14ac:dyDescent="0.25">
      <c r="A208" s="27" t="s">
        <v>53</v>
      </c>
      <c r="B208" s="32">
        <v>28.25</v>
      </c>
      <c r="C208" s="32">
        <v>110.04</v>
      </c>
      <c r="D208" s="32">
        <v>191.33999999999997</v>
      </c>
      <c r="E208" s="32">
        <v>136.14000000000001</v>
      </c>
      <c r="F208" s="32">
        <v>171.77</v>
      </c>
      <c r="G208" s="32">
        <v>113.98000000000002</v>
      </c>
      <c r="H208" s="32">
        <v>153.82</v>
      </c>
      <c r="I208" s="33">
        <v>905.33999999999992</v>
      </c>
    </row>
    <row r="209" spans="1:9" x14ac:dyDescent="0.25">
      <c r="A209" s="27" t="s">
        <v>35</v>
      </c>
      <c r="B209" s="32">
        <v>26.95</v>
      </c>
      <c r="C209" s="32">
        <v>75.22999999999999</v>
      </c>
      <c r="D209" s="32">
        <v>178.03</v>
      </c>
      <c r="E209" s="32">
        <v>132.78</v>
      </c>
      <c r="F209" s="32">
        <v>185.45</v>
      </c>
      <c r="G209" s="32">
        <v>164.15</v>
      </c>
      <c r="H209" s="32">
        <v>127.52000000000001</v>
      </c>
      <c r="I209" s="33">
        <v>890.11</v>
      </c>
    </row>
    <row r="210" spans="1:9" x14ac:dyDescent="0.25">
      <c r="A210" s="27" t="s">
        <v>62</v>
      </c>
      <c r="B210" s="32">
        <v>51.919999999999995</v>
      </c>
      <c r="C210" s="32">
        <v>113.76</v>
      </c>
      <c r="D210" s="32">
        <v>169.6</v>
      </c>
      <c r="E210" s="32">
        <v>158.6</v>
      </c>
      <c r="F210" s="32">
        <v>153.04999999999998</v>
      </c>
      <c r="G210" s="32">
        <v>144.06</v>
      </c>
      <c r="H210" s="32">
        <v>162.02000000000001</v>
      </c>
      <c r="I210" s="33">
        <v>953.01</v>
      </c>
    </row>
    <row r="211" spans="1:9" x14ac:dyDescent="0.25">
      <c r="A211" s="27" t="s">
        <v>42</v>
      </c>
      <c r="B211" s="32">
        <v>20.019999999999996</v>
      </c>
      <c r="C211" s="32">
        <v>103.69000000000001</v>
      </c>
      <c r="D211" s="32">
        <v>119.65000000000002</v>
      </c>
      <c r="E211" s="32">
        <v>193.75</v>
      </c>
      <c r="F211" s="32">
        <v>149.70999999999998</v>
      </c>
      <c r="G211" s="32">
        <v>171.47</v>
      </c>
      <c r="H211" s="32">
        <v>167.35999999999999</v>
      </c>
      <c r="I211" s="33">
        <v>925.65</v>
      </c>
    </row>
    <row r="212" spans="1:9" x14ac:dyDescent="0.25">
      <c r="A212" s="27" t="s">
        <v>88</v>
      </c>
      <c r="B212" s="32">
        <v>5.76</v>
      </c>
      <c r="C212" s="32"/>
      <c r="D212" s="32"/>
      <c r="E212" s="32"/>
      <c r="F212" s="32"/>
      <c r="G212" s="32"/>
      <c r="H212" s="32"/>
      <c r="I212" s="33">
        <v>5.76</v>
      </c>
    </row>
    <row r="213" spans="1:9" x14ac:dyDescent="0.25">
      <c r="A213" s="27" t="s">
        <v>94</v>
      </c>
      <c r="B213" s="32"/>
      <c r="C213" s="32"/>
      <c r="D213" s="32"/>
      <c r="E213" s="32"/>
      <c r="F213" s="32">
        <v>8.64</v>
      </c>
      <c r="G213" s="32">
        <v>0.85</v>
      </c>
      <c r="H213" s="32">
        <v>4.3600000000000003</v>
      </c>
      <c r="I213" s="33">
        <v>13.850000000000001</v>
      </c>
    </row>
    <row r="214" spans="1:9" x14ac:dyDescent="0.25">
      <c r="A214" s="27" t="s">
        <v>30</v>
      </c>
      <c r="B214" s="32">
        <v>35.92</v>
      </c>
      <c r="C214" s="32">
        <v>75.239999999999995</v>
      </c>
      <c r="D214" s="32">
        <v>145.04999999999998</v>
      </c>
      <c r="E214" s="32">
        <v>168.79999999999998</v>
      </c>
      <c r="F214" s="32">
        <v>192.45000000000002</v>
      </c>
      <c r="G214" s="32">
        <v>110.46</v>
      </c>
      <c r="H214" s="32">
        <v>124.38</v>
      </c>
      <c r="I214" s="33">
        <v>852.30000000000007</v>
      </c>
    </row>
    <row r="215" spans="1:9" x14ac:dyDescent="0.25">
      <c r="A215" s="27" t="s">
        <v>65</v>
      </c>
      <c r="B215" s="32">
        <v>8.89</v>
      </c>
      <c r="C215" s="32"/>
      <c r="D215" s="32">
        <v>18.799999999999997</v>
      </c>
      <c r="E215" s="32">
        <v>11.04</v>
      </c>
      <c r="F215" s="32"/>
      <c r="G215" s="32"/>
      <c r="H215" s="32">
        <v>12.530000000000001</v>
      </c>
      <c r="I215" s="33">
        <v>51.26</v>
      </c>
    </row>
    <row r="216" spans="1:9" x14ac:dyDescent="0.25">
      <c r="A216" s="27" t="s">
        <v>56</v>
      </c>
      <c r="B216" s="32">
        <v>12.09</v>
      </c>
      <c r="C216" s="32">
        <v>3.82</v>
      </c>
      <c r="D216" s="32">
        <v>16.630000000000003</v>
      </c>
      <c r="E216" s="32">
        <v>3.76</v>
      </c>
      <c r="F216" s="32">
        <v>7.62</v>
      </c>
      <c r="G216" s="32">
        <v>19.600000000000001</v>
      </c>
      <c r="H216" s="32">
        <v>21.560000000000002</v>
      </c>
      <c r="I216" s="33">
        <v>85.080000000000013</v>
      </c>
    </row>
    <row r="217" spans="1:9" x14ac:dyDescent="0.25">
      <c r="A217" s="27" t="s">
        <v>125</v>
      </c>
      <c r="B217" s="32">
        <v>11.379999999999999</v>
      </c>
      <c r="C217" s="32">
        <v>6.2</v>
      </c>
      <c r="D217" s="32">
        <v>12.88</v>
      </c>
      <c r="E217" s="32">
        <v>5.7799999999999994</v>
      </c>
      <c r="F217" s="32">
        <v>8.17</v>
      </c>
      <c r="G217" s="32">
        <v>8.4600000000000009</v>
      </c>
      <c r="H217" s="32">
        <v>13.600000000000001</v>
      </c>
      <c r="I217" s="33">
        <v>66.47</v>
      </c>
    </row>
    <row r="218" spans="1:9" x14ac:dyDescent="0.25">
      <c r="A218" s="27" t="s">
        <v>111</v>
      </c>
      <c r="B218" s="32">
        <v>6.94</v>
      </c>
      <c r="C218" s="32"/>
      <c r="D218" s="32"/>
      <c r="E218" s="32">
        <v>3.13</v>
      </c>
      <c r="F218" s="32">
        <v>4.7</v>
      </c>
      <c r="G218" s="32">
        <v>2.4</v>
      </c>
      <c r="H218" s="32">
        <v>5.91</v>
      </c>
      <c r="I218" s="33">
        <v>23.08</v>
      </c>
    </row>
    <row r="219" spans="1:9" x14ac:dyDescent="0.25">
      <c r="A219" s="27" t="s">
        <v>39</v>
      </c>
      <c r="B219" s="32">
        <v>7.2</v>
      </c>
      <c r="C219" s="32"/>
      <c r="D219" s="32"/>
      <c r="E219" s="32"/>
      <c r="F219" s="32">
        <v>2.83</v>
      </c>
      <c r="G219" s="32"/>
      <c r="H219" s="32">
        <v>9.0299999999999994</v>
      </c>
      <c r="I219" s="33">
        <v>19.060000000000002</v>
      </c>
    </row>
    <row r="220" spans="1:9" x14ac:dyDescent="0.25">
      <c r="A220" s="27" t="s">
        <v>32</v>
      </c>
      <c r="B220" s="32"/>
      <c r="C220" s="32"/>
      <c r="D220" s="32">
        <v>2.75</v>
      </c>
      <c r="E220" s="32"/>
      <c r="F220" s="32"/>
      <c r="G220" s="32"/>
      <c r="H220" s="32"/>
      <c r="I220" s="33">
        <v>2.75</v>
      </c>
    </row>
    <row r="221" spans="1:9" x14ac:dyDescent="0.25">
      <c r="A221" s="27" t="s">
        <v>49</v>
      </c>
      <c r="B221" s="32">
        <v>19.25</v>
      </c>
      <c r="C221" s="32">
        <v>89.710000000000008</v>
      </c>
      <c r="D221" s="32">
        <v>155.16</v>
      </c>
      <c r="E221" s="32">
        <v>188.95000000000005</v>
      </c>
      <c r="F221" s="32">
        <v>101.25</v>
      </c>
      <c r="G221" s="32">
        <v>118.09</v>
      </c>
      <c r="H221" s="32">
        <v>73.100000000000009</v>
      </c>
      <c r="I221" s="33">
        <v>745.5100000000001</v>
      </c>
    </row>
    <row r="222" spans="1:9" x14ac:dyDescent="0.25">
      <c r="A222" s="27" t="s">
        <v>76</v>
      </c>
      <c r="B222" s="32">
        <v>14.37</v>
      </c>
      <c r="C222" s="32">
        <v>91.15</v>
      </c>
      <c r="D222" s="32">
        <v>128.44999999999999</v>
      </c>
      <c r="E222" s="32">
        <v>98.75</v>
      </c>
      <c r="F222" s="32">
        <v>123.35</v>
      </c>
      <c r="G222" s="32">
        <v>114.99</v>
      </c>
      <c r="H222" s="32">
        <v>112.88</v>
      </c>
      <c r="I222" s="33">
        <v>683.94</v>
      </c>
    </row>
    <row r="223" spans="1:9" x14ac:dyDescent="0.25">
      <c r="A223" s="27" t="s">
        <v>89</v>
      </c>
      <c r="B223" s="32"/>
      <c r="C223" s="32"/>
      <c r="D223" s="32"/>
      <c r="E223" s="32"/>
      <c r="F223" s="32"/>
      <c r="G223" s="32">
        <v>2.63</v>
      </c>
      <c r="H223" s="32"/>
      <c r="I223" s="33">
        <v>2.63</v>
      </c>
    </row>
    <row r="224" spans="1:9" x14ac:dyDescent="0.25">
      <c r="A224" s="27" t="s">
        <v>38</v>
      </c>
      <c r="B224" s="32">
        <v>22.14</v>
      </c>
      <c r="C224" s="32">
        <v>85.23</v>
      </c>
      <c r="D224" s="32">
        <v>129.43</v>
      </c>
      <c r="E224" s="32">
        <v>117.32000000000001</v>
      </c>
      <c r="F224" s="32">
        <v>239.71</v>
      </c>
      <c r="G224" s="32">
        <v>99.31</v>
      </c>
      <c r="H224" s="32">
        <v>145.54000000000002</v>
      </c>
      <c r="I224" s="33">
        <v>838.68000000000006</v>
      </c>
    </row>
    <row r="225" spans="1:9" x14ac:dyDescent="0.25">
      <c r="A225" s="27" t="s">
        <v>59</v>
      </c>
      <c r="B225" s="32">
        <v>17.239999999999998</v>
      </c>
      <c r="C225" s="32">
        <v>62.39</v>
      </c>
      <c r="D225" s="32">
        <v>158.41</v>
      </c>
      <c r="E225" s="32">
        <v>122.75</v>
      </c>
      <c r="F225" s="32">
        <v>149.22999999999999</v>
      </c>
      <c r="G225" s="32">
        <v>85.889999999999986</v>
      </c>
      <c r="H225" s="32">
        <v>109.35</v>
      </c>
      <c r="I225" s="33">
        <v>705.26</v>
      </c>
    </row>
    <row r="226" spans="1:9" x14ac:dyDescent="0.25">
      <c r="A226" s="27" t="s">
        <v>2043</v>
      </c>
      <c r="B226" s="32">
        <v>364.75999999999993</v>
      </c>
      <c r="C226" s="32">
        <v>1090.7100000000003</v>
      </c>
      <c r="D226" s="32">
        <v>1945.2400000000005</v>
      </c>
      <c r="E226" s="32">
        <v>1842.6899999999998</v>
      </c>
      <c r="F226" s="32">
        <v>1951.99</v>
      </c>
      <c r="G226" s="32">
        <v>1504.0300000000002</v>
      </c>
      <c r="H226" s="32">
        <v>1609.9499999999998</v>
      </c>
      <c r="I226" s="33">
        <v>10309.370000000001</v>
      </c>
    </row>
    <row r="227" spans="1:9" ht="15.75" thickBot="1" x14ac:dyDescent="0.3">
      <c r="A227" s="27"/>
      <c r="B227" s="28"/>
      <c r="C227" s="28"/>
      <c r="D227" s="28"/>
      <c r="E227" s="28"/>
      <c r="F227" s="28"/>
      <c r="G227" s="28"/>
      <c r="H227" s="28"/>
      <c r="I227" s="29"/>
    </row>
    <row r="228" spans="1:9" ht="30.75" customHeight="1" thickBot="1" x14ac:dyDescent="0.3">
      <c r="A228" s="34" t="s">
        <v>2044</v>
      </c>
      <c r="B228" s="35"/>
      <c r="C228" s="35"/>
      <c r="D228" s="35"/>
      <c r="E228" s="35"/>
      <c r="F228" s="35"/>
      <c r="G228" s="35"/>
      <c r="H228" s="35"/>
      <c r="I228" s="36"/>
    </row>
  </sheetData>
  <mergeCells count="12">
    <mergeCell ref="A228:I228"/>
    <mergeCell ref="A157:I157"/>
    <mergeCell ref="A194:I194"/>
    <mergeCell ref="A197:I197"/>
    <mergeCell ref="A77:D77"/>
    <mergeCell ref="A79:D79"/>
    <mergeCell ref="A116:D116"/>
    <mergeCell ref="A118:D118"/>
    <mergeCell ref="A155:D155"/>
    <mergeCell ref="A1:D1"/>
    <mergeCell ref="A38:D38"/>
    <mergeCell ref="A40:D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>
      <selection activeCell="F16" sqref="F16"/>
    </sheetView>
  </sheetViews>
  <sheetFormatPr baseColWidth="10" defaultRowHeight="15" x14ac:dyDescent="0.25"/>
  <cols>
    <col min="1" max="1" width="25.28515625" style="4" bestFit="1" customWidth="1"/>
    <col min="2" max="2" width="22.42578125" style="4" bestFit="1" customWidth="1"/>
    <col min="3" max="3" width="12.5703125" style="4" bestFit="1" customWidth="1"/>
    <col min="4" max="4" width="15" style="4" customWidth="1"/>
    <col min="8" max="9" width="12.5703125" bestFit="1" customWidth="1"/>
  </cols>
  <sheetData>
    <row r="1" spans="1:8" x14ac:dyDescent="0.25">
      <c r="A1" s="81" t="s">
        <v>2067</v>
      </c>
      <c r="B1" s="81"/>
      <c r="C1" s="81"/>
      <c r="D1" s="81"/>
      <c r="E1" s="81"/>
      <c r="F1" s="81"/>
      <c r="G1" s="81"/>
      <c r="H1" s="81"/>
    </row>
    <row r="2" spans="1:8" ht="15.75" thickBot="1" x14ac:dyDescent="0.3"/>
    <row r="3" spans="1:8" ht="39" customHeight="1" thickBot="1" x14ac:dyDescent="0.3">
      <c r="A3" s="37" t="s">
        <v>2046</v>
      </c>
      <c r="B3" s="38"/>
      <c r="C3" s="38"/>
      <c r="D3" s="39"/>
    </row>
    <row r="4" spans="1:8" x14ac:dyDescent="0.25">
      <c r="A4" s="27"/>
      <c r="B4" s="28"/>
      <c r="C4" s="28"/>
      <c r="D4" s="29"/>
    </row>
    <row r="5" spans="1:8" x14ac:dyDescent="0.25">
      <c r="A5" s="30" t="s">
        <v>2041</v>
      </c>
      <c r="B5" s="31" t="s">
        <v>7</v>
      </c>
      <c r="C5" s="28"/>
      <c r="D5" s="29"/>
    </row>
    <row r="6" spans="1:8" x14ac:dyDescent="0.25">
      <c r="A6" s="30" t="s">
        <v>2034</v>
      </c>
      <c r="B6" s="28">
        <v>2161</v>
      </c>
      <c r="C6" s="28">
        <v>2361</v>
      </c>
      <c r="D6" s="29" t="s">
        <v>2043</v>
      </c>
    </row>
    <row r="7" spans="1:8" x14ac:dyDescent="0.25">
      <c r="A7" s="27">
        <v>1</v>
      </c>
      <c r="B7" s="32">
        <v>277.84999999999997</v>
      </c>
      <c r="C7" s="32">
        <v>184.32999999999998</v>
      </c>
      <c r="D7" s="33">
        <v>462.17999999999995</v>
      </c>
    </row>
    <row r="8" spans="1:8" x14ac:dyDescent="0.25">
      <c r="A8" s="27">
        <v>2</v>
      </c>
      <c r="B8" s="32">
        <v>271.22000000000003</v>
      </c>
      <c r="C8" s="32">
        <v>152.63999999999996</v>
      </c>
      <c r="D8" s="33">
        <v>423.86</v>
      </c>
    </row>
    <row r="9" spans="1:8" x14ac:dyDescent="0.25">
      <c r="A9" s="27">
        <v>3</v>
      </c>
      <c r="B9" s="32">
        <v>352.94999999999993</v>
      </c>
      <c r="C9" s="32">
        <v>145.44</v>
      </c>
      <c r="D9" s="33">
        <v>498.38999999999993</v>
      </c>
    </row>
    <row r="10" spans="1:8" x14ac:dyDescent="0.25">
      <c r="A10" s="27">
        <v>4</v>
      </c>
      <c r="B10" s="32">
        <v>200.99999999999997</v>
      </c>
      <c r="C10" s="32">
        <v>186.64000000000004</v>
      </c>
      <c r="D10" s="33">
        <v>387.64</v>
      </c>
    </row>
    <row r="11" spans="1:8" x14ac:dyDescent="0.25">
      <c r="A11" s="27">
        <v>5</v>
      </c>
      <c r="B11" s="32">
        <v>211.45</v>
      </c>
      <c r="C11" s="32">
        <v>222.60000000000002</v>
      </c>
      <c r="D11" s="33">
        <v>434.05</v>
      </c>
    </row>
    <row r="12" spans="1:8" x14ac:dyDescent="0.25">
      <c r="A12" s="27">
        <v>6</v>
      </c>
      <c r="B12" s="32">
        <v>21.229999999999997</v>
      </c>
      <c r="C12" s="32">
        <v>71.61</v>
      </c>
      <c r="D12" s="33">
        <v>92.84</v>
      </c>
    </row>
    <row r="13" spans="1:8" x14ac:dyDescent="0.25">
      <c r="A13" s="27">
        <v>7</v>
      </c>
      <c r="B13" s="32">
        <v>292.13999999999993</v>
      </c>
      <c r="C13" s="32">
        <v>99.47</v>
      </c>
      <c r="D13" s="33">
        <v>391.6099999999999</v>
      </c>
    </row>
    <row r="14" spans="1:8" x14ac:dyDescent="0.25">
      <c r="A14" s="27">
        <v>8</v>
      </c>
      <c r="B14" s="32">
        <v>207.87000000000003</v>
      </c>
      <c r="C14" s="32">
        <v>194.54999999999998</v>
      </c>
      <c r="D14" s="33">
        <v>402.42</v>
      </c>
    </row>
    <row r="15" spans="1:8" x14ac:dyDescent="0.25">
      <c r="A15" s="27">
        <v>9</v>
      </c>
      <c r="B15" s="32">
        <v>312.64</v>
      </c>
      <c r="C15" s="32">
        <v>104.57000000000002</v>
      </c>
      <c r="D15" s="33">
        <v>417.21000000000004</v>
      </c>
    </row>
    <row r="16" spans="1:8" x14ac:dyDescent="0.25">
      <c r="A16" s="27">
        <v>10</v>
      </c>
      <c r="B16" s="32">
        <v>296.55</v>
      </c>
      <c r="C16" s="32">
        <v>205.96000000000004</v>
      </c>
      <c r="D16" s="33">
        <v>502.51000000000005</v>
      </c>
    </row>
    <row r="17" spans="1:4" x14ac:dyDescent="0.25">
      <c r="A17" s="27">
        <v>11</v>
      </c>
      <c r="B17" s="32">
        <v>215.25</v>
      </c>
      <c r="C17" s="32">
        <v>150.41999999999999</v>
      </c>
      <c r="D17" s="33">
        <v>365.66999999999996</v>
      </c>
    </row>
    <row r="18" spans="1:4" x14ac:dyDescent="0.25">
      <c r="A18" s="27">
        <v>12</v>
      </c>
      <c r="B18" s="32">
        <v>242.00999999999996</v>
      </c>
      <c r="C18" s="32">
        <v>155.53</v>
      </c>
      <c r="D18" s="33">
        <v>397.53999999999996</v>
      </c>
    </row>
    <row r="19" spans="1:4" x14ac:dyDescent="0.25">
      <c r="A19" s="27">
        <v>13</v>
      </c>
      <c r="B19" s="32">
        <v>38.51</v>
      </c>
      <c r="C19" s="32">
        <v>52.949999999999996</v>
      </c>
      <c r="D19" s="33">
        <v>91.46</v>
      </c>
    </row>
    <row r="20" spans="1:4" x14ac:dyDescent="0.25">
      <c r="A20" s="27">
        <v>14</v>
      </c>
      <c r="B20" s="32">
        <v>148.76999999999998</v>
      </c>
      <c r="C20" s="32">
        <v>74.300000000000011</v>
      </c>
      <c r="D20" s="33">
        <v>223.07</v>
      </c>
    </row>
    <row r="21" spans="1:4" x14ac:dyDescent="0.25">
      <c r="A21" s="27">
        <v>15</v>
      </c>
      <c r="B21" s="32">
        <v>190.84000000000003</v>
      </c>
      <c r="C21" s="32">
        <v>153.35</v>
      </c>
      <c r="D21" s="33">
        <v>344.19000000000005</v>
      </c>
    </row>
    <row r="22" spans="1:4" x14ac:dyDescent="0.25">
      <c r="A22" s="27">
        <v>16</v>
      </c>
      <c r="B22" s="32">
        <v>148.74</v>
      </c>
      <c r="C22" s="32">
        <v>216.98999999999995</v>
      </c>
      <c r="D22" s="33">
        <v>365.72999999999996</v>
      </c>
    </row>
    <row r="23" spans="1:4" x14ac:dyDescent="0.25">
      <c r="A23" s="27">
        <v>17</v>
      </c>
      <c r="B23" s="32">
        <v>153.60999999999999</v>
      </c>
      <c r="C23" s="32">
        <v>132.69999999999999</v>
      </c>
      <c r="D23" s="33">
        <v>286.30999999999995</v>
      </c>
    </row>
    <row r="24" spans="1:4" x14ac:dyDescent="0.25">
      <c r="A24" s="27">
        <v>18</v>
      </c>
      <c r="B24" s="32">
        <v>177.26</v>
      </c>
      <c r="C24" s="32">
        <v>232.66999999999996</v>
      </c>
      <c r="D24" s="33">
        <v>409.92999999999995</v>
      </c>
    </row>
    <row r="25" spans="1:4" x14ac:dyDescent="0.25">
      <c r="A25" s="27">
        <v>19</v>
      </c>
      <c r="B25" s="32">
        <v>257.51</v>
      </c>
      <c r="C25" s="32">
        <v>170.01</v>
      </c>
      <c r="D25" s="33">
        <v>427.52</v>
      </c>
    </row>
    <row r="26" spans="1:4" x14ac:dyDescent="0.25">
      <c r="A26" s="27">
        <v>20</v>
      </c>
      <c r="B26" s="32">
        <v>3.84</v>
      </c>
      <c r="C26" s="32">
        <v>72.3</v>
      </c>
      <c r="D26" s="33">
        <v>76.14</v>
      </c>
    </row>
    <row r="27" spans="1:4" x14ac:dyDescent="0.25">
      <c r="A27" s="27">
        <v>21</v>
      </c>
      <c r="B27" s="32">
        <v>161.37</v>
      </c>
      <c r="C27" s="32">
        <v>101.9</v>
      </c>
      <c r="D27" s="33">
        <v>263.27</v>
      </c>
    </row>
    <row r="28" spans="1:4" x14ac:dyDescent="0.25">
      <c r="A28" s="27">
        <v>22</v>
      </c>
      <c r="B28" s="32">
        <v>183.79999999999998</v>
      </c>
      <c r="C28" s="32">
        <v>148.32999999999998</v>
      </c>
      <c r="D28" s="33">
        <v>332.13</v>
      </c>
    </row>
    <row r="29" spans="1:4" x14ac:dyDescent="0.25">
      <c r="A29" s="27">
        <v>23</v>
      </c>
      <c r="B29" s="32">
        <v>153.71</v>
      </c>
      <c r="C29" s="32">
        <v>146.64000000000001</v>
      </c>
      <c r="D29" s="33">
        <v>300.35000000000002</v>
      </c>
    </row>
    <row r="30" spans="1:4" x14ac:dyDescent="0.25">
      <c r="A30" s="27">
        <v>24</v>
      </c>
      <c r="B30" s="32">
        <v>124.2</v>
      </c>
      <c r="C30" s="32">
        <v>79.899999999999991</v>
      </c>
      <c r="D30" s="33">
        <v>204.1</v>
      </c>
    </row>
    <row r="31" spans="1:4" x14ac:dyDescent="0.25">
      <c r="A31" s="27">
        <v>25</v>
      </c>
      <c r="B31" s="32">
        <v>191.12</v>
      </c>
      <c r="C31" s="32">
        <v>149.67000000000002</v>
      </c>
      <c r="D31" s="33">
        <v>340.79</v>
      </c>
    </row>
    <row r="32" spans="1:4" x14ac:dyDescent="0.25">
      <c r="A32" s="27">
        <v>26</v>
      </c>
      <c r="B32" s="32">
        <v>217.77000000000004</v>
      </c>
      <c r="C32" s="32">
        <v>133.07</v>
      </c>
      <c r="D32" s="33">
        <v>350.84000000000003</v>
      </c>
    </row>
    <row r="33" spans="1:4" x14ac:dyDescent="0.25">
      <c r="A33" s="27">
        <v>27</v>
      </c>
      <c r="B33" s="32">
        <v>29.429999999999996</v>
      </c>
      <c r="C33" s="32">
        <v>74.890000000000015</v>
      </c>
      <c r="D33" s="33">
        <v>104.32000000000001</v>
      </c>
    </row>
    <row r="34" spans="1:4" x14ac:dyDescent="0.25">
      <c r="A34" s="27">
        <v>28</v>
      </c>
      <c r="B34" s="32">
        <v>168.86</v>
      </c>
      <c r="C34" s="32">
        <v>43.900000000000006</v>
      </c>
      <c r="D34" s="33">
        <v>212.76000000000002</v>
      </c>
    </row>
    <row r="35" spans="1:4" x14ac:dyDescent="0.25">
      <c r="A35" s="27">
        <v>29</v>
      </c>
      <c r="B35" s="32">
        <v>198.17000000000002</v>
      </c>
      <c r="C35" s="32">
        <v>206.15</v>
      </c>
      <c r="D35" s="33">
        <v>404.32000000000005</v>
      </c>
    </row>
    <row r="36" spans="1:4" x14ac:dyDescent="0.25">
      <c r="A36" s="27">
        <v>30</v>
      </c>
      <c r="B36" s="32">
        <v>207.57999999999998</v>
      </c>
      <c r="C36" s="32">
        <v>127.95999999999998</v>
      </c>
      <c r="D36" s="33">
        <v>335.53999999999996</v>
      </c>
    </row>
    <row r="37" spans="1:4" x14ac:dyDescent="0.25">
      <c r="A37" s="27">
        <v>31</v>
      </c>
      <c r="B37" s="32">
        <v>220.58</v>
      </c>
      <c r="C37" s="32">
        <v>240.10000000000002</v>
      </c>
      <c r="D37" s="33">
        <v>460.68000000000006</v>
      </c>
    </row>
    <row r="38" spans="1:4" x14ac:dyDescent="0.25">
      <c r="A38" s="27" t="s">
        <v>2043</v>
      </c>
      <c r="B38" s="32">
        <v>5877.8300000000008</v>
      </c>
      <c r="C38" s="32">
        <v>4431.54</v>
      </c>
      <c r="D38" s="33">
        <v>10309.369999999999</v>
      </c>
    </row>
    <row r="39" spans="1:4" ht="15.75" thickBot="1" x14ac:dyDescent="0.3">
      <c r="A39" s="27"/>
      <c r="B39" s="28"/>
      <c r="C39" s="28"/>
      <c r="D39" s="29"/>
    </row>
    <row r="40" spans="1:4" ht="30.75" customHeight="1" thickBot="1" x14ac:dyDescent="0.3">
      <c r="A40" s="34" t="s">
        <v>2066</v>
      </c>
      <c r="B40" s="35"/>
      <c r="C40" s="35"/>
      <c r="D40" s="36"/>
    </row>
    <row r="41" spans="1:4" ht="15.75" thickBot="1" x14ac:dyDescent="0.3"/>
    <row r="42" spans="1:4" ht="39.75" customHeight="1" thickBot="1" x14ac:dyDescent="0.3">
      <c r="A42" s="37" t="s">
        <v>2046</v>
      </c>
      <c r="B42" s="38"/>
      <c r="C42" s="38"/>
      <c r="D42" s="39"/>
    </row>
    <row r="43" spans="1:4" x14ac:dyDescent="0.25">
      <c r="A43" s="27"/>
      <c r="B43" s="28"/>
      <c r="C43" s="28"/>
      <c r="D43" s="29"/>
    </row>
    <row r="44" spans="1:4" x14ac:dyDescent="0.25">
      <c r="A44" s="30" t="s">
        <v>2041</v>
      </c>
      <c r="B44" s="31" t="s">
        <v>2042</v>
      </c>
      <c r="C44" s="28"/>
      <c r="D44" s="29"/>
    </row>
    <row r="45" spans="1:4" x14ac:dyDescent="0.25">
      <c r="A45" s="30" t="s">
        <v>2059</v>
      </c>
      <c r="B45" s="28">
        <v>7777</v>
      </c>
      <c r="C45" s="28" t="s">
        <v>2043</v>
      </c>
      <c r="D45" s="29"/>
    </row>
    <row r="46" spans="1:4" x14ac:dyDescent="0.25">
      <c r="A46" s="27">
        <v>1</v>
      </c>
      <c r="B46" s="32">
        <v>462.18000000000006</v>
      </c>
      <c r="C46" s="32">
        <v>462.18000000000006</v>
      </c>
      <c r="D46" s="29"/>
    </row>
    <row r="47" spans="1:4" x14ac:dyDescent="0.25">
      <c r="A47" s="27">
        <v>2</v>
      </c>
      <c r="B47" s="32">
        <v>423.86</v>
      </c>
      <c r="C47" s="32">
        <v>423.86</v>
      </c>
      <c r="D47" s="29"/>
    </row>
    <row r="48" spans="1:4" x14ac:dyDescent="0.25">
      <c r="A48" s="27">
        <v>3</v>
      </c>
      <c r="B48" s="32">
        <v>498.39000000000004</v>
      </c>
      <c r="C48" s="32">
        <v>498.39000000000004</v>
      </c>
      <c r="D48" s="29"/>
    </row>
    <row r="49" spans="1:4" x14ac:dyDescent="0.25">
      <c r="A49" s="27">
        <v>4</v>
      </c>
      <c r="B49" s="32">
        <v>387.64000000000004</v>
      </c>
      <c r="C49" s="32">
        <v>387.64000000000004</v>
      </c>
      <c r="D49" s="29"/>
    </row>
    <row r="50" spans="1:4" x14ac:dyDescent="0.25">
      <c r="A50" s="27">
        <v>5</v>
      </c>
      <c r="B50" s="32">
        <v>434.04999999999995</v>
      </c>
      <c r="C50" s="32">
        <v>434.04999999999995</v>
      </c>
      <c r="D50" s="29"/>
    </row>
    <row r="51" spans="1:4" x14ac:dyDescent="0.25">
      <c r="A51" s="27">
        <v>6</v>
      </c>
      <c r="B51" s="32">
        <v>92.84</v>
      </c>
      <c r="C51" s="32">
        <v>92.84</v>
      </c>
      <c r="D51" s="29"/>
    </row>
    <row r="52" spans="1:4" x14ac:dyDescent="0.25">
      <c r="A52" s="27">
        <v>7</v>
      </c>
      <c r="B52" s="32">
        <v>391.60999999999996</v>
      </c>
      <c r="C52" s="32">
        <v>391.60999999999996</v>
      </c>
      <c r="D52" s="29"/>
    </row>
    <row r="53" spans="1:4" x14ac:dyDescent="0.25">
      <c r="A53" s="27">
        <v>8</v>
      </c>
      <c r="B53" s="32">
        <v>402.41999999999996</v>
      </c>
      <c r="C53" s="32">
        <v>402.41999999999996</v>
      </c>
      <c r="D53" s="29"/>
    </row>
    <row r="54" spans="1:4" x14ac:dyDescent="0.25">
      <c r="A54" s="27">
        <v>9</v>
      </c>
      <c r="B54" s="32">
        <v>417.21000000000004</v>
      </c>
      <c r="C54" s="32">
        <v>417.21000000000004</v>
      </c>
      <c r="D54" s="29"/>
    </row>
    <row r="55" spans="1:4" x14ac:dyDescent="0.25">
      <c r="A55" s="27">
        <v>10</v>
      </c>
      <c r="B55" s="32">
        <v>502.50999999999988</v>
      </c>
      <c r="C55" s="32">
        <v>502.50999999999988</v>
      </c>
      <c r="D55" s="29"/>
    </row>
    <row r="56" spans="1:4" x14ac:dyDescent="0.25">
      <c r="A56" s="27">
        <v>11</v>
      </c>
      <c r="B56" s="32">
        <v>365.66999999999996</v>
      </c>
      <c r="C56" s="32">
        <v>365.66999999999996</v>
      </c>
      <c r="D56" s="29"/>
    </row>
    <row r="57" spans="1:4" x14ac:dyDescent="0.25">
      <c r="A57" s="27">
        <v>12</v>
      </c>
      <c r="B57" s="32">
        <v>397.54000000000008</v>
      </c>
      <c r="C57" s="32">
        <v>397.54000000000008</v>
      </c>
      <c r="D57" s="29"/>
    </row>
    <row r="58" spans="1:4" x14ac:dyDescent="0.25">
      <c r="A58" s="27">
        <v>13</v>
      </c>
      <c r="B58" s="32">
        <v>91.45999999999998</v>
      </c>
      <c r="C58" s="32">
        <v>91.45999999999998</v>
      </c>
      <c r="D58" s="29"/>
    </row>
    <row r="59" spans="1:4" x14ac:dyDescent="0.25">
      <c r="A59" s="27">
        <v>14</v>
      </c>
      <c r="B59" s="32">
        <v>223.07</v>
      </c>
      <c r="C59" s="32">
        <v>223.07</v>
      </c>
      <c r="D59" s="29"/>
    </row>
    <row r="60" spans="1:4" x14ac:dyDescent="0.25">
      <c r="A60" s="27">
        <v>15</v>
      </c>
      <c r="B60" s="32">
        <v>344.19000000000005</v>
      </c>
      <c r="C60" s="32">
        <v>344.19000000000005</v>
      </c>
      <c r="D60" s="29"/>
    </row>
    <row r="61" spans="1:4" x14ac:dyDescent="0.25">
      <c r="A61" s="27">
        <v>16</v>
      </c>
      <c r="B61" s="32">
        <v>365.73</v>
      </c>
      <c r="C61" s="32">
        <v>365.73</v>
      </c>
      <c r="D61" s="29"/>
    </row>
    <row r="62" spans="1:4" x14ac:dyDescent="0.25">
      <c r="A62" s="27">
        <v>17</v>
      </c>
      <c r="B62" s="32">
        <v>286.31</v>
      </c>
      <c r="C62" s="32">
        <v>286.31</v>
      </c>
      <c r="D62" s="29"/>
    </row>
    <row r="63" spans="1:4" x14ac:dyDescent="0.25">
      <c r="A63" s="27">
        <v>18</v>
      </c>
      <c r="B63" s="32">
        <v>409.92999999999989</v>
      </c>
      <c r="C63" s="32">
        <v>409.92999999999989</v>
      </c>
      <c r="D63" s="29"/>
    </row>
    <row r="64" spans="1:4" x14ac:dyDescent="0.25">
      <c r="A64" s="27">
        <v>19</v>
      </c>
      <c r="B64" s="32">
        <v>427.52000000000004</v>
      </c>
      <c r="C64" s="32">
        <v>427.52000000000004</v>
      </c>
      <c r="D64" s="29"/>
    </row>
    <row r="65" spans="1:9" x14ac:dyDescent="0.25">
      <c r="A65" s="27">
        <v>20</v>
      </c>
      <c r="B65" s="32">
        <v>76.14</v>
      </c>
      <c r="C65" s="32">
        <v>76.14</v>
      </c>
      <c r="D65" s="29"/>
    </row>
    <row r="66" spans="1:9" x14ac:dyDescent="0.25">
      <c r="A66" s="27">
        <v>21</v>
      </c>
      <c r="B66" s="32">
        <v>263.27000000000004</v>
      </c>
      <c r="C66" s="32">
        <v>263.27000000000004</v>
      </c>
      <c r="D66" s="29"/>
    </row>
    <row r="67" spans="1:9" x14ac:dyDescent="0.25">
      <c r="A67" s="27">
        <v>22</v>
      </c>
      <c r="B67" s="32">
        <v>332.13</v>
      </c>
      <c r="C67" s="32">
        <v>332.13</v>
      </c>
      <c r="D67" s="29"/>
    </row>
    <row r="68" spans="1:9" x14ac:dyDescent="0.25">
      <c r="A68" s="27">
        <v>23</v>
      </c>
      <c r="B68" s="32">
        <v>300.34999999999991</v>
      </c>
      <c r="C68" s="32">
        <v>300.34999999999991</v>
      </c>
      <c r="D68" s="29"/>
    </row>
    <row r="69" spans="1:9" x14ac:dyDescent="0.25">
      <c r="A69" s="27">
        <v>24</v>
      </c>
      <c r="B69" s="32">
        <v>204.10000000000002</v>
      </c>
      <c r="C69" s="32">
        <v>204.10000000000002</v>
      </c>
      <c r="D69" s="29"/>
    </row>
    <row r="70" spans="1:9" x14ac:dyDescent="0.25">
      <c r="A70" s="27">
        <v>25</v>
      </c>
      <c r="B70" s="32">
        <v>340.79</v>
      </c>
      <c r="C70" s="32">
        <v>340.79</v>
      </c>
      <c r="D70" s="29"/>
    </row>
    <row r="71" spans="1:9" x14ac:dyDescent="0.25">
      <c r="A71" s="27">
        <v>26</v>
      </c>
      <c r="B71" s="32">
        <v>350.84000000000009</v>
      </c>
      <c r="C71" s="32">
        <v>350.84000000000009</v>
      </c>
      <c r="D71" s="29"/>
    </row>
    <row r="72" spans="1:9" x14ac:dyDescent="0.25">
      <c r="A72" s="27">
        <v>27</v>
      </c>
      <c r="B72" s="32">
        <v>104.32000000000001</v>
      </c>
      <c r="C72" s="32">
        <v>104.32000000000001</v>
      </c>
      <c r="D72" s="29"/>
    </row>
    <row r="73" spans="1:9" x14ac:dyDescent="0.25">
      <c r="A73" s="27">
        <v>28</v>
      </c>
      <c r="B73" s="32">
        <v>212.76000000000002</v>
      </c>
      <c r="C73" s="32">
        <v>212.76000000000002</v>
      </c>
      <c r="D73" s="29"/>
    </row>
    <row r="74" spans="1:9" x14ac:dyDescent="0.25">
      <c r="A74" s="27">
        <v>29</v>
      </c>
      <c r="B74" s="32">
        <v>404.32000000000005</v>
      </c>
      <c r="C74" s="32">
        <v>404.32000000000005</v>
      </c>
      <c r="D74" s="29"/>
    </row>
    <row r="75" spans="1:9" x14ac:dyDescent="0.25">
      <c r="A75" s="27">
        <v>30</v>
      </c>
      <c r="B75" s="32">
        <v>335.54</v>
      </c>
      <c r="C75" s="32">
        <v>335.54</v>
      </c>
      <c r="D75" s="29"/>
    </row>
    <row r="76" spans="1:9" x14ac:dyDescent="0.25">
      <c r="A76" s="27">
        <v>31</v>
      </c>
      <c r="B76" s="32">
        <v>460.67999999999984</v>
      </c>
      <c r="C76" s="32">
        <v>460.67999999999984</v>
      </c>
      <c r="D76" s="29"/>
    </row>
    <row r="77" spans="1:9" x14ac:dyDescent="0.25">
      <c r="A77" s="27" t="s">
        <v>2043</v>
      </c>
      <c r="B77" s="32">
        <v>10309.370000000003</v>
      </c>
      <c r="C77" s="32">
        <v>10309.370000000003</v>
      </c>
      <c r="D77" s="29"/>
      <c r="G77" s="19"/>
      <c r="H77" s="79"/>
      <c r="I77" s="79"/>
    </row>
    <row r="78" spans="1:9" ht="15.75" thickBot="1" x14ac:dyDescent="0.3">
      <c r="A78" s="27"/>
      <c r="B78" s="28"/>
      <c r="C78" s="28"/>
      <c r="D78" s="29"/>
    </row>
    <row r="79" spans="1:9" ht="32.25" customHeight="1" thickBot="1" x14ac:dyDescent="0.3">
      <c r="A79" s="34" t="s">
        <v>2066</v>
      </c>
      <c r="B79" s="35"/>
      <c r="C79" s="35"/>
      <c r="D79" s="36"/>
      <c r="H79" s="79"/>
    </row>
    <row r="80" spans="1:9" ht="15.75" thickBot="1" x14ac:dyDescent="0.3"/>
    <row r="81" spans="1:4" ht="39" customHeight="1" thickBot="1" x14ac:dyDescent="0.3">
      <c r="A81" s="37" t="s">
        <v>2049</v>
      </c>
      <c r="B81" s="38"/>
      <c r="C81" s="38"/>
      <c r="D81" s="39"/>
    </row>
    <row r="82" spans="1:4" x14ac:dyDescent="0.25">
      <c r="A82" s="27"/>
      <c r="B82" s="28"/>
      <c r="C82" s="28"/>
      <c r="D82" s="29"/>
    </row>
    <row r="83" spans="1:4" x14ac:dyDescent="0.25">
      <c r="A83" s="30" t="s">
        <v>2048</v>
      </c>
      <c r="B83" s="31" t="s">
        <v>2042</v>
      </c>
      <c r="C83" s="28"/>
      <c r="D83" s="29"/>
    </row>
    <row r="84" spans="1:4" x14ac:dyDescent="0.25">
      <c r="A84" s="30" t="s">
        <v>2034</v>
      </c>
      <c r="B84" s="28">
        <v>7777</v>
      </c>
      <c r="C84" s="28" t="s">
        <v>2050</v>
      </c>
      <c r="D84" s="29"/>
    </row>
    <row r="85" spans="1:4" x14ac:dyDescent="0.25">
      <c r="A85" s="27">
        <v>1</v>
      </c>
      <c r="B85" s="32">
        <v>39</v>
      </c>
      <c r="C85" s="32">
        <v>39</v>
      </c>
      <c r="D85" s="29"/>
    </row>
    <row r="86" spans="1:4" x14ac:dyDescent="0.25">
      <c r="A86" s="27">
        <v>2</v>
      </c>
      <c r="B86" s="32">
        <v>37</v>
      </c>
      <c r="C86" s="32">
        <v>37</v>
      </c>
      <c r="D86" s="29"/>
    </row>
    <row r="87" spans="1:4" x14ac:dyDescent="0.25">
      <c r="A87" s="27">
        <v>3</v>
      </c>
      <c r="B87" s="32">
        <v>40</v>
      </c>
      <c r="C87" s="32">
        <v>40</v>
      </c>
      <c r="D87" s="29"/>
    </row>
    <row r="88" spans="1:4" x14ac:dyDescent="0.25">
      <c r="A88" s="27">
        <v>4</v>
      </c>
      <c r="B88" s="32">
        <v>36</v>
      </c>
      <c r="C88" s="32">
        <v>36</v>
      </c>
      <c r="D88" s="29"/>
    </row>
    <row r="89" spans="1:4" x14ac:dyDescent="0.25">
      <c r="A89" s="27">
        <v>5</v>
      </c>
      <c r="B89" s="32">
        <v>37</v>
      </c>
      <c r="C89" s="32">
        <v>37</v>
      </c>
      <c r="D89" s="29"/>
    </row>
    <row r="90" spans="1:4" x14ac:dyDescent="0.25">
      <c r="A90" s="27">
        <v>6</v>
      </c>
      <c r="B90" s="32">
        <v>11</v>
      </c>
      <c r="C90" s="32">
        <v>11</v>
      </c>
      <c r="D90" s="29"/>
    </row>
    <row r="91" spans="1:4" x14ac:dyDescent="0.25">
      <c r="A91" s="27">
        <v>7</v>
      </c>
      <c r="B91" s="32">
        <v>31</v>
      </c>
      <c r="C91" s="32">
        <v>31</v>
      </c>
      <c r="D91" s="29"/>
    </row>
    <row r="92" spans="1:4" x14ac:dyDescent="0.25">
      <c r="A92" s="27">
        <v>8</v>
      </c>
      <c r="B92" s="32">
        <v>36</v>
      </c>
      <c r="C92" s="32">
        <v>36</v>
      </c>
      <c r="D92" s="29"/>
    </row>
    <row r="93" spans="1:4" x14ac:dyDescent="0.25">
      <c r="A93" s="27">
        <v>9</v>
      </c>
      <c r="B93" s="32">
        <v>35</v>
      </c>
      <c r="C93" s="32">
        <v>35</v>
      </c>
      <c r="D93" s="29"/>
    </row>
    <row r="94" spans="1:4" x14ac:dyDescent="0.25">
      <c r="A94" s="27">
        <v>10</v>
      </c>
      <c r="B94" s="32">
        <v>40</v>
      </c>
      <c r="C94" s="32">
        <v>40</v>
      </c>
      <c r="D94" s="29"/>
    </row>
    <row r="95" spans="1:4" x14ac:dyDescent="0.25">
      <c r="A95" s="27">
        <v>11</v>
      </c>
      <c r="B95" s="32">
        <v>35</v>
      </c>
      <c r="C95" s="32">
        <v>35</v>
      </c>
      <c r="D95" s="29"/>
    </row>
    <row r="96" spans="1:4" x14ac:dyDescent="0.25">
      <c r="A96" s="27">
        <v>12</v>
      </c>
      <c r="B96" s="32">
        <v>37</v>
      </c>
      <c r="C96" s="32">
        <v>37</v>
      </c>
      <c r="D96" s="29"/>
    </row>
    <row r="97" spans="1:4" x14ac:dyDescent="0.25">
      <c r="A97" s="27">
        <v>13</v>
      </c>
      <c r="B97" s="32">
        <v>11</v>
      </c>
      <c r="C97" s="32">
        <v>11</v>
      </c>
      <c r="D97" s="29"/>
    </row>
    <row r="98" spans="1:4" x14ac:dyDescent="0.25">
      <c r="A98" s="27">
        <v>14</v>
      </c>
      <c r="B98" s="32">
        <v>25</v>
      </c>
      <c r="C98" s="32">
        <v>25</v>
      </c>
      <c r="D98" s="29"/>
    </row>
    <row r="99" spans="1:4" x14ac:dyDescent="0.25">
      <c r="A99" s="27">
        <v>15</v>
      </c>
      <c r="B99" s="32">
        <v>30</v>
      </c>
      <c r="C99" s="32">
        <v>30</v>
      </c>
      <c r="D99" s="29"/>
    </row>
    <row r="100" spans="1:4" x14ac:dyDescent="0.25">
      <c r="A100" s="27">
        <v>16</v>
      </c>
      <c r="B100" s="32">
        <v>29</v>
      </c>
      <c r="C100" s="32">
        <v>29</v>
      </c>
      <c r="D100" s="29"/>
    </row>
    <row r="101" spans="1:4" x14ac:dyDescent="0.25">
      <c r="A101" s="27">
        <v>17</v>
      </c>
      <c r="B101" s="32">
        <v>26</v>
      </c>
      <c r="C101" s="32">
        <v>26</v>
      </c>
      <c r="D101" s="29"/>
    </row>
    <row r="102" spans="1:4" x14ac:dyDescent="0.25">
      <c r="A102" s="27">
        <v>18</v>
      </c>
      <c r="B102" s="32">
        <v>39</v>
      </c>
      <c r="C102" s="32">
        <v>39</v>
      </c>
      <c r="D102" s="29"/>
    </row>
    <row r="103" spans="1:4" x14ac:dyDescent="0.25">
      <c r="A103" s="27">
        <v>19</v>
      </c>
      <c r="B103" s="32">
        <v>38</v>
      </c>
      <c r="C103" s="32">
        <v>38</v>
      </c>
      <c r="D103" s="29"/>
    </row>
    <row r="104" spans="1:4" x14ac:dyDescent="0.25">
      <c r="A104" s="27">
        <v>20</v>
      </c>
      <c r="B104" s="32">
        <v>11</v>
      </c>
      <c r="C104" s="32">
        <v>11</v>
      </c>
      <c r="D104" s="29"/>
    </row>
    <row r="105" spans="1:4" x14ac:dyDescent="0.25">
      <c r="A105" s="27">
        <v>21</v>
      </c>
      <c r="B105" s="32">
        <v>27</v>
      </c>
      <c r="C105" s="32">
        <v>27</v>
      </c>
      <c r="D105" s="29"/>
    </row>
    <row r="106" spans="1:4" x14ac:dyDescent="0.25">
      <c r="A106" s="27">
        <v>22</v>
      </c>
      <c r="B106" s="32">
        <v>33</v>
      </c>
      <c r="C106" s="32">
        <v>33</v>
      </c>
      <c r="D106" s="29"/>
    </row>
    <row r="107" spans="1:4" x14ac:dyDescent="0.25">
      <c r="A107" s="27">
        <v>23</v>
      </c>
      <c r="B107" s="32">
        <v>28</v>
      </c>
      <c r="C107" s="32">
        <v>28</v>
      </c>
      <c r="D107" s="29"/>
    </row>
    <row r="108" spans="1:4" x14ac:dyDescent="0.25">
      <c r="A108" s="27">
        <v>24</v>
      </c>
      <c r="B108" s="32">
        <v>17</v>
      </c>
      <c r="C108" s="32">
        <v>17</v>
      </c>
      <c r="D108" s="29"/>
    </row>
    <row r="109" spans="1:4" x14ac:dyDescent="0.25">
      <c r="A109" s="27">
        <v>25</v>
      </c>
      <c r="B109" s="32">
        <v>34</v>
      </c>
      <c r="C109" s="32">
        <v>34</v>
      </c>
      <c r="D109" s="29"/>
    </row>
    <row r="110" spans="1:4" x14ac:dyDescent="0.25">
      <c r="A110" s="27">
        <v>26</v>
      </c>
      <c r="B110" s="32">
        <v>34</v>
      </c>
      <c r="C110" s="32">
        <v>34</v>
      </c>
      <c r="D110" s="29"/>
    </row>
    <row r="111" spans="1:4" x14ac:dyDescent="0.25">
      <c r="A111" s="27">
        <v>27</v>
      </c>
      <c r="B111" s="32">
        <v>11</v>
      </c>
      <c r="C111" s="32">
        <v>11</v>
      </c>
      <c r="D111" s="29"/>
    </row>
    <row r="112" spans="1:4" x14ac:dyDescent="0.25">
      <c r="A112" s="27">
        <v>28</v>
      </c>
      <c r="B112" s="32">
        <v>21</v>
      </c>
      <c r="C112" s="32">
        <v>21</v>
      </c>
      <c r="D112" s="29"/>
    </row>
    <row r="113" spans="1:4" x14ac:dyDescent="0.25">
      <c r="A113" s="27">
        <v>29</v>
      </c>
      <c r="B113" s="32">
        <v>39</v>
      </c>
      <c r="C113" s="32">
        <v>39</v>
      </c>
      <c r="D113" s="29"/>
    </row>
    <row r="114" spans="1:4" x14ac:dyDescent="0.25">
      <c r="A114" s="27">
        <v>30</v>
      </c>
      <c r="B114" s="32">
        <v>33</v>
      </c>
      <c r="C114" s="32">
        <v>33</v>
      </c>
      <c r="D114" s="29"/>
    </row>
    <row r="115" spans="1:4" x14ac:dyDescent="0.25">
      <c r="A115" s="27">
        <v>31</v>
      </c>
      <c r="B115" s="32">
        <v>40</v>
      </c>
      <c r="C115" s="32">
        <v>40</v>
      </c>
      <c r="D115" s="29"/>
    </row>
    <row r="116" spans="1:4" x14ac:dyDescent="0.25">
      <c r="A116" s="27" t="s">
        <v>2050</v>
      </c>
      <c r="B116" s="32">
        <v>940</v>
      </c>
      <c r="C116" s="32">
        <v>940</v>
      </c>
      <c r="D116" s="29"/>
    </row>
    <row r="117" spans="1:4" ht="15.75" thickBot="1" x14ac:dyDescent="0.3">
      <c r="A117" s="27"/>
      <c r="B117" s="28"/>
      <c r="C117" s="28"/>
      <c r="D117" s="29"/>
    </row>
    <row r="118" spans="1:4" ht="28.5" customHeight="1" thickBot="1" x14ac:dyDescent="0.3">
      <c r="A118" s="34" t="s">
        <v>2066</v>
      </c>
      <c r="B118" s="35"/>
      <c r="C118" s="35"/>
      <c r="D118" s="36"/>
    </row>
  </sheetData>
  <mergeCells count="7">
    <mergeCell ref="A118:D118"/>
    <mergeCell ref="A3:D3"/>
    <mergeCell ref="A40:D40"/>
    <mergeCell ref="A42:D42"/>
    <mergeCell ref="A79:D79"/>
    <mergeCell ref="A1:H1"/>
    <mergeCell ref="A81:D8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2"/>
  <sheetViews>
    <sheetView zoomScaleNormal="100" workbookViewId="0">
      <selection activeCell="G6" sqref="G6"/>
    </sheetView>
  </sheetViews>
  <sheetFormatPr baseColWidth="10" defaultRowHeight="15" x14ac:dyDescent="0.25"/>
  <cols>
    <col min="1" max="1" width="11.42578125" style="4"/>
    <col min="2" max="2" width="13.7109375" style="4" bestFit="1" customWidth="1"/>
    <col min="3" max="3" width="11.42578125" style="4"/>
    <col min="11" max="12" width="18.140625" bestFit="1" customWidth="1"/>
    <col min="13" max="13" width="24" bestFit="1" customWidth="1"/>
    <col min="14" max="14" width="22.140625" bestFit="1" customWidth="1"/>
    <col min="16" max="16" width="19.140625" bestFit="1" customWidth="1"/>
    <col min="17" max="17" width="13.7109375" bestFit="1" customWidth="1"/>
    <col min="18" max="18" width="12.85546875" bestFit="1" customWidth="1"/>
    <col min="19" max="19" width="12.140625" bestFit="1" customWidth="1"/>
    <col min="20" max="20" width="19.5703125" bestFit="1" customWidth="1"/>
    <col min="22" max="22" width="17" bestFit="1" customWidth="1"/>
    <col min="23" max="23" width="15.42578125" bestFit="1" customWidth="1"/>
    <col min="24" max="24" width="13.5703125" bestFit="1" customWidth="1"/>
    <col min="25" max="25" width="16.42578125" bestFit="1" customWidth="1"/>
  </cols>
  <sheetData>
    <row r="1" spans="1:26" x14ac:dyDescent="0.25">
      <c r="A1" s="17" t="s">
        <v>2039</v>
      </c>
      <c r="B1" s="17"/>
      <c r="C1" s="17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x14ac:dyDescent="0.25">
      <c r="A2" s="3" t="s">
        <v>2035</v>
      </c>
      <c r="B2" s="3" t="s">
        <v>2036</v>
      </c>
      <c r="C2" s="3" t="s">
        <v>2037</v>
      </c>
      <c r="G2" s="18"/>
      <c r="H2" s="18"/>
      <c r="I2" s="18"/>
      <c r="J2" s="18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x14ac:dyDescent="0.25">
      <c r="A3" s="2">
        <v>1</v>
      </c>
      <c r="B3" s="2">
        <v>5</v>
      </c>
      <c r="C3" s="2">
        <v>1</v>
      </c>
      <c r="G3" s="19"/>
      <c r="H3" s="19"/>
      <c r="I3" s="19"/>
      <c r="J3" s="19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9"/>
    </row>
    <row r="4" spans="1:26" x14ac:dyDescent="0.25">
      <c r="A4" s="2">
        <v>2</v>
      </c>
      <c r="B4" s="2">
        <v>80</v>
      </c>
      <c r="C4" s="2">
        <v>1</v>
      </c>
      <c r="G4" s="19"/>
      <c r="H4" s="19"/>
      <c r="I4" s="19"/>
      <c r="J4" s="19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19"/>
    </row>
    <row r="5" spans="1:26" x14ac:dyDescent="0.25">
      <c r="A5" s="2">
        <v>3</v>
      </c>
      <c r="B5" s="2">
        <v>145</v>
      </c>
      <c r="C5" s="2">
        <v>1</v>
      </c>
      <c r="G5" s="19"/>
      <c r="H5" s="19"/>
      <c r="I5" s="19"/>
      <c r="J5" s="19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19"/>
    </row>
    <row r="6" spans="1:26" x14ac:dyDescent="0.25">
      <c r="A6" s="2">
        <v>4</v>
      </c>
      <c r="B6" s="2">
        <v>193</v>
      </c>
      <c r="C6" s="2">
        <v>1</v>
      </c>
      <c r="G6" s="19"/>
      <c r="H6" s="19"/>
      <c r="I6" s="19"/>
      <c r="J6" s="19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9"/>
    </row>
    <row r="7" spans="1:26" x14ac:dyDescent="0.25">
      <c r="A7" s="2">
        <v>5</v>
      </c>
      <c r="B7" s="2">
        <v>90</v>
      </c>
      <c r="C7" s="2">
        <v>1</v>
      </c>
      <c r="G7" s="19"/>
      <c r="H7" s="19"/>
      <c r="I7" s="19"/>
      <c r="J7" s="19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19"/>
    </row>
    <row r="8" spans="1:26" x14ac:dyDescent="0.25">
      <c r="A8" s="2">
        <v>6</v>
      </c>
      <c r="B8" s="2">
        <v>50</v>
      </c>
      <c r="C8" s="2">
        <v>1</v>
      </c>
      <c r="G8" s="19"/>
      <c r="H8" s="19"/>
      <c r="I8" s="19"/>
      <c r="J8" s="19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19"/>
    </row>
    <row r="9" spans="1:26" x14ac:dyDescent="0.25">
      <c r="A9" s="2">
        <v>7</v>
      </c>
      <c r="B9" s="2">
        <v>237</v>
      </c>
      <c r="C9" s="2">
        <v>1</v>
      </c>
      <c r="G9" s="19"/>
      <c r="H9" s="19"/>
      <c r="I9" s="19"/>
      <c r="J9" s="19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19"/>
    </row>
    <row r="10" spans="1:26" x14ac:dyDescent="0.25">
      <c r="A10" s="2">
        <v>8</v>
      </c>
      <c r="B10" s="2">
        <v>161</v>
      </c>
      <c r="C10" s="2">
        <v>1</v>
      </c>
      <c r="G10" s="19"/>
      <c r="H10" s="19"/>
      <c r="I10" s="19"/>
      <c r="J10" s="19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19"/>
    </row>
    <row r="11" spans="1:26" x14ac:dyDescent="0.25">
      <c r="A11" s="2">
        <v>9</v>
      </c>
      <c r="B11" s="2">
        <v>20</v>
      </c>
      <c r="C11" s="2">
        <v>1</v>
      </c>
      <c r="G11" s="19"/>
      <c r="H11" s="19"/>
      <c r="I11" s="19"/>
      <c r="J11" s="19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19"/>
    </row>
    <row r="12" spans="1:26" x14ac:dyDescent="0.25">
      <c r="A12" s="2">
        <v>10</v>
      </c>
      <c r="B12" s="2">
        <v>508</v>
      </c>
      <c r="C12" s="2">
        <v>5</v>
      </c>
      <c r="G12" s="19"/>
      <c r="H12" s="19"/>
      <c r="I12" s="19"/>
      <c r="J12" s="19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19"/>
    </row>
    <row r="13" spans="1:26" x14ac:dyDescent="0.25">
      <c r="A13" s="2">
        <v>11</v>
      </c>
      <c r="B13" s="2">
        <v>136</v>
      </c>
      <c r="C13" s="2">
        <v>8</v>
      </c>
      <c r="G13" s="19"/>
      <c r="H13" s="19"/>
      <c r="I13" s="19"/>
      <c r="J13" s="19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19"/>
    </row>
    <row r="14" spans="1:26" x14ac:dyDescent="0.25">
      <c r="A14" s="2">
        <v>12</v>
      </c>
      <c r="B14" s="2">
        <v>670</v>
      </c>
      <c r="C14" s="2">
        <v>11</v>
      </c>
      <c r="G14" s="19"/>
      <c r="H14" s="19"/>
      <c r="I14" s="19"/>
      <c r="J14" s="1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19"/>
    </row>
    <row r="15" spans="1:26" x14ac:dyDescent="0.25">
      <c r="A15" s="2">
        <v>13</v>
      </c>
      <c r="B15" s="2">
        <v>466</v>
      </c>
      <c r="C15" s="2">
        <v>12</v>
      </c>
      <c r="G15" s="19"/>
      <c r="H15" s="19"/>
      <c r="I15" s="19"/>
      <c r="J15" s="19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19"/>
    </row>
    <row r="16" spans="1:26" x14ac:dyDescent="0.25">
      <c r="A16" s="2">
        <v>14</v>
      </c>
      <c r="B16" s="2">
        <v>418</v>
      </c>
      <c r="C16" s="2">
        <v>12</v>
      </c>
      <c r="G16" s="19"/>
      <c r="H16" s="19"/>
      <c r="I16" s="19"/>
      <c r="J16" s="1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19"/>
    </row>
    <row r="17" spans="1:26" x14ac:dyDescent="0.25">
      <c r="A17" s="2">
        <v>15</v>
      </c>
      <c r="B17" s="2">
        <v>420</v>
      </c>
      <c r="C17" s="2">
        <v>12</v>
      </c>
      <c r="G17" s="19"/>
      <c r="H17" s="19"/>
      <c r="I17" s="19"/>
      <c r="J17" s="19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19"/>
    </row>
    <row r="18" spans="1:26" x14ac:dyDescent="0.25">
      <c r="A18" s="2">
        <v>16</v>
      </c>
      <c r="B18" s="2">
        <v>236</v>
      </c>
      <c r="C18" s="2">
        <v>1</v>
      </c>
      <c r="G18" s="19"/>
      <c r="H18" s="19"/>
      <c r="I18" s="19"/>
      <c r="J18" s="19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19"/>
    </row>
    <row r="19" spans="1:26" x14ac:dyDescent="0.25">
      <c r="A19" s="2">
        <v>17</v>
      </c>
      <c r="B19" s="2">
        <v>159</v>
      </c>
      <c r="C19" s="2">
        <v>1</v>
      </c>
      <c r="G19" s="19"/>
      <c r="H19" s="19"/>
      <c r="I19" s="19"/>
      <c r="J19" s="19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19"/>
    </row>
    <row r="20" spans="1:26" x14ac:dyDescent="0.25">
      <c r="A20" s="2">
        <v>18</v>
      </c>
      <c r="B20" s="2">
        <v>53</v>
      </c>
      <c r="C20" s="2">
        <v>16</v>
      </c>
      <c r="G20" s="19"/>
      <c r="H20" s="19"/>
      <c r="I20" s="19"/>
      <c r="J20" s="19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19"/>
    </row>
    <row r="21" spans="1:26" x14ac:dyDescent="0.25">
      <c r="A21" s="2">
        <v>19</v>
      </c>
      <c r="B21" s="2">
        <v>573</v>
      </c>
      <c r="C21" s="2">
        <v>1</v>
      </c>
      <c r="G21" s="19"/>
      <c r="H21" s="19"/>
      <c r="I21" s="19"/>
      <c r="J21" s="19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19"/>
    </row>
    <row r="22" spans="1:26" x14ac:dyDescent="0.25">
      <c r="A22" s="2">
        <v>20</v>
      </c>
      <c r="B22" s="2">
        <v>353</v>
      </c>
      <c r="C22" s="2">
        <v>3</v>
      </c>
      <c r="G22" s="19"/>
      <c r="H22" s="19"/>
      <c r="I22" s="19"/>
      <c r="J22" s="19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19"/>
    </row>
    <row r="23" spans="1:26" x14ac:dyDescent="0.25">
      <c r="A23" s="2">
        <v>21</v>
      </c>
      <c r="B23" s="2">
        <v>129</v>
      </c>
      <c r="C23" s="2">
        <v>4</v>
      </c>
      <c r="G23" s="19"/>
      <c r="H23" s="19"/>
      <c r="I23" s="19"/>
      <c r="J23" s="19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19"/>
    </row>
    <row r="24" spans="1:26" x14ac:dyDescent="0.25">
      <c r="A24" s="2">
        <v>22</v>
      </c>
      <c r="B24" s="2">
        <v>182</v>
      </c>
      <c r="C24" s="2">
        <v>31</v>
      </c>
      <c r="G24" s="19"/>
      <c r="H24" s="19"/>
      <c r="I24" s="19"/>
      <c r="J24" s="19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19"/>
    </row>
    <row r="25" spans="1:26" x14ac:dyDescent="0.25">
      <c r="A25" s="2">
        <v>23</v>
      </c>
      <c r="B25" s="2">
        <v>173</v>
      </c>
      <c r="C25" s="2">
        <v>31</v>
      </c>
      <c r="G25" s="19"/>
      <c r="H25" s="19"/>
      <c r="I25" s="19"/>
      <c r="J25" s="19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19"/>
    </row>
    <row r="26" spans="1:26" x14ac:dyDescent="0.25">
      <c r="A26" s="5">
        <v>24</v>
      </c>
      <c r="B26" s="5">
        <v>202</v>
      </c>
      <c r="C26" s="5">
        <v>1</v>
      </c>
      <c r="D26" s="20"/>
      <c r="E26" s="20"/>
      <c r="F26" s="20"/>
      <c r="G26" s="19"/>
      <c r="H26" s="19"/>
      <c r="I26" s="19"/>
      <c r="J26" s="19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19"/>
    </row>
    <row r="27" spans="1:26" x14ac:dyDescent="0.25">
      <c r="A27" s="5">
        <v>25</v>
      </c>
      <c r="B27" s="5">
        <v>193</v>
      </c>
      <c r="C27" s="5">
        <v>1</v>
      </c>
      <c r="D27" s="20"/>
      <c r="E27" s="20"/>
      <c r="F27" s="20"/>
      <c r="G27" s="19"/>
      <c r="H27" s="19"/>
      <c r="I27" s="19"/>
      <c r="J27" s="19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19"/>
    </row>
    <row r="28" spans="1:26" x14ac:dyDescent="0.25">
      <c r="A28" s="2">
        <v>26</v>
      </c>
      <c r="B28" s="2">
        <v>158</v>
      </c>
      <c r="C28" s="2">
        <v>18</v>
      </c>
      <c r="G28" s="19"/>
      <c r="H28" s="19"/>
      <c r="I28" s="19"/>
      <c r="J28" s="19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19"/>
    </row>
    <row r="29" spans="1:26" x14ac:dyDescent="0.25">
      <c r="A29" s="2">
        <v>27</v>
      </c>
      <c r="B29" s="2">
        <v>27</v>
      </c>
      <c r="C29" s="2">
        <v>18</v>
      </c>
      <c r="G29" s="19"/>
      <c r="H29" s="19"/>
      <c r="I29" s="19"/>
      <c r="J29" s="19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19"/>
    </row>
    <row r="30" spans="1:26" x14ac:dyDescent="0.25">
      <c r="A30" s="2">
        <v>28</v>
      </c>
      <c r="B30" s="2">
        <v>229</v>
      </c>
      <c r="C30" s="2">
        <v>26</v>
      </c>
      <c r="G30" s="19"/>
      <c r="H30" s="19"/>
      <c r="I30" s="19"/>
      <c r="J30" s="19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19"/>
    </row>
    <row r="31" spans="1:26" x14ac:dyDescent="0.25">
      <c r="A31" s="2">
        <v>29</v>
      </c>
      <c r="B31" s="2">
        <v>185</v>
      </c>
      <c r="C31" s="2">
        <v>26</v>
      </c>
      <c r="G31" s="19"/>
      <c r="H31" s="19"/>
      <c r="I31" s="19"/>
      <c r="J31" s="19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19"/>
    </row>
    <row r="32" spans="1:26" x14ac:dyDescent="0.25">
      <c r="A32" s="2">
        <v>30</v>
      </c>
      <c r="B32" s="2">
        <v>149</v>
      </c>
      <c r="C32" s="2">
        <v>27</v>
      </c>
      <c r="G32" s="19"/>
      <c r="H32" s="19"/>
      <c r="I32" s="19"/>
      <c r="J32" s="19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"/>
    </row>
    <row r="33" spans="1:26" x14ac:dyDescent="0.25">
      <c r="A33" s="2">
        <v>31</v>
      </c>
      <c r="B33" s="2">
        <v>154</v>
      </c>
      <c r="C33" s="2">
        <v>27</v>
      </c>
      <c r="G33" s="19"/>
      <c r="H33" s="19"/>
      <c r="I33" s="19"/>
      <c r="J33" s="19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19"/>
    </row>
    <row r="34" spans="1:26" x14ac:dyDescent="0.25">
      <c r="A34" s="2">
        <v>32</v>
      </c>
      <c r="B34" s="2">
        <v>131</v>
      </c>
      <c r="C34" s="2">
        <v>29</v>
      </c>
      <c r="G34" s="19"/>
      <c r="H34" s="19"/>
      <c r="I34" s="19"/>
      <c r="J34" s="19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19"/>
    </row>
    <row r="35" spans="1:26" x14ac:dyDescent="0.25">
      <c r="A35" s="2">
        <v>33</v>
      </c>
      <c r="B35" s="2">
        <v>132</v>
      </c>
      <c r="C35" s="2">
        <v>30</v>
      </c>
      <c r="G35" s="19"/>
      <c r="H35" s="19"/>
      <c r="I35" s="19"/>
      <c r="J35" s="19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19"/>
    </row>
    <row r="36" spans="1:26" x14ac:dyDescent="0.25">
      <c r="A36" s="2">
        <v>34</v>
      </c>
      <c r="B36" s="2">
        <v>202</v>
      </c>
      <c r="C36" s="2">
        <v>13</v>
      </c>
      <c r="G36" s="19"/>
      <c r="H36" s="19"/>
      <c r="I36" s="19"/>
      <c r="J36" s="19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19"/>
    </row>
    <row r="37" spans="1:26" x14ac:dyDescent="0.25">
      <c r="A37" s="2">
        <v>35</v>
      </c>
      <c r="B37" s="2">
        <v>149</v>
      </c>
      <c r="C37" s="2">
        <v>19</v>
      </c>
      <c r="G37" s="19"/>
      <c r="H37" s="19"/>
      <c r="I37" s="19"/>
      <c r="J37" s="19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19"/>
    </row>
    <row r="38" spans="1:26" x14ac:dyDescent="0.25">
      <c r="A38" s="2">
        <v>36</v>
      </c>
      <c r="B38" s="2">
        <v>154</v>
      </c>
      <c r="C38" s="2">
        <v>20</v>
      </c>
      <c r="G38" s="19"/>
      <c r="H38" s="19"/>
      <c r="I38" s="19"/>
      <c r="J38" s="19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19"/>
    </row>
    <row r="39" spans="1:26" x14ac:dyDescent="0.25">
      <c r="A39" s="2">
        <v>37</v>
      </c>
      <c r="B39" s="2">
        <v>58</v>
      </c>
      <c r="C39" s="2">
        <v>20</v>
      </c>
      <c r="G39" s="19"/>
      <c r="H39" s="19"/>
      <c r="I39" s="19"/>
      <c r="J39" s="19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19"/>
    </row>
    <row r="40" spans="1:26" x14ac:dyDescent="0.25">
      <c r="A40" s="2">
        <v>38</v>
      </c>
      <c r="B40" s="2">
        <v>166</v>
      </c>
      <c r="C40" s="2">
        <v>22</v>
      </c>
      <c r="G40" s="19"/>
      <c r="H40" s="19"/>
      <c r="I40" s="19"/>
      <c r="J40" s="19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19"/>
    </row>
    <row r="41" spans="1:26" x14ac:dyDescent="0.25">
      <c r="A41" s="2">
        <v>39</v>
      </c>
      <c r="B41" s="2">
        <v>52</v>
      </c>
      <c r="C41" s="2">
        <v>22</v>
      </c>
      <c r="G41" s="19"/>
      <c r="H41" s="19"/>
      <c r="I41" s="19"/>
      <c r="J41" s="19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19"/>
    </row>
    <row r="42" spans="1:26" x14ac:dyDescent="0.25">
      <c r="A42" s="2">
        <v>40</v>
      </c>
      <c r="B42" s="2">
        <v>134</v>
      </c>
      <c r="C42" s="2">
        <v>3</v>
      </c>
      <c r="G42" s="19"/>
      <c r="H42" s="19"/>
      <c r="I42" s="19"/>
      <c r="J42" s="19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19"/>
    </row>
    <row r="43" spans="1:26" x14ac:dyDescent="0.25">
      <c r="A43" s="2">
        <v>41</v>
      </c>
      <c r="B43" s="2">
        <v>165</v>
      </c>
      <c r="C43" s="2">
        <v>3</v>
      </c>
      <c r="G43" s="19"/>
      <c r="H43" s="19"/>
      <c r="I43" s="19"/>
      <c r="J43" s="19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19"/>
    </row>
    <row r="44" spans="1:26" x14ac:dyDescent="0.25">
      <c r="A44" s="2">
        <v>42</v>
      </c>
      <c r="B44" s="2">
        <v>129</v>
      </c>
      <c r="C44" s="2">
        <v>2</v>
      </c>
      <c r="G44" s="19"/>
      <c r="H44" s="19"/>
      <c r="I44" s="19"/>
      <c r="J44" s="19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19"/>
    </row>
    <row r="45" spans="1:26" x14ac:dyDescent="0.25">
      <c r="A45" s="2">
        <v>43</v>
      </c>
      <c r="B45" s="2">
        <v>149</v>
      </c>
      <c r="C45" s="2">
        <v>2</v>
      </c>
      <c r="G45" s="19"/>
      <c r="H45" s="19"/>
      <c r="I45" s="19"/>
      <c r="J45" s="19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19"/>
    </row>
    <row r="46" spans="1:26" x14ac:dyDescent="0.25">
      <c r="A46" s="2">
        <v>44</v>
      </c>
      <c r="B46" s="2">
        <v>113</v>
      </c>
      <c r="C46" s="2">
        <v>13</v>
      </c>
      <c r="G46" s="19"/>
      <c r="H46" s="19"/>
      <c r="I46" s="19"/>
      <c r="J46" s="19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19"/>
    </row>
    <row r="47" spans="1:26" x14ac:dyDescent="0.25">
      <c r="A47" s="2">
        <v>45</v>
      </c>
      <c r="B47" s="2">
        <v>212</v>
      </c>
      <c r="C47" s="2">
        <v>13</v>
      </c>
      <c r="G47" s="19"/>
      <c r="H47" s="19"/>
      <c r="I47" s="19"/>
      <c r="J47" s="19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19"/>
    </row>
    <row r="48" spans="1:26" x14ac:dyDescent="0.25">
      <c r="A48" s="2">
        <v>46</v>
      </c>
      <c r="B48" s="2">
        <v>4</v>
      </c>
      <c r="C48" s="2">
        <v>6</v>
      </c>
      <c r="G48" s="19"/>
      <c r="H48" s="19"/>
      <c r="I48" s="19"/>
      <c r="J48" s="19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19"/>
    </row>
    <row r="49" spans="1:26" x14ac:dyDescent="0.25">
      <c r="A49" s="21">
        <v>47</v>
      </c>
      <c r="B49" s="21">
        <v>145</v>
      </c>
      <c r="C49" s="21">
        <v>6</v>
      </c>
      <c r="D49" s="20"/>
      <c r="E49" s="20"/>
      <c r="F49" s="20"/>
      <c r="G49" s="19"/>
      <c r="H49" s="19"/>
      <c r="I49" s="19"/>
      <c r="J49" s="19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19"/>
    </row>
    <row r="50" spans="1:26" x14ac:dyDescent="0.25">
      <c r="A50" s="2">
        <v>48</v>
      </c>
      <c r="B50" s="2">
        <v>192</v>
      </c>
      <c r="C50" s="2">
        <v>5</v>
      </c>
      <c r="G50" s="19"/>
      <c r="H50" s="19"/>
      <c r="I50" s="19"/>
      <c r="J50" s="19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19"/>
    </row>
    <row r="51" spans="1:26" x14ac:dyDescent="0.25">
      <c r="A51" s="2">
        <v>49</v>
      </c>
      <c r="B51" s="2">
        <v>175</v>
      </c>
      <c r="C51" s="2">
        <v>5</v>
      </c>
      <c r="G51" s="19"/>
      <c r="H51" s="19"/>
      <c r="I51" s="19"/>
      <c r="J51" s="19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19"/>
    </row>
    <row r="52" spans="1:26" x14ac:dyDescent="0.25">
      <c r="A52" s="2">
        <v>50</v>
      </c>
      <c r="B52" s="2">
        <v>157</v>
      </c>
      <c r="C52" s="2">
        <v>4</v>
      </c>
      <c r="G52" s="19"/>
      <c r="H52" s="19"/>
      <c r="I52" s="19"/>
      <c r="J52" s="19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19"/>
    </row>
    <row r="53" spans="1:26" x14ac:dyDescent="0.25">
      <c r="A53" s="2">
        <v>51</v>
      </c>
      <c r="B53" s="2">
        <v>173</v>
      </c>
      <c r="C53" s="2">
        <v>4</v>
      </c>
      <c r="G53" s="19"/>
      <c r="H53" s="19"/>
      <c r="I53" s="19"/>
      <c r="J53" s="19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19"/>
    </row>
    <row r="54" spans="1:26" x14ac:dyDescent="0.25">
      <c r="A54" s="2">
        <v>52</v>
      </c>
      <c r="B54" s="2">
        <v>202</v>
      </c>
      <c r="C54" s="2">
        <v>10</v>
      </c>
      <c r="G54" s="19"/>
      <c r="H54" s="19"/>
      <c r="I54" s="19"/>
      <c r="J54" s="19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19"/>
    </row>
    <row r="55" spans="1:26" x14ac:dyDescent="0.25">
      <c r="A55" s="2">
        <v>53</v>
      </c>
      <c r="B55" s="2">
        <v>122</v>
      </c>
      <c r="C55" s="2">
        <v>10</v>
      </c>
      <c r="G55" s="19"/>
      <c r="H55" s="19"/>
      <c r="I55" s="19"/>
      <c r="J55" s="19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19"/>
    </row>
    <row r="56" spans="1:26" x14ac:dyDescent="0.25">
      <c r="A56" s="2">
        <v>54</v>
      </c>
      <c r="B56" s="2">
        <v>114</v>
      </c>
      <c r="C56" s="2">
        <v>9</v>
      </c>
      <c r="G56" s="19"/>
      <c r="H56" s="19"/>
      <c r="I56" s="19"/>
      <c r="J56" s="19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19"/>
    </row>
    <row r="57" spans="1:26" x14ac:dyDescent="0.25">
      <c r="A57" s="2">
        <v>55</v>
      </c>
      <c r="B57" s="2">
        <v>141</v>
      </c>
      <c r="C57" s="2">
        <v>9</v>
      </c>
      <c r="G57" s="19"/>
      <c r="H57" s="19"/>
      <c r="I57" s="19"/>
      <c r="J57" s="19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19"/>
    </row>
    <row r="58" spans="1:26" x14ac:dyDescent="0.25">
      <c r="A58" s="2">
        <v>56</v>
      </c>
      <c r="B58" s="2">
        <v>111</v>
      </c>
      <c r="C58" s="2">
        <v>8</v>
      </c>
      <c r="G58" s="19"/>
      <c r="H58" s="19"/>
      <c r="I58" s="19"/>
      <c r="J58" s="19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19"/>
    </row>
    <row r="59" spans="1:26" x14ac:dyDescent="0.25">
      <c r="A59" s="2">
        <v>57</v>
      </c>
      <c r="B59" s="2">
        <v>173</v>
      </c>
      <c r="C59" s="2">
        <v>6</v>
      </c>
      <c r="G59" s="19"/>
      <c r="H59" s="19"/>
      <c r="I59" s="19"/>
      <c r="J59" s="19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19"/>
    </row>
    <row r="60" spans="1:26" x14ac:dyDescent="0.25">
      <c r="A60" s="2">
        <v>58</v>
      </c>
      <c r="B60" s="2">
        <v>207</v>
      </c>
      <c r="C60" s="2">
        <v>11</v>
      </c>
      <c r="G60" s="19"/>
      <c r="H60" s="19"/>
      <c r="I60" s="19"/>
      <c r="J60" s="19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19"/>
    </row>
    <row r="61" spans="1:26" x14ac:dyDescent="0.25">
      <c r="A61" s="2">
        <v>59</v>
      </c>
      <c r="B61" s="2">
        <v>211</v>
      </c>
      <c r="C61" s="2">
        <v>11</v>
      </c>
      <c r="G61" s="19"/>
      <c r="H61" s="19"/>
      <c r="I61" s="19"/>
      <c r="J61" s="19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19"/>
    </row>
    <row r="62" spans="1:26" x14ac:dyDescent="0.25">
      <c r="A62" s="2">
        <v>60</v>
      </c>
      <c r="B62" s="2">
        <v>119</v>
      </c>
      <c r="C62" s="2">
        <v>15</v>
      </c>
      <c r="G62" s="19"/>
      <c r="H62" s="19"/>
      <c r="I62" s="19"/>
      <c r="J62" s="19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19"/>
    </row>
    <row r="63" spans="1:26" x14ac:dyDescent="0.25">
      <c r="A63" s="2">
        <v>61</v>
      </c>
      <c r="B63" s="2">
        <v>11</v>
      </c>
      <c r="C63" s="2">
        <v>15</v>
      </c>
      <c r="G63" s="19"/>
      <c r="H63" s="19"/>
      <c r="I63" s="19"/>
      <c r="J63" s="19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19"/>
    </row>
    <row r="64" spans="1:26" x14ac:dyDescent="0.25">
      <c r="A64" s="2">
        <v>62</v>
      </c>
      <c r="B64" s="2">
        <v>237</v>
      </c>
      <c r="C64" s="2">
        <v>12</v>
      </c>
      <c r="G64" s="19"/>
      <c r="H64" s="19"/>
      <c r="I64" s="19"/>
      <c r="J64" s="19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19"/>
    </row>
    <row r="65" spans="1:26" x14ac:dyDescent="0.25">
      <c r="A65" s="2">
        <v>63</v>
      </c>
      <c r="B65" s="2">
        <v>168</v>
      </c>
      <c r="C65" s="2">
        <v>12</v>
      </c>
      <c r="G65" s="19"/>
      <c r="H65" s="19"/>
      <c r="I65" s="19"/>
      <c r="J65" s="19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19"/>
    </row>
    <row r="66" spans="1:26" x14ac:dyDescent="0.25">
      <c r="A66" s="2">
        <v>64</v>
      </c>
      <c r="B66" s="2">
        <v>354</v>
      </c>
      <c r="C66" s="2">
        <v>12</v>
      </c>
      <c r="G66" s="19"/>
      <c r="H66" s="19"/>
      <c r="I66" s="19"/>
      <c r="J66" s="19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19"/>
    </row>
    <row r="67" spans="1:26" x14ac:dyDescent="0.25">
      <c r="A67" s="2">
        <v>65</v>
      </c>
      <c r="B67" s="2">
        <v>176</v>
      </c>
      <c r="C67" s="2">
        <v>14</v>
      </c>
      <c r="G67" s="19"/>
      <c r="H67" s="19"/>
      <c r="I67" s="19"/>
      <c r="J67" s="19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19"/>
    </row>
    <row r="68" spans="1:26" x14ac:dyDescent="0.25">
      <c r="A68" s="2">
        <v>66</v>
      </c>
      <c r="B68" s="2">
        <v>164</v>
      </c>
      <c r="C68" s="2">
        <v>14</v>
      </c>
      <c r="G68" s="19"/>
      <c r="H68" s="19"/>
      <c r="I68" s="19"/>
      <c r="J68" s="19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19"/>
    </row>
    <row r="69" spans="1:26" x14ac:dyDescent="0.25">
      <c r="A69" s="2">
        <v>67</v>
      </c>
      <c r="B69" s="2">
        <v>207</v>
      </c>
      <c r="C69" s="2">
        <v>14</v>
      </c>
      <c r="G69" s="19"/>
      <c r="H69" s="19"/>
      <c r="I69" s="19"/>
      <c r="J69" s="19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19"/>
    </row>
    <row r="70" spans="1:26" x14ac:dyDescent="0.25">
      <c r="A70" s="2">
        <v>68</v>
      </c>
      <c r="B70" s="2">
        <v>309</v>
      </c>
      <c r="C70" s="2">
        <v>15</v>
      </c>
      <c r="G70" s="19"/>
      <c r="H70" s="19"/>
      <c r="I70" s="19"/>
      <c r="J70" s="19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19"/>
    </row>
    <row r="71" spans="1:26" x14ac:dyDescent="0.25">
      <c r="A71" s="2">
        <v>69</v>
      </c>
      <c r="B71" s="2">
        <v>126</v>
      </c>
      <c r="C71" s="2">
        <v>15</v>
      </c>
      <c r="G71" s="19"/>
      <c r="H71" s="19"/>
      <c r="I71" s="19"/>
      <c r="J71" s="19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19"/>
    </row>
    <row r="72" spans="1:26" x14ac:dyDescent="0.25">
      <c r="A72" s="2">
        <v>70</v>
      </c>
      <c r="B72" s="2">
        <v>251</v>
      </c>
      <c r="C72" s="2">
        <v>31</v>
      </c>
      <c r="G72" s="19"/>
      <c r="H72" s="19"/>
      <c r="I72" s="19"/>
      <c r="J72" s="19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19"/>
    </row>
    <row r="73" spans="1:26" x14ac:dyDescent="0.25">
      <c r="A73" s="2">
        <v>71</v>
      </c>
      <c r="B73" s="2">
        <v>188</v>
      </c>
      <c r="C73" s="2">
        <v>19</v>
      </c>
      <c r="G73" s="19"/>
      <c r="H73" s="19"/>
      <c r="I73" s="19"/>
      <c r="J73" s="19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19"/>
    </row>
    <row r="74" spans="1:26" x14ac:dyDescent="0.25">
      <c r="A74" s="2">
        <v>72</v>
      </c>
      <c r="B74" s="2">
        <v>313</v>
      </c>
      <c r="C74" s="2">
        <v>21</v>
      </c>
      <c r="G74" s="19"/>
      <c r="H74" s="19"/>
      <c r="I74" s="19"/>
      <c r="J74" s="19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19"/>
    </row>
    <row r="75" spans="1:26" x14ac:dyDescent="0.25">
      <c r="A75" s="2">
        <v>73</v>
      </c>
      <c r="B75" s="2">
        <v>325</v>
      </c>
      <c r="C75" s="2">
        <v>21</v>
      </c>
      <c r="G75" s="19"/>
      <c r="H75" s="19"/>
      <c r="I75" s="19"/>
      <c r="J75" s="19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19"/>
    </row>
    <row r="76" spans="1:26" x14ac:dyDescent="0.25">
      <c r="A76" s="2">
        <v>74</v>
      </c>
      <c r="B76" s="2">
        <v>502</v>
      </c>
      <c r="C76" s="2">
        <v>26</v>
      </c>
      <c r="G76" s="19"/>
      <c r="H76" s="19"/>
      <c r="I76" s="19"/>
      <c r="J76" s="19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19"/>
    </row>
    <row r="77" spans="1:26" x14ac:dyDescent="0.25">
      <c r="A77" s="2">
        <v>75</v>
      </c>
      <c r="B77" s="2">
        <v>749</v>
      </c>
      <c r="C77" s="2">
        <v>30</v>
      </c>
      <c r="G77" s="19"/>
      <c r="H77" s="19"/>
      <c r="I77" s="19"/>
      <c r="J77" s="19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19"/>
    </row>
    <row r="78" spans="1:26" x14ac:dyDescent="0.25">
      <c r="A78" s="2">
        <v>76</v>
      </c>
      <c r="B78" s="2">
        <v>397</v>
      </c>
      <c r="C78" s="2">
        <v>31</v>
      </c>
      <c r="G78" s="19"/>
      <c r="H78" s="19"/>
      <c r="I78" s="19"/>
      <c r="J78" s="19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19"/>
    </row>
    <row r="79" spans="1:26" x14ac:dyDescent="0.25">
      <c r="A79" s="2">
        <v>77</v>
      </c>
      <c r="B79" s="2">
        <v>6</v>
      </c>
      <c r="C79" s="2">
        <v>1</v>
      </c>
      <c r="G79" s="19"/>
      <c r="H79" s="19"/>
      <c r="I79" s="19"/>
      <c r="J79" s="19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19"/>
    </row>
    <row r="80" spans="1:26" x14ac:dyDescent="0.25">
      <c r="A80" s="2">
        <v>78</v>
      </c>
      <c r="B80" s="2">
        <v>140</v>
      </c>
      <c r="C80" s="2">
        <v>1</v>
      </c>
      <c r="G80" s="19"/>
      <c r="H80" s="19"/>
      <c r="I80" s="19"/>
      <c r="J80" s="19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19"/>
    </row>
    <row r="81" spans="1:26" x14ac:dyDescent="0.25">
      <c r="A81" s="2">
        <v>79</v>
      </c>
      <c r="B81" s="2">
        <v>741</v>
      </c>
      <c r="C81" s="2">
        <v>1</v>
      </c>
      <c r="G81" s="19"/>
      <c r="H81" s="19"/>
      <c r="I81" s="19"/>
      <c r="J81" s="19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19"/>
    </row>
    <row r="82" spans="1:26" x14ac:dyDescent="0.25">
      <c r="A82" s="2">
        <v>80</v>
      </c>
      <c r="B82" s="2">
        <v>816</v>
      </c>
      <c r="C82" s="2">
        <v>1</v>
      </c>
      <c r="G82" s="19"/>
      <c r="H82" s="19"/>
      <c r="I82" s="19"/>
      <c r="J82" s="19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19"/>
    </row>
    <row r="83" spans="1:26" x14ac:dyDescent="0.25">
      <c r="A83" s="2">
        <v>81</v>
      </c>
      <c r="B83" s="2">
        <v>95</v>
      </c>
      <c r="C83" s="2">
        <v>2</v>
      </c>
      <c r="G83" s="19"/>
      <c r="H83" s="19"/>
      <c r="I83" s="19"/>
      <c r="J83" s="19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19"/>
    </row>
    <row r="84" spans="1:26" x14ac:dyDescent="0.25">
      <c r="A84" s="2">
        <v>82</v>
      </c>
      <c r="B84" s="2">
        <v>558</v>
      </c>
      <c r="C84" s="2">
        <v>1</v>
      </c>
      <c r="G84" s="19"/>
      <c r="H84" s="19"/>
      <c r="I84" s="19"/>
      <c r="J84" s="19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19"/>
    </row>
    <row r="85" spans="1:26" x14ac:dyDescent="0.25">
      <c r="A85" s="2">
        <v>83</v>
      </c>
      <c r="B85" s="2">
        <v>769</v>
      </c>
      <c r="C85" s="2">
        <v>1</v>
      </c>
      <c r="G85" s="19"/>
      <c r="H85" s="19"/>
      <c r="I85" s="19"/>
      <c r="J85" s="19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19"/>
    </row>
    <row r="86" spans="1:26" x14ac:dyDescent="0.25">
      <c r="A86" s="2">
        <v>84</v>
      </c>
      <c r="B86" s="2">
        <v>884</v>
      </c>
      <c r="C86" s="2">
        <v>1</v>
      </c>
      <c r="G86" s="19"/>
      <c r="H86" s="19"/>
      <c r="I86" s="19"/>
      <c r="J86" s="19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19"/>
    </row>
    <row r="87" spans="1:26" x14ac:dyDescent="0.25">
      <c r="A87" s="2">
        <v>85</v>
      </c>
      <c r="B87" s="2">
        <v>119</v>
      </c>
      <c r="C87" s="2">
        <v>2</v>
      </c>
      <c r="G87" s="19"/>
      <c r="H87" s="19"/>
      <c r="I87" s="19"/>
      <c r="J87" s="19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19"/>
    </row>
    <row r="88" spans="1:26" x14ac:dyDescent="0.25">
      <c r="A88" s="2">
        <v>86</v>
      </c>
      <c r="B88" s="2">
        <v>449</v>
      </c>
      <c r="C88" s="2">
        <v>1</v>
      </c>
      <c r="G88" s="19"/>
      <c r="H88" s="19"/>
      <c r="I88" s="19"/>
      <c r="J88" s="19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19"/>
    </row>
    <row r="89" spans="1:26" x14ac:dyDescent="0.25">
      <c r="A89" s="2">
        <v>87</v>
      </c>
      <c r="B89" s="2">
        <v>726</v>
      </c>
      <c r="C89" s="2">
        <v>1</v>
      </c>
      <c r="G89" s="19"/>
      <c r="H89" s="19"/>
      <c r="I89" s="19"/>
      <c r="J89" s="19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19"/>
    </row>
    <row r="90" spans="1:26" x14ac:dyDescent="0.25">
      <c r="A90" s="2">
        <v>88</v>
      </c>
      <c r="B90" s="2">
        <v>912</v>
      </c>
      <c r="C90" s="2">
        <v>1</v>
      </c>
      <c r="G90" s="19"/>
      <c r="H90" s="19"/>
      <c r="I90" s="19"/>
      <c r="J90" s="19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19"/>
    </row>
    <row r="91" spans="1:26" x14ac:dyDescent="0.25">
      <c r="A91" s="2">
        <v>89</v>
      </c>
      <c r="B91" s="2">
        <v>376</v>
      </c>
      <c r="C91" s="2">
        <v>2</v>
      </c>
      <c r="G91" s="19"/>
      <c r="H91" s="19"/>
      <c r="I91" s="19"/>
      <c r="J91" s="19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19"/>
    </row>
    <row r="92" spans="1:26" x14ac:dyDescent="0.25">
      <c r="A92" s="2">
        <v>90</v>
      </c>
      <c r="B92" s="2">
        <v>579</v>
      </c>
      <c r="C92" s="2">
        <v>2</v>
      </c>
      <c r="G92" s="19"/>
      <c r="H92" s="19"/>
      <c r="I92" s="19"/>
      <c r="J92" s="19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19"/>
    </row>
    <row r="93" spans="1:26" x14ac:dyDescent="0.25">
      <c r="A93" s="2">
        <v>91</v>
      </c>
      <c r="B93" s="2">
        <v>6</v>
      </c>
      <c r="C93" s="2">
        <v>3</v>
      </c>
      <c r="G93" s="19"/>
      <c r="H93" s="19"/>
      <c r="I93" s="19"/>
      <c r="J93" s="19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19"/>
    </row>
    <row r="94" spans="1:26" x14ac:dyDescent="0.25">
      <c r="A94" s="2">
        <v>92</v>
      </c>
      <c r="B94" s="2">
        <v>530</v>
      </c>
      <c r="C94" s="2">
        <v>2</v>
      </c>
      <c r="G94" s="19"/>
      <c r="H94" s="19"/>
      <c r="I94" s="19"/>
      <c r="J94" s="19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19"/>
    </row>
    <row r="95" spans="1:26" x14ac:dyDescent="0.25">
      <c r="A95" s="2">
        <v>93</v>
      </c>
      <c r="B95" s="2">
        <v>233</v>
      </c>
      <c r="C95" s="2">
        <v>3</v>
      </c>
      <c r="G95" s="19"/>
      <c r="H95" s="19"/>
      <c r="I95" s="19"/>
      <c r="J95" s="19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19"/>
    </row>
    <row r="96" spans="1:26" x14ac:dyDescent="0.25">
      <c r="A96" s="2">
        <v>94</v>
      </c>
      <c r="B96" s="2">
        <v>514</v>
      </c>
      <c r="C96" s="2">
        <v>2</v>
      </c>
      <c r="G96" s="19"/>
      <c r="H96" s="19"/>
      <c r="I96" s="19"/>
      <c r="J96" s="19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19"/>
    </row>
    <row r="97" spans="1:26" x14ac:dyDescent="0.25">
      <c r="A97" s="2">
        <v>95</v>
      </c>
      <c r="B97" s="2">
        <v>624</v>
      </c>
      <c r="C97" s="2">
        <v>2</v>
      </c>
      <c r="G97" s="19"/>
      <c r="H97" s="19"/>
      <c r="I97" s="19"/>
      <c r="J97" s="19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19"/>
    </row>
    <row r="98" spans="1:26" x14ac:dyDescent="0.25">
      <c r="A98" s="2">
        <v>96</v>
      </c>
      <c r="B98" s="2">
        <v>116</v>
      </c>
      <c r="C98" s="2">
        <v>3</v>
      </c>
      <c r="G98" s="19"/>
      <c r="H98" s="19"/>
      <c r="I98" s="19"/>
      <c r="J98" s="19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19"/>
    </row>
    <row r="99" spans="1:26" x14ac:dyDescent="0.25">
      <c r="A99" s="2">
        <v>97</v>
      </c>
      <c r="B99" s="2">
        <v>566</v>
      </c>
      <c r="C99" s="2">
        <v>3</v>
      </c>
      <c r="G99" s="19"/>
      <c r="H99" s="19"/>
      <c r="I99" s="19"/>
      <c r="J99" s="19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19"/>
    </row>
    <row r="100" spans="1:26" x14ac:dyDescent="0.25">
      <c r="A100" s="2">
        <v>98</v>
      </c>
      <c r="B100" s="2">
        <v>709</v>
      </c>
      <c r="C100" s="2">
        <v>3</v>
      </c>
      <c r="G100" s="19"/>
      <c r="H100" s="19"/>
      <c r="I100" s="19"/>
      <c r="J100" s="19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19"/>
    </row>
    <row r="101" spans="1:26" x14ac:dyDescent="0.25">
      <c r="A101" s="2">
        <v>99</v>
      </c>
      <c r="B101" s="2">
        <v>230</v>
      </c>
      <c r="C101" s="2">
        <v>4</v>
      </c>
      <c r="G101" s="19"/>
      <c r="H101" s="19"/>
      <c r="I101" s="19"/>
      <c r="J101" s="19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19"/>
    </row>
    <row r="102" spans="1:26" x14ac:dyDescent="0.25">
      <c r="A102" s="2">
        <v>100</v>
      </c>
      <c r="B102" s="2">
        <v>334</v>
      </c>
      <c r="C102" s="2">
        <v>3</v>
      </c>
      <c r="G102" s="19"/>
      <c r="H102" s="19"/>
      <c r="I102" s="19"/>
      <c r="J102" s="19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19"/>
    </row>
    <row r="103" spans="1:26" x14ac:dyDescent="0.25">
      <c r="A103" s="2">
        <v>101</v>
      </c>
      <c r="B103" s="2">
        <v>556</v>
      </c>
      <c r="C103" s="2">
        <v>3</v>
      </c>
      <c r="G103" s="19"/>
      <c r="H103" s="19"/>
      <c r="I103" s="19"/>
      <c r="J103" s="19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19"/>
    </row>
    <row r="104" spans="1:26" x14ac:dyDescent="0.25">
      <c r="A104" s="2">
        <v>102</v>
      </c>
      <c r="B104" s="2">
        <v>226</v>
      </c>
      <c r="C104" s="2">
        <v>4</v>
      </c>
      <c r="G104" s="19"/>
      <c r="H104" s="19"/>
      <c r="I104" s="19"/>
      <c r="J104" s="19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19"/>
    </row>
    <row r="105" spans="1:26" x14ac:dyDescent="0.25">
      <c r="A105" s="2">
        <v>103</v>
      </c>
      <c r="B105" s="2">
        <v>368</v>
      </c>
      <c r="C105" s="2">
        <v>3</v>
      </c>
      <c r="G105" s="19"/>
      <c r="H105" s="19"/>
      <c r="I105" s="19"/>
      <c r="J105" s="19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19"/>
    </row>
    <row r="106" spans="1:26" x14ac:dyDescent="0.25">
      <c r="A106" s="2">
        <v>104</v>
      </c>
      <c r="B106" s="2">
        <v>647</v>
      </c>
      <c r="C106" s="2">
        <v>3</v>
      </c>
      <c r="G106" s="19"/>
      <c r="H106" s="19"/>
      <c r="I106" s="19"/>
      <c r="J106" s="19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19"/>
    </row>
    <row r="107" spans="1:26" x14ac:dyDescent="0.25">
      <c r="A107" s="2">
        <v>105</v>
      </c>
      <c r="B107" s="2">
        <v>762</v>
      </c>
      <c r="C107" s="2">
        <v>3</v>
      </c>
      <c r="G107" s="19"/>
      <c r="H107" s="19"/>
      <c r="I107" s="19"/>
      <c r="J107" s="19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19"/>
    </row>
    <row r="108" spans="1:26" x14ac:dyDescent="0.25">
      <c r="A108" s="2">
        <v>106</v>
      </c>
      <c r="B108" s="2">
        <v>321</v>
      </c>
      <c r="C108" s="2">
        <v>4</v>
      </c>
      <c r="G108" s="19"/>
      <c r="H108" s="19"/>
      <c r="I108" s="19"/>
      <c r="J108" s="19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19"/>
    </row>
    <row r="109" spans="1:26" x14ac:dyDescent="0.25">
      <c r="A109" s="2">
        <v>107</v>
      </c>
      <c r="B109" s="2">
        <v>91</v>
      </c>
      <c r="C109" s="2">
        <v>5</v>
      </c>
      <c r="G109" s="19"/>
      <c r="H109" s="19"/>
      <c r="I109" s="19"/>
      <c r="J109" s="19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19"/>
    </row>
    <row r="110" spans="1:26" x14ac:dyDescent="0.25">
      <c r="A110" s="2">
        <v>108</v>
      </c>
      <c r="B110" s="2">
        <v>224</v>
      </c>
      <c r="C110" s="2">
        <v>5</v>
      </c>
      <c r="G110" s="19"/>
      <c r="H110" s="19"/>
      <c r="I110" s="19"/>
      <c r="J110" s="19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19"/>
    </row>
    <row r="111" spans="1:26" x14ac:dyDescent="0.25">
      <c r="A111" s="2">
        <v>109</v>
      </c>
      <c r="B111" s="2">
        <v>426</v>
      </c>
      <c r="C111" s="2">
        <v>4</v>
      </c>
      <c r="G111" s="19"/>
      <c r="H111" s="19"/>
      <c r="I111" s="19"/>
      <c r="J111" s="19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19"/>
    </row>
    <row r="112" spans="1:26" x14ac:dyDescent="0.25">
      <c r="A112" s="2">
        <v>110</v>
      </c>
      <c r="B112" s="2">
        <v>193</v>
      </c>
      <c r="C112" s="2">
        <v>5</v>
      </c>
      <c r="G112" s="19"/>
      <c r="H112" s="19"/>
      <c r="I112" s="19"/>
      <c r="J112" s="19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19"/>
    </row>
    <row r="113" spans="1:26" x14ac:dyDescent="0.25">
      <c r="A113" s="2">
        <v>111</v>
      </c>
      <c r="B113" s="2">
        <v>189</v>
      </c>
      <c r="C113" s="2">
        <v>4</v>
      </c>
      <c r="G113" s="19"/>
      <c r="H113" s="19"/>
      <c r="I113" s="19"/>
      <c r="J113" s="19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19"/>
    </row>
    <row r="114" spans="1:26" x14ac:dyDescent="0.25">
      <c r="A114" s="2">
        <v>112</v>
      </c>
      <c r="B114" s="2">
        <v>537</v>
      </c>
      <c r="C114" s="2">
        <v>4</v>
      </c>
      <c r="G114" s="19"/>
      <c r="H114" s="19"/>
      <c r="I114" s="19"/>
      <c r="J114" s="19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19"/>
    </row>
    <row r="115" spans="1:26" x14ac:dyDescent="0.25">
      <c r="A115" s="2">
        <v>113</v>
      </c>
      <c r="B115" s="2">
        <v>346</v>
      </c>
      <c r="C115" s="2">
        <v>5</v>
      </c>
      <c r="G115" s="19"/>
      <c r="H115" s="19"/>
      <c r="I115" s="19"/>
      <c r="J115" s="19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19"/>
    </row>
    <row r="116" spans="1:26" x14ac:dyDescent="0.25">
      <c r="A116" s="2">
        <v>114</v>
      </c>
      <c r="B116" s="2">
        <v>641</v>
      </c>
      <c r="C116" s="2">
        <v>5</v>
      </c>
      <c r="G116" s="19"/>
      <c r="H116" s="19"/>
      <c r="I116" s="19"/>
      <c r="J116" s="19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19"/>
    </row>
    <row r="117" spans="1:26" x14ac:dyDescent="0.25">
      <c r="A117" s="2">
        <v>115</v>
      </c>
      <c r="B117" s="2">
        <v>160</v>
      </c>
      <c r="C117" s="2">
        <v>5</v>
      </c>
      <c r="G117" s="19"/>
      <c r="H117" s="19"/>
      <c r="I117" s="19"/>
      <c r="J117" s="19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19"/>
    </row>
    <row r="118" spans="1:26" x14ac:dyDescent="0.25">
      <c r="A118" s="2">
        <v>116</v>
      </c>
      <c r="B118" s="2">
        <v>625</v>
      </c>
      <c r="C118" s="2">
        <v>5</v>
      </c>
      <c r="G118" s="19"/>
      <c r="H118" s="19"/>
      <c r="I118" s="19"/>
      <c r="J118" s="19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19"/>
    </row>
    <row r="119" spans="1:26" x14ac:dyDescent="0.25">
      <c r="A119" s="2">
        <v>117</v>
      </c>
      <c r="B119" s="2">
        <v>199</v>
      </c>
      <c r="C119" s="2">
        <v>6</v>
      </c>
      <c r="G119" s="19"/>
      <c r="H119" s="19"/>
      <c r="I119" s="19"/>
      <c r="J119" s="19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19"/>
    </row>
    <row r="120" spans="1:26" x14ac:dyDescent="0.25">
      <c r="A120" s="2">
        <v>118</v>
      </c>
      <c r="B120" s="2">
        <v>530</v>
      </c>
      <c r="C120" s="2">
        <v>5</v>
      </c>
      <c r="G120" s="19"/>
      <c r="H120" s="19"/>
      <c r="I120" s="19"/>
      <c r="J120" s="19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19"/>
    </row>
    <row r="121" spans="1:26" x14ac:dyDescent="0.25">
      <c r="A121" s="2">
        <v>119</v>
      </c>
      <c r="B121" s="2">
        <v>99</v>
      </c>
      <c r="C121" s="2">
        <v>6</v>
      </c>
      <c r="G121" s="19"/>
      <c r="H121" s="19"/>
      <c r="I121" s="19"/>
      <c r="J121" s="19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19"/>
    </row>
    <row r="122" spans="1:26" x14ac:dyDescent="0.25">
      <c r="A122" s="2">
        <v>120</v>
      </c>
      <c r="B122" s="2">
        <v>389</v>
      </c>
      <c r="C122" s="2">
        <v>1</v>
      </c>
      <c r="G122" s="19"/>
      <c r="H122" s="19"/>
      <c r="I122" s="19"/>
      <c r="J122" s="19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19"/>
    </row>
    <row r="123" spans="1:26" x14ac:dyDescent="0.25">
      <c r="A123" s="2">
        <v>121</v>
      </c>
      <c r="B123" s="2">
        <v>760</v>
      </c>
      <c r="C123" s="2">
        <v>1</v>
      </c>
      <c r="G123" s="19"/>
      <c r="H123" s="19"/>
      <c r="I123" s="19"/>
      <c r="J123" s="19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19"/>
    </row>
    <row r="124" spans="1:26" x14ac:dyDescent="0.25">
      <c r="A124" s="2">
        <v>122</v>
      </c>
      <c r="B124" s="2">
        <v>844</v>
      </c>
      <c r="C124" s="2">
        <v>1</v>
      </c>
      <c r="G124" s="19"/>
      <c r="H124" s="19"/>
      <c r="I124" s="19"/>
      <c r="J124" s="19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19"/>
    </row>
    <row r="125" spans="1:26" x14ac:dyDescent="0.25">
      <c r="A125" s="2">
        <v>123</v>
      </c>
      <c r="B125" s="2">
        <v>125</v>
      </c>
      <c r="C125" s="2">
        <v>2</v>
      </c>
      <c r="G125" s="19"/>
      <c r="H125" s="19"/>
      <c r="I125" s="19"/>
      <c r="J125" s="19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19"/>
    </row>
    <row r="126" spans="1:26" x14ac:dyDescent="0.25">
      <c r="A126" s="2">
        <v>124</v>
      </c>
      <c r="B126" s="2">
        <v>547</v>
      </c>
      <c r="C126" s="2">
        <v>1</v>
      </c>
      <c r="G126" s="19"/>
      <c r="H126" s="19"/>
      <c r="I126" s="19"/>
      <c r="J126" s="19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19"/>
    </row>
    <row r="127" spans="1:26" x14ac:dyDescent="0.25">
      <c r="A127" s="2">
        <v>125</v>
      </c>
      <c r="B127" s="2">
        <v>715</v>
      </c>
      <c r="C127" s="2">
        <v>1</v>
      </c>
      <c r="G127" s="19"/>
      <c r="H127" s="19"/>
      <c r="I127" s="19"/>
      <c r="J127" s="19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19"/>
    </row>
    <row r="128" spans="1:26" x14ac:dyDescent="0.25">
      <c r="A128" s="2">
        <v>126</v>
      </c>
      <c r="B128" s="2">
        <v>864</v>
      </c>
      <c r="C128" s="2">
        <v>1</v>
      </c>
      <c r="G128" s="19"/>
      <c r="H128" s="19"/>
      <c r="I128" s="19"/>
      <c r="J128" s="19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19"/>
    </row>
    <row r="129" spans="1:26" x14ac:dyDescent="0.25">
      <c r="A129" s="2">
        <v>127</v>
      </c>
      <c r="B129" s="2">
        <v>637</v>
      </c>
      <c r="C129" s="2">
        <v>1</v>
      </c>
      <c r="G129" s="19"/>
      <c r="H129" s="19"/>
      <c r="I129" s="19"/>
      <c r="J129" s="19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19"/>
    </row>
    <row r="130" spans="1:26" x14ac:dyDescent="0.25">
      <c r="A130" s="2">
        <v>128</v>
      </c>
      <c r="B130" s="2">
        <v>806</v>
      </c>
      <c r="C130" s="2">
        <v>1</v>
      </c>
      <c r="G130" s="19"/>
      <c r="H130" s="19"/>
      <c r="I130" s="19"/>
      <c r="J130" s="19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19"/>
    </row>
    <row r="131" spans="1:26" x14ac:dyDescent="0.25">
      <c r="A131" s="2">
        <v>129</v>
      </c>
      <c r="B131" s="2">
        <v>11</v>
      </c>
      <c r="C131" s="2">
        <v>2</v>
      </c>
      <c r="G131" s="19"/>
      <c r="H131" s="19"/>
      <c r="I131" s="19"/>
      <c r="J131" s="19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19"/>
    </row>
    <row r="132" spans="1:26" x14ac:dyDescent="0.25">
      <c r="A132" s="2">
        <v>130</v>
      </c>
      <c r="B132" s="2">
        <v>562</v>
      </c>
      <c r="C132" s="2">
        <v>1</v>
      </c>
      <c r="G132" s="19"/>
      <c r="H132" s="19"/>
      <c r="I132" s="19"/>
      <c r="J132" s="19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19"/>
    </row>
    <row r="133" spans="1:26" x14ac:dyDescent="0.25">
      <c r="A133" s="2">
        <v>131</v>
      </c>
      <c r="B133" s="2">
        <v>179</v>
      </c>
      <c r="C133" s="2">
        <v>2</v>
      </c>
      <c r="G133" s="19"/>
      <c r="H133" s="19"/>
      <c r="I133" s="19"/>
      <c r="J133" s="19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19"/>
    </row>
    <row r="134" spans="1:26" x14ac:dyDescent="0.25">
      <c r="A134" s="2">
        <v>132</v>
      </c>
      <c r="B134" s="2">
        <v>477</v>
      </c>
      <c r="C134" s="2">
        <v>1</v>
      </c>
      <c r="G134" s="19"/>
      <c r="H134" s="19"/>
      <c r="I134" s="19"/>
      <c r="J134" s="19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19"/>
    </row>
    <row r="135" spans="1:26" x14ac:dyDescent="0.25">
      <c r="A135" s="2">
        <v>133</v>
      </c>
      <c r="B135" s="2">
        <v>801</v>
      </c>
      <c r="C135" s="2">
        <v>1</v>
      </c>
      <c r="G135" s="19"/>
      <c r="H135" s="19"/>
      <c r="I135" s="19"/>
      <c r="J135" s="19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19"/>
    </row>
    <row r="136" spans="1:26" x14ac:dyDescent="0.25">
      <c r="A136" s="2">
        <v>134</v>
      </c>
      <c r="B136" s="2">
        <v>12</v>
      </c>
      <c r="C136" s="2">
        <v>2</v>
      </c>
      <c r="G136" s="19"/>
      <c r="H136" s="19"/>
      <c r="I136" s="19"/>
      <c r="J136" s="19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19"/>
    </row>
    <row r="137" spans="1:26" x14ac:dyDescent="0.25">
      <c r="A137" s="2">
        <v>135</v>
      </c>
      <c r="B137" s="2">
        <v>323</v>
      </c>
      <c r="C137" s="2">
        <v>1</v>
      </c>
      <c r="G137" s="19"/>
      <c r="H137" s="19"/>
      <c r="I137" s="19"/>
      <c r="J137" s="19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19"/>
    </row>
    <row r="138" spans="1:26" x14ac:dyDescent="0.25">
      <c r="A138" s="2">
        <v>136</v>
      </c>
      <c r="B138" s="2">
        <v>595</v>
      </c>
      <c r="C138" s="2">
        <v>1</v>
      </c>
      <c r="G138" s="19"/>
      <c r="H138" s="19"/>
      <c r="I138" s="19"/>
      <c r="J138" s="19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19"/>
    </row>
    <row r="139" spans="1:26" x14ac:dyDescent="0.25">
      <c r="A139" s="2">
        <v>137</v>
      </c>
      <c r="B139" s="2">
        <v>11</v>
      </c>
      <c r="C139" s="2">
        <v>2</v>
      </c>
      <c r="G139" s="19"/>
      <c r="H139" s="19"/>
      <c r="I139" s="19"/>
      <c r="J139" s="19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19"/>
    </row>
    <row r="140" spans="1:26" x14ac:dyDescent="0.25">
      <c r="A140" s="2">
        <v>138</v>
      </c>
      <c r="B140" s="2">
        <v>322</v>
      </c>
      <c r="C140" s="2">
        <v>1</v>
      </c>
      <c r="G140" s="19"/>
      <c r="H140" s="19"/>
      <c r="I140" s="19"/>
      <c r="J140" s="19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19"/>
    </row>
    <row r="141" spans="1:26" x14ac:dyDescent="0.25">
      <c r="A141" s="2">
        <v>139</v>
      </c>
      <c r="B141" s="2">
        <v>427</v>
      </c>
      <c r="C141" s="2">
        <v>1</v>
      </c>
      <c r="G141" s="19"/>
      <c r="H141" s="19"/>
      <c r="I141" s="19"/>
      <c r="J141" s="19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19"/>
    </row>
    <row r="142" spans="1:26" x14ac:dyDescent="0.25">
      <c r="A142" s="2">
        <v>140</v>
      </c>
      <c r="B142" s="2">
        <v>333</v>
      </c>
      <c r="C142" s="2">
        <v>1</v>
      </c>
      <c r="G142" s="19"/>
      <c r="H142" s="19"/>
      <c r="I142" s="19"/>
      <c r="J142" s="19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19"/>
    </row>
    <row r="143" spans="1:26" x14ac:dyDescent="0.25">
      <c r="A143" s="2">
        <v>141</v>
      </c>
      <c r="B143" s="2">
        <v>740</v>
      </c>
      <c r="C143" s="2">
        <v>1</v>
      </c>
      <c r="G143" s="19"/>
      <c r="H143" s="19"/>
      <c r="I143" s="19"/>
      <c r="J143" s="19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19"/>
    </row>
    <row r="144" spans="1:26" x14ac:dyDescent="0.25">
      <c r="A144" s="2">
        <v>142</v>
      </c>
      <c r="B144" s="2">
        <v>3</v>
      </c>
      <c r="C144" s="2">
        <v>2</v>
      </c>
      <c r="G144" s="19"/>
      <c r="H144" s="19"/>
      <c r="I144" s="19"/>
      <c r="J144" s="19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19"/>
    </row>
    <row r="145" spans="1:26" x14ac:dyDescent="0.25">
      <c r="A145" s="2">
        <v>143</v>
      </c>
      <c r="B145" s="2">
        <v>508</v>
      </c>
      <c r="C145" s="2">
        <v>2</v>
      </c>
      <c r="G145" s="19"/>
      <c r="H145" s="19"/>
      <c r="I145" s="19"/>
      <c r="J145" s="19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19"/>
    </row>
    <row r="146" spans="1:26" x14ac:dyDescent="0.25">
      <c r="A146" s="2">
        <v>144</v>
      </c>
      <c r="B146" s="2">
        <v>594</v>
      </c>
      <c r="C146" s="2">
        <v>2</v>
      </c>
      <c r="G146" s="19"/>
      <c r="H146" s="19"/>
      <c r="I146" s="19"/>
      <c r="J146" s="19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19"/>
    </row>
    <row r="147" spans="1:26" x14ac:dyDescent="0.25">
      <c r="A147" s="2">
        <v>145</v>
      </c>
      <c r="B147" s="2">
        <v>517</v>
      </c>
      <c r="C147" s="2">
        <v>2</v>
      </c>
      <c r="G147" s="19"/>
      <c r="H147" s="19"/>
      <c r="I147" s="19"/>
      <c r="J147" s="19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19"/>
    </row>
    <row r="148" spans="1:26" x14ac:dyDescent="0.25">
      <c r="A148" s="2">
        <v>146</v>
      </c>
      <c r="B148" s="2">
        <v>622</v>
      </c>
      <c r="C148" s="2">
        <v>2</v>
      </c>
      <c r="G148" s="19"/>
      <c r="H148" s="19"/>
      <c r="I148" s="19"/>
      <c r="J148" s="19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19"/>
    </row>
    <row r="149" spans="1:26" x14ac:dyDescent="0.25">
      <c r="A149" s="2">
        <v>147</v>
      </c>
      <c r="B149" s="2">
        <v>208</v>
      </c>
      <c r="C149" s="2">
        <v>3</v>
      </c>
      <c r="G149" s="19"/>
      <c r="H149" s="19"/>
      <c r="I149" s="19"/>
      <c r="J149" s="19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19"/>
    </row>
    <row r="150" spans="1:26" x14ac:dyDescent="0.25">
      <c r="A150" s="2">
        <v>148</v>
      </c>
      <c r="B150" s="2">
        <v>340</v>
      </c>
      <c r="C150" s="2">
        <v>2</v>
      </c>
      <c r="G150" s="19"/>
      <c r="H150" s="19"/>
      <c r="I150" s="19"/>
      <c r="J150" s="19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19"/>
    </row>
    <row r="151" spans="1:26" x14ac:dyDescent="0.25">
      <c r="A151" s="2">
        <v>149</v>
      </c>
      <c r="B151" s="2">
        <v>577</v>
      </c>
      <c r="C151" s="2">
        <v>2</v>
      </c>
      <c r="G151" s="19"/>
      <c r="H151" s="19"/>
      <c r="I151" s="19"/>
      <c r="J151" s="19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19"/>
    </row>
    <row r="152" spans="1:26" x14ac:dyDescent="0.25">
      <c r="A152" s="2">
        <v>150</v>
      </c>
      <c r="B152" s="2">
        <v>643</v>
      </c>
      <c r="C152" s="2">
        <v>2</v>
      </c>
      <c r="G152" s="19"/>
      <c r="H152" s="19"/>
      <c r="I152" s="19"/>
      <c r="J152" s="19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19"/>
    </row>
    <row r="153" spans="1:26" x14ac:dyDescent="0.25">
      <c r="A153" s="2">
        <v>151</v>
      </c>
      <c r="B153" s="2">
        <v>12</v>
      </c>
      <c r="C153" s="2">
        <v>3</v>
      </c>
      <c r="G153" s="19"/>
      <c r="H153" s="19"/>
      <c r="I153" s="19"/>
      <c r="J153" s="19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19"/>
    </row>
    <row r="154" spans="1:26" x14ac:dyDescent="0.25">
      <c r="A154" s="2">
        <v>152</v>
      </c>
      <c r="B154" s="2">
        <v>309</v>
      </c>
      <c r="C154" s="2">
        <v>2</v>
      </c>
      <c r="G154" s="19"/>
      <c r="H154" s="19"/>
      <c r="I154" s="19"/>
      <c r="J154" s="19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19"/>
    </row>
    <row r="155" spans="1:26" x14ac:dyDescent="0.25">
      <c r="A155" s="2">
        <v>153</v>
      </c>
      <c r="B155" s="2">
        <v>572</v>
      </c>
      <c r="C155" s="2">
        <v>2</v>
      </c>
      <c r="G155" s="19"/>
      <c r="H155" s="19"/>
      <c r="I155" s="19"/>
      <c r="J155" s="19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19"/>
    </row>
    <row r="156" spans="1:26" x14ac:dyDescent="0.25">
      <c r="A156" s="2">
        <v>154</v>
      </c>
      <c r="B156" s="2">
        <v>676</v>
      </c>
      <c r="C156" s="2">
        <v>2</v>
      </c>
      <c r="G156" s="19"/>
      <c r="H156" s="19"/>
      <c r="I156" s="19"/>
      <c r="J156" s="19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19"/>
    </row>
    <row r="157" spans="1:26" x14ac:dyDescent="0.25">
      <c r="A157" s="2">
        <v>155</v>
      </c>
      <c r="B157" s="2">
        <v>261</v>
      </c>
      <c r="C157" s="2">
        <v>2</v>
      </c>
      <c r="G157" s="19"/>
      <c r="H157" s="19"/>
      <c r="I157" s="19"/>
      <c r="J157" s="19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19"/>
    </row>
    <row r="158" spans="1:26" x14ac:dyDescent="0.25">
      <c r="A158" s="2">
        <v>156</v>
      </c>
      <c r="B158" s="2">
        <v>554</v>
      </c>
      <c r="C158" s="2">
        <v>2</v>
      </c>
      <c r="G158" s="19"/>
      <c r="H158" s="19"/>
      <c r="I158" s="19"/>
      <c r="J158" s="19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19"/>
    </row>
    <row r="159" spans="1:26" x14ac:dyDescent="0.25">
      <c r="A159" s="2">
        <v>157</v>
      </c>
      <c r="B159" s="2">
        <v>646</v>
      </c>
      <c r="C159" s="2">
        <v>2</v>
      </c>
      <c r="G159" s="19"/>
      <c r="H159" s="19"/>
      <c r="I159" s="19"/>
      <c r="J159" s="19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19"/>
    </row>
    <row r="160" spans="1:26" x14ac:dyDescent="0.25">
      <c r="A160" s="2">
        <v>158</v>
      </c>
      <c r="B160" s="2">
        <v>347</v>
      </c>
      <c r="C160" s="2">
        <v>2</v>
      </c>
      <c r="G160" s="19"/>
      <c r="H160" s="19"/>
      <c r="I160" s="19"/>
      <c r="J160" s="19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19"/>
    </row>
    <row r="161" spans="1:26" x14ac:dyDescent="0.25">
      <c r="A161" s="2">
        <v>159</v>
      </c>
      <c r="B161" s="2">
        <v>507</v>
      </c>
      <c r="C161" s="2">
        <v>2</v>
      </c>
      <c r="G161" s="19"/>
      <c r="H161" s="19"/>
      <c r="I161" s="19"/>
      <c r="J161" s="19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19"/>
    </row>
    <row r="162" spans="1:26" x14ac:dyDescent="0.25">
      <c r="A162" s="2">
        <v>160</v>
      </c>
      <c r="B162" s="2">
        <v>232</v>
      </c>
      <c r="C162" s="2">
        <v>3</v>
      </c>
      <c r="G162" s="19"/>
      <c r="H162" s="19"/>
      <c r="I162" s="19"/>
      <c r="J162" s="19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19"/>
    </row>
    <row r="163" spans="1:26" x14ac:dyDescent="0.25">
      <c r="A163" s="2">
        <v>161</v>
      </c>
      <c r="B163" s="2">
        <v>231</v>
      </c>
      <c r="C163" s="2">
        <v>2</v>
      </c>
      <c r="G163" s="19"/>
      <c r="H163" s="19"/>
      <c r="I163" s="19"/>
      <c r="J163" s="19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19"/>
    </row>
    <row r="164" spans="1:26" x14ac:dyDescent="0.25">
      <c r="A164" s="2">
        <v>162</v>
      </c>
      <c r="B164" s="2">
        <v>540</v>
      </c>
      <c r="C164" s="2">
        <v>2</v>
      </c>
      <c r="G164" s="19"/>
      <c r="H164" s="19"/>
      <c r="I164" s="19"/>
      <c r="J164" s="19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19"/>
    </row>
    <row r="165" spans="1:26" x14ac:dyDescent="0.25">
      <c r="A165" s="2">
        <v>163</v>
      </c>
      <c r="B165" s="2">
        <v>85</v>
      </c>
      <c r="C165" s="2">
        <v>3</v>
      </c>
      <c r="G165" s="19"/>
      <c r="H165" s="19"/>
      <c r="I165" s="19"/>
      <c r="J165" s="19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19"/>
    </row>
    <row r="166" spans="1:26" x14ac:dyDescent="0.25">
      <c r="A166" s="2">
        <v>164</v>
      </c>
      <c r="B166" s="2">
        <v>426</v>
      </c>
      <c r="C166" s="2">
        <v>2</v>
      </c>
      <c r="G166" s="19"/>
      <c r="H166" s="19"/>
      <c r="I166" s="19"/>
      <c r="J166" s="19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19"/>
    </row>
    <row r="167" spans="1:26" x14ac:dyDescent="0.25">
      <c r="A167" s="2">
        <v>165</v>
      </c>
      <c r="B167" s="2">
        <v>570</v>
      </c>
      <c r="C167" s="2">
        <v>2</v>
      </c>
      <c r="G167" s="19"/>
      <c r="H167" s="19"/>
      <c r="I167" s="19"/>
      <c r="J167" s="19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19"/>
    </row>
    <row r="168" spans="1:26" x14ac:dyDescent="0.25">
      <c r="A168" s="2">
        <v>166</v>
      </c>
      <c r="B168" s="2">
        <v>623</v>
      </c>
      <c r="C168" s="2">
        <v>2</v>
      </c>
      <c r="G168" s="19"/>
      <c r="H168" s="19"/>
      <c r="I168" s="19"/>
      <c r="J168" s="19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19"/>
    </row>
    <row r="169" spans="1:26" x14ac:dyDescent="0.25">
      <c r="A169" s="2">
        <v>167</v>
      </c>
      <c r="B169" s="2">
        <v>153</v>
      </c>
      <c r="C169" s="2">
        <v>3</v>
      </c>
      <c r="G169" s="19"/>
      <c r="H169" s="19"/>
      <c r="I169" s="19"/>
      <c r="J169" s="19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19"/>
    </row>
    <row r="170" spans="1:26" x14ac:dyDescent="0.25">
      <c r="A170" s="2">
        <v>168</v>
      </c>
      <c r="B170" s="2">
        <v>370</v>
      </c>
      <c r="C170" s="2">
        <v>2</v>
      </c>
      <c r="G170" s="19"/>
      <c r="H170" s="19"/>
      <c r="I170" s="19"/>
      <c r="J170" s="19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19"/>
    </row>
    <row r="171" spans="1:26" x14ac:dyDescent="0.25">
      <c r="A171" s="2">
        <v>169</v>
      </c>
      <c r="B171" s="2">
        <v>581</v>
      </c>
      <c r="C171" s="2">
        <v>2</v>
      </c>
      <c r="G171" s="19"/>
      <c r="H171" s="19"/>
      <c r="I171" s="19"/>
      <c r="J171" s="19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19"/>
    </row>
    <row r="172" spans="1:26" x14ac:dyDescent="0.25">
      <c r="A172" s="2">
        <v>170</v>
      </c>
      <c r="B172" s="2">
        <v>31</v>
      </c>
      <c r="C172" s="2">
        <v>3</v>
      </c>
      <c r="G172" s="19"/>
      <c r="H172" s="19"/>
      <c r="I172" s="19"/>
      <c r="J172" s="19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19"/>
    </row>
    <row r="173" spans="1:26" x14ac:dyDescent="0.25">
      <c r="A173" s="2">
        <v>171</v>
      </c>
      <c r="B173" s="2">
        <v>11</v>
      </c>
      <c r="C173" s="2">
        <v>3</v>
      </c>
      <c r="G173" s="19"/>
      <c r="H173" s="19"/>
      <c r="I173" s="19"/>
      <c r="J173" s="19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19"/>
    </row>
    <row r="174" spans="1:26" x14ac:dyDescent="0.25">
      <c r="A174" s="2">
        <v>172</v>
      </c>
      <c r="B174" s="2">
        <v>243</v>
      </c>
      <c r="C174" s="2">
        <v>3</v>
      </c>
      <c r="G174" s="19"/>
      <c r="H174" s="19"/>
      <c r="I174" s="19"/>
      <c r="J174" s="19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19"/>
    </row>
    <row r="175" spans="1:26" x14ac:dyDescent="0.25">
      <c r="A175" s="2">
        <v>173</v>
      </c>
      <c r="B175" s="2">
        <v>567</v>
      </c>
      <c r="C175" s="2">
        <v>3</v>
      </c>
      <c r="G175" s="19"/>
      <c r="H175" s="19"/>
      <c r="I175" s="19"/>
      <c r="J175" s="19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19"/>
    </row>
    <row r="176" spans="1:26" x14ac:dyDescent="0.25">
      <c r="A176" s="2">
        <v>174</v>
      </c>
      <c r="B176" s="2">
        <v>133</v>
      </c>
      <c r="C176" s="2">
        <v>4</v>
      </c>
      <c r="G176" s="19"/>
      <c r="H176" s="19"/>
      <c r="I176" s="19"/>
      <c r="J176" s="19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19"/>
    </row>
    <row r="177" spans="1:26" x14ac:dyDescent="0.25">
      <c r="A177" s="2">
        <v>175</v>
      </c>
      <c r="B177" s="2">
        <v>310</v>
      </c>
      <c r="C177" s="2">
        <v>3</v>
      </c>
      <c r="G177" s="19"/>
      <c r="H177" s="19"/>
      <c r="I177" s="19"/>
      <c r="J177" s="19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19"/>
    </row>
    <row r="178" spans="1:26" x14ac:dyDescent="0.25">
      <c r="A178" s="2">
        <v>176</v>
      </c>
      <c r="B178" s="2">
        <v>538</v>
      </c>
      <c r="C178" s="2">
        <v>3</v>
      </c>
      <c r="G178" s="19"/>
      <c r="H178" s="19"/>
      <c r="I178" s="19"/>
      <c r="J178" s="19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19"/>
    </row>
    <row r="179" spans="1:26" x14ac:dyDescent="0.25">
      <c r="A179" s="2">
        <v>177</v>
      </c>
      <c r="B179" s="2">
        <v>717</v>
      </c>
      <c r="C179" s="2">
        <v>3</v>
      </c>
      <c r="G179" s="19"/>
      <c r="H179" s="19"/>
      <c r="I179" s="19"/>
      <c r="J179" s="19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19"/>
    </row>
    <row r="180" spans="1:26" x14ac:dyDescent="0.25">
      <c r="A180" s="2">
        <v>178</v>
      </c>
      <c r="B180" s="2">
        <v>512</v>
      </c>
      <c r="C180" s="2">
        <v>3</v>
      </c>
      <c r="G180" s="19"/>
      <c r="H180" s="19"/>
      <c r="I180" s="19"/>
      <c r="J180" s="19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19"/>
    </row>
    <row r="181" spans="1:26" x14ac:dyDescent="0.25">
      <c r="A181" s="2">
        <v>179</v>
      </c>
      <c r="B181" s="2">
        <v>683</v>
      </c>
      <c r="C181" s="2">
        <v>3</v>
      </c>
      <c r="G181" s="19"/>
      <c r="H181" s="19"/>
      <c r="I181" s="19"/>
      <c r="J181" s="19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19"/>
    </row>
    <row r="182" spans="1:26" x14ac:dyDescent="0.25">
      <c r="A182" s="2">
        <v>180</v>
      </c>
      <c r="B182" s="2">
        <v>26</v>
      </c>
      <c r="C182" s="2">
        <v>3</v>
      </c>
      <c r="G182" s="19"/>
      <c r="H182" s="19"/>
      <c r="I182" s="19"/>
      <c r="J182" s="19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19"/>
    </row>
    <row r="183" spans="1:26" x14ac:dyDescent="0.25">
      <c r="A183" s="2">
        <v>181</v>
      </c>
      <c r="B183" s="2">
        <v>294</v>
      </c>
      <c r="C183" s="2">
        <v>3</v>
      </c>
      <c r="G183" s="19"/>
      <c r="H183" s="19"/>
      <c r="I183" s="19"/>
      <c r="J183" s="19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19"/>
    </row>
    <row r="184" spans="1:26" x14ac:dyDescent="0.25">
      <c r="A184" s="2">
        <v>182</v>
      </c>
      <c r="B184" s="2">
        <v>542</v>
      </c>
      <c r="C184" s="2">
        <v>3</v>
      </c>
      <c r="G184" s="19"/>
      <c r="H184" s="19"/>
      <c r="I184" s="19"/>
      <c r="J184" s="19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19"/>
    </row>
    <row r="185" spans="1:26" x14ac:dyDescent="0.25">
      <c r="A185" s="2">
        <v>183</v>
      </c>
      <c r="B185" s="2">
        <v>76</v>
      </c>
      <c r="C185" s="2">
        <v>4</v>
      </c>
      <c r="G185" s="19"/>
      <c r="H185" s="19"/>
      <c r="I185" s="19"/>
      <c r="J185" s="19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19"/>
    </row>
    <row r="186" spans="1:26" x14ac:dyDescent="0.25">
      <c r="A186" s="2">
        <v>184</v>
      </c>
      <c r="B186" s="2">
        <v>421</v>
      </c>
      <c r="C186" s="2">
        <v>3</v>
      </c>
      <c r="G186" s="19"/>
      <c r="H186" s="19"/>
      <c r="I186" s="19"/>
      <c r="J186" s="19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19"/>
    </row>
    <row r="187" spans="1:26" x14ac:dyDescent="0.25">
      <c r="A187" s="2">
        <v>185</v>
      </c>
      <c r="B187" s="2">
        <v>552</v>
      </c>
      <c r="C187" s="2">
        <v>3</v>
      </c>
      <c r="G187" s="19"/>
      <c r="H187" s="19"/>
      <c r="I187" s="19"/>
      <c r="J187" s="19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19"/>
    </row>
    <row r="188" spans="1:26" x14ac:dyDescent="0.25">
      <c r="A188" s="2">
        <v>186</v>
      </c>
      <c r="B188" s="2">
        <v>726</v>
      </c>
      <c r="C188" s="2">
        <v>3</v>
      </c>
      <c r="G188" s="19"/>
      <c r="H188" s="19"/>
      <c r="I188" s="19"/>
      <c r="J188" s="19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19"/>
    </row>
    <row r="189" spans="1:26" x14ac:dyDescent="0.25">
      <c r="A189" s="2">
        <v>187</v>
      </c>
      <c r="B189" s="2">
        <v>328</v>
      </c>
      <c r="C189" s="2">
        <v>3</v>
      </c>
      <c r="G189" s="19"/>
      <c r="H189" s="19"/>
      <c r="I189" s="19"/>
      <c r="J189" s="19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19"/>
    </row>
    <row r="190" spans="1:26" x14ac:dyDescent="0.25">
      <c r="A190" s="2">
        <v>188</v>
      </c>
      <c r="B190" s="2">
        <v>482</v>
      </c>
      <c r="C190" s="2">
        <v>3</v>
      </c>
      <c r="G190" s="19"/>
      <c r="H190" s="19"/>
      <c r="I190" s="19"/>
      <c r="J190" s="19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19"/>
    </row>
    <row r="191" spans="1:26" x14ac:dyDescent="0.25">
      <c r="A191" s="2">
        <v>189</v>
      </c>
      <c r="B191" s="2">
        <v>658</v>
      </c>
      <c r="C191" s="2">
        <v>3</v>
      </c>
      <c r="G191" s="19"/>
      <c r="H191" s="19"/>
      <c r="I191" s="19"/>
      <c r="J191" s="19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19"/>
    </row>
    <row r="192" spans="1:26" x14ac:dyDescent="0.25">
      <c r="A192" s="2">
        <v>190</v>
      </c>
      <c r="B192" s="2">
        <v>507</v>
      </c>
      <c r="C192" s="2">
        <v>3</v>
      </c>
      <c r="G192" s="19"/>
      <c r="H192" s="19"/>
      <c r="I192" s="19"/>
      <c r="J192" s="19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19"/>
    </row>
    <row r="193" spans="1:26" x14ac:dyDescent="0.25">
      <c r="A193" s="2">
        <v>191</v>
      </c>
      <c r="B193" s="2">
        <v>657</v>
      </c>
      <c r="C193" s="2">
        <v>3</v>
      </c>
      <c r="G193" s="19"/>
      <c r="H193" s="19"/>
      <c r="I193" s="19"/>
      <c r="J193" s="19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19"/>
    </row>
    <row r="194" spans="1:26" x14ac:dyDescent="0.25">
      <c r="A194" s="2">
        <v>192</v>
      </c>
      <c r="B194" s="2">
        <v>14</v>
      </c>
      <c r="C194" s="2">
        <v>4</v>
      </c>
      <c r="G194" s="19"/>
      <c r="H194" s="19"/>
      <c r="I194" s="19"/>
      <c r="J194" s="19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19"/>
    </row>
    <row r="195" spans="1:26" x14ac:dyDescent="0.25">
      <c r="A195" s="2">
        <v>193</v>
      </c>
      <c r="B195" s="2">
        <v>244</v>
      </c>
      <c r="C195" s="2">
        <v>3</v>
      </c>
      <c r="G195" s="19"/>
      <c r="H195" s="19"/>
      <c r="I195" s="19"/>
      <c r="J195" s="19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19"/>
    </row>
    <row r="196" spans="1:26" x14ac:dyDescent="0.25">
      <c r="A196" s="2">
        <v>194</v>
      </c>
      <c r="B196" s="2">
        <v>629</v>
      </c>
      <c r="C196" s="2">
        <v>3</v>
      </c>
      <c r="G196" s="19"/>
      <c r="H196" s="19"/>
      <c r="I196" s="19"/>
      <c r="J196" s="19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19"/>
    </row>
    <row r="197" spans="1:26" x14ac:dyDescent="0.25">
      <c r="A197" s="2">
        <v>195</v>
      </c>
      <c r="B197" s="2">
        <v>43</v>
      </c>
      <c r="C197" s="2">
        <v>4</v>
      </c>
      <c r="G197" s="19"/>
      <c r="H197" s="19"/>
      <c r="I197" s="19"/>
      <c r="J197" s="19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19"/>
    </row>
    <row r="198" spans="1:26" x14ac:dyDescent="0.25">
      <c r="A198" s="2">
        <v>196</v>
      </c>
      <c r="B198" s="2">
        <v>231</v>
      </c>
      <c r="C198" s="2">
        <v>4</v>
      </c>
      <c r="G198" s="19"/>
      <c r="H198" s="19"/>
      <c r="I198" s="19"/>
      <c r="J198" s="19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19"/>
    </row>
    <row r="199" spans="1:26" x14ac:dyDescent="0.25">
      <c r="A199" s="2">
        <v>197</v>
      </c>
      <c r="B199" s="2">
        <v>651</v>
      </c>
      <c r="C199" s="2">
        <v>3</v>
      </c>
      <c r="G199" s="19"/>
      <c r="H199" s="19"/>
      <c r="I199" s="19"/>
      <c r="J199" s="19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19"/>
    </row>
    <row r="200" spans="1:26" x14ac:dyDescent="0.25">
      <c r="A200" s="2">
        <v>198</v>
      </c>
      <c r="B200" s="2">
        <v>223</v>
      </c>
      <c r="C200" s="2">
        <v>4</v>
      </c>
      <c r="G200" s="19"/>
      <c r="H200" s="19"/>
      <c r="I200" s="19"/>
      <c r="J200" s="19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19"/>
    </row>
    <row r="201" spans="1:26" x14ac:dyDescent="0.25">
      <c r="A201" s="2">
        <v>199</v>
      </c>
      <c r="B201" s="2">
        <v>151</v>
      </c>
      <c r="C201" s="2">
        <v>4</v>
      </c>
      <c r="G201" s="19"/>
      <c r="H201" s="19"/>
      <c r="I201" s="19"/>
      <c r="J201" s="19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19"/>
    </row>
    <row r="202" spans="1:26" x14ac:dyDescent="0.25">
      <c r="A202" s="2">
        <v>200</v>
      </c>
      <c r="B202" s="2">
        <v>432</v>
      </c>
      <c r="C202" s="2">
        <v>4</v>
      </c>
      <c r="G202" s="19"/>
      <c r="H202" s="19"/>
      <c r="I202" s="19"/>
      <c r="J202" s="19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19"/>
    </row>
    <row r="203" spans="1:26" x14ac:dyDescent="0.25">
      <c r="A203" s="2">
        <v>201</v>
      </c>
      <c r="B203" s="2">
        <v>502</v>
      </c>
      <c r="C203" s="2">
        <v>4</v>
      </c>
      <c r="G203" s="19"/>
      <c r="H203" s="19"/>
      <c r="I203" s="19"/>
      <c r="J203" s="19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19"/>
    </row>
    <row r="204" spans="1:26" x14ac:dyDescent="0.25">
      <c r="A204" s="2">
        <v>202</v>
      </c>
      <c r="B204" s="2">
        <v>168</v>
      </c>
      <c r="C204" s="2">
        <v>5</v>
      </c>
      <c r="G204" s="19"/>
      <c r="H204" s="19"/>
      <c r="I204" s="19"/>
      <c r="J204" s="19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19"/>
    </row>
    <row r="205" spans="1:26" x14ac:dyDescent="0.25">
      <c r="A205" s="2">
        <v>203</v>
      </c>
      <c r="B205" s="2">
        <v>394</v>
      </c>
      <c r="C205" s="2">
        <v>4</v>
      </c>
      <c r="G205" s="19"/>
      <c r="H205" s="19"/>
      <c r="I205" s="19"/>
      <c r="J205" s="19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19"/>
    </row>
    <row r="206" spans="1:26" x14ac:dyDescent="0.25">
      <c r="A206" s="2">
        <v>204</v>
      </c>
      <c r="B206" s="2">
        <v>443</v>
      </c>
      <c r="C206" s="2">
        <v>4</v>
      </c>
      <c r="G206" s="19"/>
      <c r="H206" s="19"/>
      <c r="I206" s="19"/>
      <c r="J206" s="19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19"/>
    </row>
    <row r="207" spans="1:26" x14ac:dyDescent="0.25">
      <c r="A207" s="2">
        <v>205</v>
      </c>
      <c r="B207" s="2">
        <v>229</v>
      </c>
      <c r="C207" s="2">
        <v>5</v>
      </c>
      <c r="G207" s="19"/>
      <c r="H207" s="19"/>
      <c r="I207" s="19"/>
      <c r="J207" s="19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19"/>
    </row>
    <row r="208" spans="1:26" x14ac:dyDescent="0.25">
      <c r="A208" s="2">
        <v>206</v>
      </c>
      <c r="B208" s="2">
        <v>349</v>
      </c>
      <c r="C208" s="2">
        <v>4</v>
      </c>
      <c r="G208" s="19"/>
      <c r="H208" s="19"/>
      <c r="I208" s="19"/>
      <c r="J208" s="19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19"/>
    </row>
    <row r="209" spans="1:26" x14ac:dyDescent="0.25">
      <c r="A209" s="2">
        <v>207</v>
      </c>
      <c r="B209" s="2">
        <v>18</v>
      </c>
      <c r="C209" s="2">
        <v>5</v>
      </c>
      <c r="G209" s="19"/>
      <c r="H209" s="19"/>
      <c r="I209" s="19"/>
      <c r="J209" s="19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19"/>
    </row>
    <row r="210" spans="1:26" x14ac:dyDescent="0.25">
      <c r="A210" s="2">
        <v>208</v>
      </c>
      <c r="B210" s="2">
        <v>214</v>
      </c>
      <c r="C210" s="2">
        <v>4</v>
      </c>
      <c r="G210" s="19"/>
      <c r="H210" s="19"/>
      <c r="I210" s="19"/>
      <c r="J210" s="19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19"/>
    </row>
    <row r="211" spans="1:26" x14ac:dyDescent="0.25">
      <c r="A211" s="2">
        <v>209</v>
      </c>
      <c r="B211" s="2">
        <v>456</v>
      </c>
      <c r="C211" s="2">
        <v>4</v>
      </c>
      <c r="G211" s="19"/>
      <c r="H211" s="19"/>
      <c r="I211" s="19"/>
      <c r="J211" s="19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19"/>
    </row>
    <row r="212" spans="1:26" x14ac:dyDescent="0.25">
      <c r="A212" s="2">
        <v>210</v>
      </c>
      <c r="B212" s="2">
        <v>144</v>
      </c>
      <c r="C212" s="2">
        <v>5</v>
      </c>
      <c r="G212" s="19"/>
      <c r="H212" s="19"/>
      <c r="I212" s="19"/>
      <c r="J212" s="19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19"/>
    </row>
    <row r="213" spans="1:26" x14ac:dyDescent="0.25">
      <c r="A213" s="2">
        <v>211</v>
      </c>
      <c r="B213" s="2">
        <v>123</v>
      </c>
      <c r="C213" s="2">
        <v>4</v>
      </c>
      <c r="G213" s="19"/>
      <c r="H213" s="19"/>
      <c r="I213" s="19"/>
      <c r="J213" s="19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19"/>
    </row>
    <row r="214" spans="1:26" x14ac:dyDescent="0.25">
      <c r="A214" s="2">
        <v>212</v>
      </c>
      <c r="B214" s="2">
        <v>383</v>
      </c>
      <c r="C214" s="2">
        <v>4</v>
      </c>
      <c r="G214" s="19"/>
      <c r="H214" s="19"/>
      <c r="I214" s="19"/>
      <c r="J214" s="19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19"/>
    </row>
    <row r="215" spans="1:26" x14ac:dyDescent="0.25">
      <c r="A215" s="2">
        <v>213</v>
      </c>
      <c r="B215" s="2">
        <v>552</v>
      </c>
      <c r="C215" s="2">
        <v>4</v>
      </c>
      <c r="G215" s="19"/>
      <c r="H215" s="19"/>
      <c r="I215" s="19"/>
      <c r="J215" s="19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19"/>
    </row>
    <row r="216" spans="1:26" x14ac:dyDescent="0.25">
      <c r="A216" s="2">
        <v>214</v>
      </c>
      <c r="B216" s="2">
        <v>213</v>
      </c>
      <c r="C216" s="2">
        <v>5</v>
      </c>
      <c r="G216" s="19"/>
      <c r="H216" s="19"/>
      <c r="I216" s="19"/>
      <c r="J216" s="19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19"/>
    </row>
    <row r="217" spans="1:26" x14ac:dyDescent="0.25">
      <c r="A217" s="2">
        <v>215</v>
      </c>
      <c r="B217" s="2">
        <v>55</v>
      </c>
      <c r="C217" s="2">
        <v>4</v>
      </c>
      <c r="G217" s="19"/>
      <c r="H217" s="19"/>
      <c r="I217" s="19"/>
      <c r="J217" s="19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19"/>
    </row>
    <row r="218" spans="1:26" x14ac:dyDescent="0.25">
      <c r="A218" s="2">
        <v>216</v>
      </c>
      <c r="B218" s="2">
        <v>304</v>
      </c>
      <c r="C218" s="2">
        <v>4</v>
      </c>
      <c r="G218" s="19"/>
      <c r="H218" s="19"/>
      <c r="I218" s="19"/>
      <c r="J218" s="19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19"/>
    </row>
    <row r="219" spans="1:26" x14ac:dyDescent="0.25">
      <c r="A219" s="2">
        <v>217</v>
      </c>
      <c r="B219" s="2">
        <v>449</v>
      </c>
      <c r="C219" s="2">
        <v>4</v>
      </c>
      <c r="G219" s="19"/>
      <c r="H219" s="19"/>
      <c r="I219" s="19"/>
      <c r="J219" s="19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19"/>
    </row>
    <row r="220" spans="1:26" x14ac:dyDescent="0.25">
      <c r="A220" s="2">
        <v>218</v>
      </c>
      <c r="B220" s="2">
        <v>238</v>
      </c>
      <c r="C220" s="2">
        <v>5</v>
      </c>
      <c r="G220" s="19"/>
      <c r="H220" s="19"/>
      <c r="I220" s="19"/>
      <c r="J220" s="19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19"/>
    </row>
    <row r="221" spans="1:26" x14ac:dyDescent="0.25">
      <c r="A221" s="2">
        <v>219</v>
      </c>
      <c r="B221" s="2">
        <v>117</v>
      </c>
      <c r="C221" s="2">
        <v>4</v>
      </c>
      <c r="G221" s="19"/>
      <c r="H221" s="19"/>
      <c r="I221" s="19"/>
      <c r="J221" s="19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19"/>
    </row>
    <row r="222" spans="1:26" x14ac:dyDescent="0.25">
      <c r="A222" s="2">
        <v>220</v>
      </c>
      <c r="B222" s="2">
        <v>408</v>
      </c>
      <c r="C222" s="2">
        <v>4</v>
      </c>
      <c r="G222" s="19"/>
      <c r="H222" s="19"/>
      <c r="I222" s="19"/>
      <c r="J222" s="19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19"/>
    </row>
    <row r="223" spans="1:26" x14ac:dyDescent="0.25">
      <c r="A223" s="2">
        <v>221</v>
      </c>
      <c r="B223" s="2">
        <v>490</v>
      </c>
      <c r="C223" s="2">
        <v>4</v>
      </c>
      <c r="G223" s="19"/>
      <c r="H223" s="19"/>
      <c r="I223" s="19"/>
      <c r="J223" s="19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19"/>
    </row>
    <row r="224" spans="1:26" x14ac:dyDescent="0.25">
      <c r="A224" s="2">
        <v>222</v>
      </c>
      <c r="B224" s="2">
        <v>111</v>
      </c>
      <c r="C224" s="2">
        <v>5</v>
      </c>
      <c r="G224" s="19"/>
      <c r="H224" s="19"/>
      <c r="I224" s="19"/>
      <c r="J224" s="19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19"/>
    </row>
    <row r="225" spans="1:26" x14ac:dyDescent="0.25">
      <c r="A225" s="2">
        <v>223</v>
      </c>
      <c r="B225" s="2">
        <v>286</v>
      </c>
      <c r="C225" s="2">
        <v>4</v>
      </c>
      <c r="G225" s="19"/>
      <c r="H225" s="19"/>
      <c r="I225" s="19"/>
      <c r="J225" s="19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19"/>
    </row>
    <row r="226" spans="1:26" x14ac:dyDescent="0.25">
      <c r="A226" s="2">
        <v>224</v>
      </c>
      <c r="B226" s="2">
        <v>72</v>
      </c>
      <c r="C226" s="2">
        <v>5</v>
      </c>
      <c r="G226" s="19"/>
      <c r="H226" s="19"/>
      <c r="I226" s="19"/>
      <c r="J226" s="19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19"/>
    </row>
    <row r="227" spans="1:26" x14ac:dyDescent="0.25">
      <c r="A227" s="2">
        <v>225</v>
      </c>
      <c r="B227" s="2">
        <v>12</v>
      </c>
      <c r="C227" s="2">
        <v>5</v>
      </c>
      <c r="G227" s="19"/>
      <c r="H227" s="19"/>
      <c r="I227" s="19"/>
      <c r="J227" s="19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19"/>
    </row>
    <row r="228" spans="1:26" x14ac:dyDescent="0.25">
      <c r="A228" s="2">
        <v>226</v>
      </c>
      <c r="B228" s="2">
        <v>150</v>
      </c>
      <c r="C228" s="2">
        <v>4</v>
      </c>
      <c r="G228" s="19"/>
      <c r="H228" s="19"/>
      <c r="I228" s="19"/>
      <c r="J228" s="19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19"/>
    </row>
    <row r="229" spans="1:26" x14ac:dyDescent="0.25">
      <c r="A229" s="2">
        <v>227</v>
      </c>
      <c r="B229" s="2">
        <v>517</v>
      </c>
      <c r="C229" s="2">
        <v>4</v>
      </c>
      <c r="G229" s="19"/>
      <c r="H229" s="19"/>
      <c r="I229" s="19"/>
      <c r="J229" s="19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19"/>
    </row>
    <row r="230" spans="1:26" x14ac:dyDescent="0.25">
      <c r="A230" s="2">
        <v>228</v>
      </c>
      <c r="B230" s="2">
        <v>204</v>
      </c>
      <c r="C230" s="2">
        <v>5</v>
      </c>
      <c r="G230" s="19"/>
      <c r="H230" s="19"/>
      <c r="I230" s="19"/>
      <c r="J230" s="19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19"/>
    </row>
    <row r="231" spans="1:26" x14ac:dyDescent="0.25">
      <c r="A231" s="2">
        <v>229</v>
      </c>
      <c r="B231" s="2">
        <v>565</v>
      </c>
      <c r="C231" s="2">
        <v>5</v>
      </c>
      <c r="G231" s="19"/>
      <c r="H231" s="19"/>
      <c r="I231" s="19"/>
      <c r="J231" s="19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19"/>
    </row>
    <row r="232" spans="1:26" x14ac:dyDescent="0.25">
      <c r="A232" s="2">
        <v>230</v>
      </c>
      <c r="B232" s="2">
        <v>10</v>
      </c>
      <c r="C232" s="2">
        <v>6</v>
      </c>
      <c r="G232" s="19"/>
      <c r="H232" s="19"/>
      <c r="I232" s="19"/>
      <c r="J232" s="19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19"/>
    </row>
    <row r="233" spans="1:26" x14ac:dyDescent="0.25">
      <c r="A233" s="2">
        <v>231</v>
      </c>
      <c r="B233" s="2">
        <v>558</v>
      </c>
      <c r="C233" s="2">
        <v>5</v>
      </c>
      <c r="G233" s="19"/>
      <c r="H233" s="19"/>
      <c r="I233" s="19"/>
      <c r="J233" s="19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19"/>
    </row>
    <row r="234" spans="1:26" x14ac:dyDescent="0.25">
      <c r="A234" s="2">
        <v>232</v>
      </c>
      <c r="B234" s="2">
        <v>54</v>
      </c>
      <c r="C234" s="2">
        <v>6</v>
      </c>
      <c r="G234" s="19"/>
      <c r="H234" s="19"/>
      <c r="I234" s="19"/>
      <c r="J234" s="19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19"/>
    </row>
    <row r="235" spans="1:26" x14ac:dyDescent="0.25">
      <c r="A235" s="2">
        <v>233</v>
      </c>
      <c r="B235" s="2">
        <v>416</v>
      </c>
      <c r="C235" s="2">
        <v>5</v>
      </c>
      <c r="G235" s="19"/>
      <c r="H235" s="19"/>
      <c r="I235" s="19"/>
      <c r="J235" s="19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19"/>
    </row>
    <row r="236" spans="1:26" x14ac:dyDescent="0.25">
      <c r="A236" s="2">
        <v>234</v>
      </c>
      <c r="B236" s="2">
        <v>640</v>
      </c>
      <c r="C236" s="2">
        <v>5</v>
      </c>
      <c r="G236" s="19"/>
      <c r="H236" s="19"/>
      <c r="I236" s="19"/>
      <c r="J236" s="19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19"/>
    </row>
    <row r="237" spans="1:26" x14ac:dyDescent="0.25">
      <c r="A237" s="2">
        <v>235</v>
      </c>
      <c r="B237" s="2">
        <v>250</v>
      </c>
      <c r="C237" s="2">
        <v>5</v>
      </c>
      <c r="G237" s="19"/>
      <c r="H237" s="19"/>
      <c r="I237" s="19"/>
      <c r="J237" s="19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19"/>
    </row>
    <row r="238" spans="1:26" x14ac:dyDescent="0.25">
      <c r="A238" s="2">
        <v>236</v>
      </c>
      <c r="B238" s="2">
        <v>533</v>
      </c>
      <c r="C238" s="2">
        <v>5</v>
      </c>
      <c r="G238" s="19"/>
      <c r="H238" s="19"/>
      <c r="I238" s="19"/>
      <c r="J238" s="19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19"/>
    </row>
    <row r="239" spans="1:26" x14ac:dyDescent="0.25">
      <c r="A239" s="2">
        <v>237</v>
      </c>
      <c r="B239" s="2">
        <v>706</v>
      </c>
      <c r="C239" s="2">
        <v>5</v>
      </c>
      <c r="G239" s="19"/>
      <c r="H239" s="19"/>
      <c r="I239" s="19"/>
      <c r="J239" s="19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19"/>
    </row>
    <row r="240" spans="1:26" x14ac:dyDescent="0.25">
      <c r="A240" s="2">
        <v>238</v>
      </c>
      <c r="B240" s="2">
        <v>393</v>
      </c>
      <c r="C240" s="2">
        <v>5</v>
      </c>
      <c r="G240" s="19"/>
      <c r="H240" s="19"/>
      <c r="I240" s="19"/>
      <c r="J240" s="19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19"/>
    </row>
    <row r="241" spans="1:26" x14ac:dyDescent="0.25">
      <c r="A241" s="2">
        <v>239</v>
      </c>
      <c r="B241" s="2">
        <v>616</v>
      </c>
      <c r="C241" s="2">
        <v>5</v>
      </c>
      <c r="G241" s="19"/>
      <c r="H241" s="19"/>
      <c r="I241" s="19"/>
      <c r="J241" s="19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19"/>
    </row>
    <row r="242" spans="1:26" x14ac:dyDescent="0.25">
      <c r="A242" s="2">
        <v>240</v>
      </c>
      <c r="B242" s="2">
        <v>115</v>
      </c>
      <c r="C242" s="2">
        <v>6</v>
      </c>
      <c r="G242" s="19"/>
      <c r="H242" s="19"/>
      <c r="I242" s="19"/>
      <c r="J242" s="19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19"/>
    </row>
    <row r="243" spans="1:26" x14ac:dyDescent="0.25">
      <c r="A243" s="2">
        <v>241</v>
      </c>
      <c r="B243" s="2">
        <v>394</v>
      </c>
      <c r="C243" s="2">
        <v>5</v>
      </c>
      <c r="G243" s="19"/>
      <c r="H243" s="19"/>
      <c r="I243" s="19"/>
      <c r="J243" s="19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19"/>
    </row>
    <row r="244" spans="1:26" x14ac:dyDescent="0.25">
      <c r="A244" s="2">
        <v>242</v>
      </c>
      <c r="B244" s="2">
        <v>680</v>
      </c>
      <c r="C244" s="2">
        <v>5</v>
      </c>
      <c r="G244" s="19"/>
      <c r="H244" s="19"/>
      <c r="I244" s="19"/>
      <c r="J244" s="19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19"/>
    </row>
    <row r="245" spans="1:26" x14ac:dyDescent="0.25">
      <c r="A245" s="2">
        <v>243</v>
      </c>
      <c r="B245" s="2">
        <v>564</v>
      </c>
      <c r="C245" s="2">
        <v>5</v>
      </c>
      <c r="G245" s="19"/>
      <c r="H245" s="19"/>
      <c r="I245" s="19"/>
      <c r="J245" s="19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19"/>
    </row>
    <row r="246" spans="1:26" x14ac:dyDescent="0.25">
      <c r="A246" s="2">
        <v>244</v>
      </c>
      <c r="B246" s="2">
        <v>735</v>
      </c>
      <c r="C246" s="2">
        <v>5</v>
      </c>
      <c r="G246" s="19"/>
      <c r="H246" s="19"/>
      <c r="I246" s="19"/>
      <c r="J246" s="19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19"/>
    </row>
    <row r="247" spans="1:26" x14ac:dyDescent="0.25">
      <c r="A247" s="2">
        <v>245</v>
      </c>
      <c r="B247" s="2">
        <v>488</v>
      </c>
      <c r="C247" s="2">
        <v>5</v>
      </c>
      <c r="G247" s="19"/>
      <c r="H247" s="19"/>
      <c r="I247" s="19"/>
      <c r="J247" s="19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19"/>
    </row>
    <row r="248" spans="1:26" x14ac:dyDescent="0.25">
      <c r="A248" s="2">
        <v>246</v>
      </c>
      <c r="B248" s="2">
        <v>699</v>
      </c>
      <c r="C248" s="2">
        <v>5</v>
      </c>
      <c r="G248" s="19"/>
      <c r="H248" s="19"/>
      <c r="I248" s="19"/>
      <c r="J248" s="19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19"/>
    </row>
    <row r="249" spans="1:26" x14ac:dyDescent="0.25">
      <c r="A249" s="2">
        <v>247</v>
      </c>
      <c r="B249" s="2">
        <v>137</v>
      </c>
      <c r="C249" s="2">
        <v>6</v>
      </c>
      <c r="G249" s="19"/>
      <c r="H249" s="19"/>
      <c r="I249" s="19"/>
      <c r="J249" s="19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19"/>
    </row>
    <row r="250" spans="1:26" x14ac:dyDescent="0.25">
      <c r="A250" s="2">
        <v>248</v>
      </c>
      <c r="B250" s="2">
        <v>415</v>
      </c>
      <c r="C250" s="2">
        <v>5</v>
      </c>
      <c r="G250" s="19"/>
      <c r="H250" s="19"/>
      <c r="I250" s="19"/>
      <c r="J250" s="19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19"/>
    </row>
    <row r="251" spans="1:26" x14ac:dyDescent="0.25">
      <c r="A251" s="2">
        <v>249</v>
      </c>
      <c r="B251" s="2">
        <v>662</v>
      </c>
      <c r="C251" s="2">
        <v>5</v>
      </c>
      <c r="G251" s="19"/>
      <c r="H251" s="19"/>
      <c r="I251" s="19"/>
      <c r="J251" s="19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19"/>
    </row>
    <row r="252" spans="1:26" x14ac:dyDescent="0.25">
      <c r="A252" s="2">
        <v>250</v>
      </c>
      <c r="B252" s="2">
        <v>78</v>
      </c>
      <c r="C252" s="2">
        <v>6</v>
      </c>
      <c r="G252" s="19"/>
      <c r="H252" s="19"/>
      <c r="I252" s="19"/>
      <c r="J252" s="19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19"/>
    </row>
    <row r="253" spans="1:26" x14ac:dyDescent="0.25">
      <c r="A253" s="2">
        <v>251</v>
      </c>
      <c r="B253" s="2">
        <v>289</v>
      </c>
      <c r="C253" s="2">
        <v>7</v>
      </c>
      <c r="G253" s="19"/>
      <c r="H253" s="19"/>
      <c r="I253" s="19"/>
      <c r="J253" s="19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19"/>
    </row>
    <row r="254" spans="1:26" x14ac:dyDescent="0.25">
      <c r="A254" s="2">
        <v>252</v>
      </c>
      <c r="B254" s="2">
        <v>499</v>
      </c>
      <c r="C254" s="2">
        <v>7</v>
      </c>
      <c r="G254" s="19"/>
      <c r="H254" s="19"/>
      <c r="I254" s="19"/>
      <c r="J254" s="19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19"/>
    </row>
    <row r="255" spans="1:26" x14ac:dyDescent="0.25">
      <c r="A255" s="2">
        <v>253</v>
      </c>
      <c r="B255" s="2">
        <v>577</v>
      </c>
      <c r="C255" s="2">
        <v>7</v>
      </c>
      <c r="G255" s="19"/>
      <c r="H255" s="19"/>
      <c r="I255" s="19"/>
      <c r="J255" s="19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19"/>
    </row>
    <row r="256" spans="1:26" x14ac:dyDescent="0.25">
      <c r="A256" s="2">
        <v>254</v>
      </c>
      <c r="B256" s="2">
        <v>250</v>
      </c>
      <c r="C256" s="2">
        <v>7</v>
      </c>
      <c r="G256" s="19"/>
      <c r="H256" s="19"/>
      <c r="I256" s="19"/>
      <c r="J256" s="19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19"/>
    </row>
    <row r="257" spans="1:26" x14ac:dyDescent="0.25">
      <c r="A257" s="2">
        <v>255</v>
      </c>
      <c r="B257" s="2">
        <v>426</v>
      </c>
      <c r="C257" s="2">
        <v>7</v>
      </c>
      <c r="G257" s="19"/>
      <c r="H257" s="19"/>
      <c r="I257" s="19"/>
      <c r="J257" s="19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19"/>
    </row>
    <row r="258" spans="1:26" x14ac:dyDescent="0.25">
      <c r="A258" s="2">
        <v>256</v>
      </c>
      <c r="B258" s="2">
        <v>516</v>
      </c>
      <c r="C258" s="2">
        <v>7</v>
      </c>
      <c r="G258" s="19"/>
      <c r="H258" s="19"/>
      <c r="I258" s="19"/>
      <c r="J258" s="19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19"/>
    </row>
    <row r="259" spans="1:26" x14ac:dyDescent="0.25">
      <c r="A259" s="2">
        <v>257</v>
      </c>
      <c r="B259" s="2">
        <v>40</v>
      </c>
      <c r="C259" s="2">
        <v>7</v>
      </c>
      <c r="G259" s="19"/>
      <c r="H259" s="19"/>
      <c r="I259" s="19"/>
      <c r="J259" s="19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19"/>
    </row>
    <row r="260" spans="1:26" x14ac:dyDescent="0.25">
      <c r="A260" s="2">
        <v>258</v>
      </c>
      <c r="B260" s="2">
        <v>352</v>
      </c>
      <c r="C260" s="2">
        <v>7</v>
      </c>
      <c r="G260" s="19"/>
      <c r="H260" s="19"/>
      <c r="I260" s="19"/>
      <c r="J260" s="19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19"/>
    </row>
    <row r="261" spans="1:26" x14ac:dyDescent="0.25">
      <c r="A261" s="2">
        <v>259</v>
      </c>
      <c r="B261" s="2">
        <v>259</v>
      </c>
      <c r="C261" s="2">
        <v>7</v>
      </c>
      <c r="G261" s="19"/>
      <c r="H261" s="19"/>
      <c r="I261" s="19"/>
      <c r="J261" s="19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19"/>
    </row>
    <row r="262" spans="1:26" x14ac:dyDescent="0.25">
      <c r="A262" s="2">
        <v>260</v>
      </c>
      <c r="B262" s="2">
        <v>451</v>
      </c>
      <c r="C262" s="2">
        <v>7</v>
      </c>
      <c r="G262" s="19"/>
      <c r="H262" s="19"/>
      <c r="I262" s="19"/>
      <c r="J262" s="19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19"/>
    </row>
    <row r="263" spans="1:26" x14ac:dyDescent="0.25">
      <c r="A263" s="2">
        <v>261</v>
      </c>
      <c r="B263" s="2">
        <v>537</v>
      </c>
      <c r="C263" s="2">
        <v>7</v>
      </c>
      <c r="G263" s="19"/>
      <c r="H263" s="19"/>
      <c r="I263" s="19"/>
      <c r="J263" s="19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19"/>
    </row>
    <row r="264" spans="1:26" x14ac:dyDescent="0.25">
      <c r="A264" s="2">
        <v>262</v>
      </c>
      <c r="B264" s="2">
        <v>108</v>
      </c>
      <c r="C264" s="2">
        <v>7</v>
      </c>
      <c r="G264" s="19"/>
      <c r="H264" s="19"/>
      <c r="I264" s="19"/>
      <c r="J264" s="19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19"/>
    </row>
    <row r="265" spans="1:26" x14ac:dyDescent="0.25">
      <c r="A265" s="2">
        <v>263</v>
      </c>
      <c r="B265" s="2">
        <v>400</v>
      </c>
      <c r="C265" s="2">
        <v>7</v>
      </c>
      <c r="G265" s="19"/>
      <c r="H265" s="19"/>
      <c r="I265" s="19"/>
      <c r="J265" s="19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19"/>
    </row>
    <row r="266" spans="1:26" x14ac:dyDescent="0.25">
      <c r="A266" s="2">
        <v>264</v>
      </c>
      <c r="B266" s="2">
        <v>527</v>
      </c>
      <c r="C266" s="2">
        <v>7</v>
      </c>
      <c r="G266" s="19"/>
      <c r="H266" s="19"/>
      <c r="I266" s="19"/>
      <c r="J266" s="19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19"/>
    </row>
    <row r="267" spans="1:26" x14ac:dyDescent="0.25">
      <c r="A267" s="2">
        <v>265</v>
      </c>
      <c r="B267" s="2">
        <v>153</v>
      </c>
      <c r="C267" s="2">
        <v>7</v>
      </c>
      <c r="G267" s="19"/>
      <c r="H267" s="19"/>
      <c r="I267" s="19"/>
      <c r="J267" s="19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19"/>
    </row>
    <row r="268" spans="1:26" x14ac:dyDescent="0.25">
      <c r="A268" s="2">
        <v>266</v>
      </c>
      <c r="B268" s="2">
        <v>348</v>
      </c>
      <c r="C268" s="2">
        <v>7</v>
      </c>
      <c r="G268" s="19"/>
      <c r="H268" s="19"/>
      <c r="I268" s="19"/>
      <c r="J268" s="19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19"/>
    </row>
    <row r="269" spans="1:26" x14ac:dyDescent="0.25">
      <c r="A269" s="2">
        <v>267</v>
      </c>
      <c r="B269" s="2">
        <v>539</v>
      </c>
      <c r="C269" s="2">
        <v>7</v>
      </c>
      <c r="G269" s="19"/>
      <c r="H269" s="19"/>
      <c r="I269" s="19"/>
      <c r="J269" s="19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19"/>
    </row>
    <row r="270" spans="1:26" x14ac:dyDescent="0.25">
      <c r="A270" s="2">
        <v>268</v>
      </c>
      <c r="B270" s="2">
        <v>336</v>
      </c>
      <c r="C270" s="2">
        <v>7</v>
      </c>
      <c r="G270" s="19"/>
      <c r="H270" s="19"/>
      <c r="I270" s="19"/>
      <c r="J270" s="19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19"/>
    </row>
    <row r="271" spans="1:26" x14ac:dyDescent="0.25">
      <c r="A271" s="2">
        <v>269</v>
      </c>
      <c r="B271" s="2">
        <v>498</v>
      </c>
      <c r="C271" s="2">
        <v>7</v>
      </c>
      <c r="G271" s="19"/>
      <c r="H271" s="19"/>
      <c r="I271" s="19"/>
      <c r="J271" s="19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19"/>
    </row>
    <row r="272" spans="1:26" x14ac:dyDescent="0.25">
      <c r="A272" s="2">
        <v>270</v>
      </c>
      <c r="B272" s="2">
        <v>254</v>
      </c>
      <c r="C272" s="2">
        <v>7</v>
      </c>
      <c r="G272" s="19"/>
      <c r="H272" s="19"/>
      <c r="I272" s="19"/>
      <c r="J272" s="19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19"/>
    </row>
    <row r="273" spans="1:26" x14ac:dyDescent="0.25">
      <c r="A273" s="2">
        <v>271</v>
      </c>
      <c r="B273" s="2">
        <v>438</v>
      </c>
      <c r="C273" s="2">
        <v>7</v>
      </c>
      <c r="G273" s="19"/>
      <c r="H273" s="19"/>
      <c r="I273" s="19"/>
      <c r="J273" s="19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19"/>
    </row>
    <row r="274" spans="1:26" x14ac:dyDescent="0.25">
      <c r="A274" s="2">
        <v>272</v>
      </c>
      <c r="B274" s="2">
        <v>617</v>
      </c>
      <c r="C274" s="2">
        <v>7</v>
      </c>
      <c r="G274" s="19"/>
      <c r="H274" s="19"/>
      <c r="I274" s="19"/>
      <c r="J274" s="19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19"/>
    </row>
    <row r="275" spans="1:26" x14ac:dyDescent="0.25">
      <c r="A275" s="2">
        <v>273</v>
      </c>
      <c r="B275" s="2">
        <v>258</v>
      </c>
      <c r="C275" s="2">
        <v>7</v>
      </c>
      <c r="G275" s="19"/>
      <c r="H275" s="19"/>
      <c r="I275" s="19"/>
      <c r="J275" s="19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19"/>
    </row>
    <row r="276" spans="1:26" x14ac:dyDescent="0.25">
      <c r="A276" s="2">
        <v>274</v>
      </c>
      <c r="B276" s="2">
        <v>47</v>
      </c>
      <c r="C276" s="2">
        <v>7</v>
      </c>
      <c r="G276" s="19"/>
      <c r="H276" s="19"/>
      <c r="I276" s="19"/>
      <c r="J276" s="19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19"/>
    </row>
    <row r="277" spans="1:26" x14ac:dyDescent="0.25">
      <c r="A277" s="2">
        <v>275</v>
      </c>
      <c r="B277" s="2">
        <v>625</v>
      </c>
      <c r="C277" s="2">
        <v>7</v>
      </c>
      <c r="G277" s="19"/>
      <c r="H277" s="19"/>
      <c r="I277" s="19"/>
      <c r="J277" s="19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19"/>
    </row>
    <row r="278" spans="1:26" x14ac:dyDescent="0.25">
      <c r="A278" s="2">
        <v>276</v>
      </c>
      <c r="B278" s="2">
        <v>410</v>
      </c>
      <c r="C278" s="2">
        <v>8</v>
      </c>
      <c r="G278" s="19"/>
      <c r="H278" s="19"/>
      <c r="I278" s="19"/>
      <c r="J278" s="19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19"/>
    </row>
    <row r="279" spans="1:26" x14ac:dyDescent="0.25">
      <c r="A279" s="2">
        <v>277</v>
      </c>
      <c r="B279" s="2">
        <v>156</v>
      </c>
      <c r="C279" s="2">
        <v>8</v>
      </c>
      <c r="G279" s="19"/>
      <c r="H279" s="19"/>
      <c r="I279" s="19"/>
      <c r="J279" s="19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19"/>
    </row>
    <row r="280" spans="1:26" x14ac:dyDescent="0.25">
      <c r="A280" s="2">
        <v>278</v>
      </c>
      <c r="B280" s="2">
        <v>548</v>
      </c>
      <c r="C280" s="2">
        <v>8</v>
      </c>
      <c r="G280" s="19"/>
      <c r="H280" s="19"/>
      <c r="I280" s="19"/>
      <c r="J280" s="19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19"/>
    </row>
    <row r="281" spans="1:26" x14ac:dyDescent="0.25">
      <c r="A281" s="2">
        <v>279</v>
      </c>
      <c r="B281" s="2">
        <v>45</v>
      </c>
      <c r="C281" s="2">
        <v>8</v>
      </c>
      <c r="G281" s="19"/>
      <c r="H281" s="19"/>
      <c r="I281" s="19"/>
      <c r="J281" s="19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19"/>
    </row>
    <row r="282" spans="1:26" x14ac:dyDescent="0.25">
      <c r="A282" s="2">
        <v>280</v>
      </c>
      <c r="B282" s="2">
        <v>293</v>
      </c>
      <c r="C282" s="2">
        <v>8</v>
      </c>
      <c r="G282" s="19"/>
      <c r="H282" s="19"/>
      <c r="I282" s="19"/>
      <c r="J282" s="19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19"/>
    </row>
    <row r="283" spans="1:26" x14ac:dyDescent="0.25">
      <c r="A283" s="2">
        <v>281</v>
      </c>
      <c r="B283" s="2">
        <v>629</v>
      </c>
      <c r="C283" s="2">
        <v>8</v>
      </c>
      <c r="G283" s="19"/>
      <c r="H283" s="19"/>
      <c r="I283" s="19"/>
      <c r="J283" s="19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19"/>
    </row>
    <row r="284" spans="1:26" x14ac:dyDescent="0.25">
      <c r="A284" s="2">
        <v>282</v>
      </c>
      <c r="B284" s="2">
        <v>54</v>
      </c>
      <c r="C284" s="2">
        <v>8</v>
      </c>
      <c r="G284" s="19"/>
      <c r="H284" s="19"/>
      <c r="I284" s="19"/>
      <c r="J284" s="19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19"/>
    </row>
    <row r="285" spans="1:26" x14ac:dyDescent="0.25">
      <c r="A285" s="2">
        <v>283</v>
      </c>
      <c r="B285" s="2">
        <v>690</v>
      </c>
      <c r="C285" s="2">
        <v>8</v>
      </c>
      <c r="G285" s="19"/>
      <c r="H285" s="19"/>
      <c r="I285" s="19"/>
      <c r="J285" s="19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19"/>
    </row>
    <row r="286" spans="1:26" x14ac:dyDescent="0.25">
      <c r="A286" s="2">
        <v>284</v>
      </c>
      <c r="B286" s="2">
        <v>44</v>
      </c>
      <c r="C286" s="2">
        <v>8</v>
      </c>
      <c r="G286" s="19"/>
      <c r="H286" s="19"/>
      <c r="I286" s="19"/>
      <c r="J286" s="19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19"/>
    </row>
    <row r="287" spans="1:26" x14ac:dyDescent="0.25">
      <c r="A287" s="2">
        <v>285</v>
      </c>
      <c r="B287" s="2">
        <v>128</v>
      </c>
      <c r="C287" s="2">
        <v>8</v>
      </c>
      <c r="G287" s="19"/>
      <c r="H287" s="19"/>
      <c r="I287" s="19"/>
      <c r="J287" s="19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19"/>
    </row>
    <row r="288" spans="1:26" x14ac:dyDescent="0.25">
      <c r="A288" s="2">
        <v>286</v>
      </c>
      <c r="B288" s="2">
        <v>393</v>
      </c>
      <c r="C288" s="2">
        <v>8</v>
      </c>
      <c r="G288" s="19"/>
      <c r="H288" s="19"/>
      <c r="I288" s="19"/>
      <c r="J288" s="19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19"/>
    </row>
    <row r="289" spans="1:26" x14ac:dyDescent="0.25">
      <c r="A289" s="2">
        <v>287</v>
      </c>
      <c r="B289" s="2">
        <v>700</v>
      </c>
      <c r="C289" s="2">
        <v>8</v>
      </c>
      <c r="G289" s="19"/>
      <c r="H289" s="19"/>
      <c r="I289" s="19"/>
      <c r="J289" s="19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19"/>
    </row>
    <row r="290" spans="1:26" x14ac:dyDescent="0.25">
      <c r="A290" s="2">
        <v>288</v>
      </c>
      <c r="B290" s="2">
        <v>183</v>
      </c>
      <c r="C290" s="2">
        <v>8</v>
      </c>
      <c r="G290" s="19"/>
      <c r="H290" s="19"/>
      <c r="I290" s="19"/>
      <c r="J290" s="19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19"/>
    </row>
    <row r="291" spans="1:26" x14ac:dyDescent="0.25">
      <c r="A291" s="2">
        <v>289</v>
      </c>
      <c r="B291" s="2">
        <v>226</v>
      </c>
      <c r="C291" s="2">
        <v>8</v>
      </c>
      <c r="G291" s="19"/>
      <c r="H291" s="19"/>
      <c r="I291" s="19"/>
      <c r="J291" s="19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19"/>
    </row>
    <row r="292" spans="1:26" x14ac:dyDescent="0.25">
      <c r="A292" s="2">
        <v>290</v>
      </c>
      <c r="B292" s="2">
        <v>516</v>
      </c>
      <c r="C292" s="2">
        <v>8</v>
      </c>
      <c r="G292" s="19"/>
      <c r="H292" s="19"/>
      <c r="I292" s="19"/>
      <c r="J292" s="19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19"/>
    </row>
    <row r="293" spans="1:26" x14ac:dyDescent="0.25">
      <c r="A293" s="2">
        <v>291</v>
      </c>
      <c r="B293" s="2">
        <v>617</v>
      </c>
      <c r="C293" s="2">
        <v>8</v>
      </c>
      <c r="G293" s="19"/>
      <c r="H293" s="19"/>
      <c r="I293" s="19"/>
      <c r="J293" s="19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19"/>
    </row>
    <row r="294" spans="1:26" x14ac:dyDescent="0.25">
      <c r="A294" s="2">
        <v>292</v>
      </c>
      <c r="B294" s="2">
        <v>740</v>
      </c>
      <c r="C294" s="2">
        <v>8</v>
      </c>
      <c r="G294" s="19"/>
      <c r="H294" s="19"/>
      <c r="I294" s="19"/>
      <c r="J294" s="19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19"/>
    </row>
    <row r="295" spans="1:26" x14ac:dyDescent="0.25">
      <c r="A295" s="2">
        <v>293</v>
      </c>
      <c r="B295" s="2">
        <v>4</v>
      </c>
      <c r="C295" s="2">
        <v>8</v>
      </c>
      <c r="G295" s="19"/>
      <c r="H295" s="19"/>
      <c r="I295" s="19"/>
      <c r="J295" s="19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19"/>
    </row>
    <row r="296" spans="1:26" x14ac:dyDescent="0.25">
      <c r="A296" s="2">
        <v>294</v>
      </c>
      <c r="B296" s="2">
        <v>202</v>
      </c>
      <c r="C296" s="2">
        <v>8</v>
      </c>
      <c r="G296" s="19"/>
      <c r="H296" s="19"/>
      <c r="I296" s="19"/>
      <c r="J296" s="19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19"/>
    </row>
    <row r="297" spans="1:26" x14ac:dyDescent="0.25">
      <c r="A297" s="2">
        <v>295</v>
      </c>
      <c r="B297" s="2">
        <v>511</v>
      </c>
      <c r="C297" s="2">
        <v>8</v>
      </c>
      <c r="G297" s="19"/>
      <c r="H297" s="19"/>
      <c r="I297" s="19"/>
      <c r="J297" s="19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19"/>
    </row>
    <row r="298" spans="1:26" x14ac:dyDescent="0.25">
      <c r="A298" s="2">
        <v>296</v>
      </c>
      <c r="B298" s="2">
        <v>156</v>
      </c>
      <c r="C298" s="2">
        <v>8</v>
      </c>
      <c r="G298" s="19"/>
      <c r="H298" s="19"/>
      <c r="I298" s="19"/>
      <c r="J298" s="19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19"/>
    </row>
    <row r="299" spans="1:26" x14ac:dyDescent="0.25">
      <c r="A299" s="2">
        <v>297</v>
      </c>
      <c r="B299" s="2">
        <v>286</v>
      </c>
      <c r="C299" s="2">
        <v>8</v>
      </c>
      <c r="G299" s="19"/>
      <c r="H299" s="19"/>
      <c r="I299" s="19"/>
      <c r="J299" s="19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19"/>
    </row>
    <row r="300" spans="1:26" x14ac:dyDescent="0.25">
      <c r="A300" s="2">
        <v>298</v>
      </c>
      <c r="B300" s="2">
        <v>505</v>
      </c>
      <c r="C300" s="2">
        <v>8</v>
      </c>
      <c r="G300" s="19"/>
      <c r="H300" s="19"/>
      <c r="I300" s="19"/>
      <c r="J300" s="19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19"/>
    </row>
    <row r="301" spans="1:26" x14ac:dyDescent="0.25">
      <c r="A301" s="2">
        <v>299</v>
      </c>
      <c r="B301" s="2">
        <v>672</v>
      </c>
      <c r="C301" s="2">
        <v>8</v>
      </c>
      <c r="G301" s="19"/>
      <c r="H301" s="19"/>
      <c r="I301" s="19"/>
      <c r="J301" s="19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19"/>
    </row>
    <row r="302" spans="1:26" x14ac:dyDescent="0.25">
      <c r="A302" s="2">
        <v>300</v>
      </c>
      <c r="B302" s="2">
        <v>108</v>
      </c>
      <c r="C302" s="2">
        <v>8</v>
      </c>
      <c r="G302" s="19"/>
      <c r="H302" s="19"/>
      <c r="I302" s="19"/>
      <c r="J302" s="19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19"/>
    </row>
    <row r="303" spans="1:26" x14ac:dyDescent="0.25">
      <c r="A303" s="2">
        <v>301</v>
      </c>
      <c r="B303" s="2">
        <v>479</v>
      </c>
      <c r="C303" s="2">
        <v>8</v>
      </c>
      <c r="G303" s="19"/>
      <c r="H303" s="19"/>
      <c r="I303" s="19"/>
      <c r="J303" s="19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19"/>
    </row>
    <row r="304" spans="1:26" x14ac:dyDescent="0.25">
      <c r="A304" s="2">
        <v>302</v>
      </c>
      <c r="B304" s="2">
        <v>644</v>
      </c>
      <c r="C304" s="2">
        <v>8</v>
      </c>
      <c r="G304" s="19"/>
      <c r="H304" s="19"/>
      <c r="I304" s="19"/>
      <c r="J304" s="19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19"/>
    </row>
    <row r="305" spans="1:26" x14ac:dyDescent="0.25">
      <c r="A305" s="2">
        <v>303</v>
      </c>
      <c r="B305" s="2">
        <v>660</v>
      </c>
      <c r="C305" s="2">
        <v>9</v>
      </c>
      <c r="G305" s="19"/>
      <c r="H305" s="19"/>
      <c r="I305" s="19"/>
      <c r="J305" s="19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19"/>
    </row>
    <row r="306" spans="1:26" x14ac:dyDescent="0.25">
      <c r="A306" s="2">
        <v>304</v>
      </c>
      <c r="B306" s="2">
        <v>266</v>
      </c>
      <c r="C306" s="2">
        <v>9</v>
      </c>
      <c r="G306" s="19"/>
      <c r="H306" s="19"/>
      <c r="I306" s="19"/>
      <c r="J306" s="19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19"/>
    </row>
    <row r="307" spans="1:26" x14ac:dyDescent="0.25">
      <c r="A307" s="2">
        <v>305</v>
      </c>
      <c r="B307" s="2">
        <v>684</v>
      </c>
      <c r="C307" s="2">
        <v>9</v>
      </c>
      <c r="G307" s="19"/>
      <c r="H307" s="19"/>
      <c r="I307" s="19"/>
      <c r="J307" s="19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19"/>
    </row>
    <row r="308" spans="1:26" x14ac:dyDescent="0.25">
      <c r="A308" s="2">
        <v>306</v>
      </c>
      <c r="B308" s="2">
        <v>55</v>
      </c>
      <c r="C308" s="2">
        <v>9</v>
      </c>
      <c r="G308" s="19"/>
      <c r="H308" s="19"/>
      <c r="I308" s="19"/>
      <c r="J308" s="19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19"/>
    </row>
    <row r="309" spans="1:26" x14ac:dyDescent="0.25">
      <c r="A309" s="2">
        <v>307</v>
      </c>
      <c r="B309" s="2">
        <v>510</v>
      </c>
      <c r="C309" s="2">
        <v>9</v>
      </c>
      <c r="G309" s="19"/>
      <c r="H309" s="19"/>
      <c r="I309" s="19"/>
      <c r="J309" s="19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19"/>
    </row>
    <row r="310" spans="1:26" x14ac:dyDescent="0.25">
      <c r="A310" s="2">
        <v>308</v>
      </c>
      <c r="B310" s="2">
        <v>640</v>
      </c>
      <c r="C310" s="2">
        <v>9</v>
      </c>
      <c r="G310" s="19"/>
      <c r="H310" s="19"/>
      <c r="I310" s="19"/>
      <c r="J310" s="19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19"/>
    </row>
    <row r="311" spans="1:26" x14ac:dyDescent="0.25">
      <c r="A311" s="2">
        <v>309</v>
      </c>
      <c r="B311" s="2">
        <v>226</v>
      </c>
      <c r="C311" s="2">
        <v>9</v>
      </c>
      <c r="G311" s="19"/>
      <c r="H311" s="19"/>
      <c r="I311" s="19"/>
      <c r="J311" s="19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19"/>
    </row>
    <row r="312" spans="1:26" x14ac:dyDescent="0.25">
      <c r="A312" s="2">
        <v>310</v>
      </c>
      <c r="B312" s="2">
        <v>424</v>
      </c>
      <c r="C312" s="2">
        <v>9</v>
      </c>
      <c r="G312" s="19"/>
      <c r="H312" s="19"/>
      <c r="I312" s="19"/>
      <c r="J312" s="19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19"/>
    </row>
    <row r="313" spans="1:26" x14ac:dyDescent="0.25">
      <c r="A313" s="2">
        <v>311</v>
      </c>
      <c r="B313" s="2">
        <v>692</v>
      </c>
      <c r="C313" s="2">
        <v>9</v>
      </c>
      <c r="G313" s="19"/>
      <c r="H313" s="19"/>
      <c r="I313" s="19"/>
      <c r="J313" s="19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19"/>
    </row>
    <row r="314" spans="1:26" x14ac:dyDescent="0.25">
      <c r="A314" s="2">
        <v>312</v>
      </c>
      <c r="B314" s="2">
        <v>119</v>
      </c>
      <c r="C314" s="2">
        <v>9</v>
      </c>
      <c r="G314" s="19"/>
      <c r="H314" s="19"/>
      <c r="I314" s="19"/>
      <c r="J314" s="19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19"/>
    </row>
    <row r="315" spans="1:26" x14ac:dyDescent="0.25">
      <c r="A315" s="2">
        <v>313</v>
      </c>
      <c r="B315" s="2">
        <v>393</v>
      </c>
      <c r="C315" s="2">
        <v>9</v>
      </c>
      <c r="G315" s="19"/>
      <c r="H315" s="19"/>
      <c r="I315" s="19"/>
      <c r="J315" s="19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19"/>
    </row>
    <row r="316" spans="1:26" x14ac:dyDescent="0.25">
      <c r="A316" s="2">
        <v>314</v>
      </c>
      <c r="B316" s="2">
        <v>651</v>
      </c>
      <c r="C316" s="2">
        <v>9</v>
      </c>
      <c r="G316" s="19"/>
      <c r="H316" s="19"/>
      <c r="I316" s="19"/>
      <c r="J316" s="19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19"/>
    </row>
    <row r="317" spans="1:26" x14ac:dyDescent="0.25">
      <c r="A317" s="2">
        <v>315</v>
      </c>
      <c r="B317" s="2">
        <v>120</v>
      </c>
      <c r="C317" s="2">
        <v>9</v>
      </c>
      <c r="G317" s="19"/>
      <c r="H317" s="19"/>
      <c r="I317" s="19"/>
      <c r="J317" s="19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19"/>
    </row>
    <row r="318" spans="1:26" x14ac:dyDescent="0.25">
      <c r="A318" s="2">
        <v>316</v>
      </c>
      <c r="B318" s="2">
        <v>568</v>
      </c>
      <c r="C318" s="2">
        <v>9</v>
      </c>
      <c r="G318" s="19"/>
      <c r="H318" s="19"/>
      <c r="I318" s="19"/>
      <c r="J318" s="19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19"/>
    </row>
    <row r="319" spans="1:26" x14ac:dyDescent="0.25">
      <c r="A319" s="2">
        <v>317</v>
      </c>
      <c r="B319" s="2">
        <v>715</v>
      </c>
      <c r="C319" s="2">
        <v>9</v>
      </c>
      <c r="G319" s="19"/>
      <c r="H319" s="19"/>
      <c r="I319" s="19"/>
      <c r="J319" s="19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19"/>
    </row>
    <row r="320" spans="1:26" x14ac:dyDescent="0.25">
      <c r="A320" s="2">
        <v>318</v>
      </c>
      <c r="B320" s="2">
        <v>336</v>
      </c>
      <c r="C320" s="2">
        <v>9</v>
      </c>
      <c r="G320" s="19"/>
      <c r="H320" s="19"/>
      <c r="I320" s="19"/>
      <c r="J320" s="19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19"/>
    </row>
    <row r="321" spans="1:26" x14ac:dyDescent="0.25">
      <c r="A321" s="2">
        <v>319</v>
      </c>
      <c r="B321" s="2">
        <v>480</v>
      </c>
      <c r="C321" s="2">
        <v>9</v>
      </c>
      <c r="G321" s="19"/>
      <c r="H321" s="19"/>
      <c r="I321" s="19"/>
      <c r="J321" s="19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19"/>
    </row>
    <row r="322" spans="1:26" x14ac:dyDescent="0.25">
      <c r="A322" s="2">
        <v>320</v>
      </c>
      <c r="B322" s="2">
        <v>68</v>
      </c>
      <c r="C322" s="2">
        <v>9</v>
      </c>
      <c r="G322" s="19"/>
      <c r="H322" s="19"/>
      <c r="I322" s="19"/>
      <c r="J322" s="19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19"/>
    </row>
    <row r="323" spans="1:26" x14ac:dyDescent="0.25">
      <c r="A323" s="2">
        <v>321</v>
      </c>
      <c r="B323" s="2">
        <v>371</v>
      </c>
      <c r="C323" s="2">
        <v>9</v>
      </c>
      <c r="G323" s="19"/>
      <c r="H323" s="19"/>
      <c r="I323" s="19"/>
      <c r="J323" s="19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19"/>
    </row>
    <row r="324" spans="1:26" x14ac:dyDescent="0.25">
      <c r="A324" s="2">
        <v>322</v>
      </c>
      <c r="B324" s="2">
        <v>657</v>
      </c>
      <c r="C324" s="2">
        <v>9</v>
      </c>
      <c r="G324" s="19"/>
      <c r="H324" s="19"/>
      <c r="I324" s="19"/>
      <c r="J324" s="19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19"/>
    </row>
    <row r="325" spans="1:26" x14ac:dyDescent="0.25">
      <c r="A325" s="2">
        <v>323</v>
      </c>
      <c r="B325" s="2">
        <v>744</v>
      </c>
      <c r="C325" s="2">
        <v>9</v>
      </c>
      <c r="G325" s="19"/>
      <c r="H325" s="19"/>
      <c r="I325" s="19"/>
      <c r="J325" s="19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19"/>
    </row>
    <row r="326" spans="1:26" x14ac:dyDescent="0.25">
      <c r="A326" s="2">
        <v>324</v>
      </c>
      <c r="B326" s="2">
        <v>238</v>
      </c>
      <c r="C326" s="2">
        <v>9</v>
      </c>
      <c r="G326" s="19"/>
      <c r="H326" s="19"/>
      <c r="I326" s="19"/>
      <c r="J326" s="19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19"/>
    </row>
    <row r="327" spans="1:26" x14ac:dyDescent="0.25">
      <c r="A327" s="2">
        <v>325</v>
      </c>
      <c r="B327" s="2">
        <v>422</v>
      </c>
      <c r="C327" s="2">
        <v>9</v>
      </c>
      <c r="G327" s="19"/>
      <c r="H327" s="19"/>
      <c r="I327" s="19"/>
      <c r="J327" s="19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19"/>
    </row>
    <row r="328" spans="1:26" x14ac:dyDescent="0.25">
      <c r="A328" s="2">
        <v>326</v>
      </c>
      <c r="B328" s="2">
        <v>160</v>
      </c>
      <c r="C328" s="2">
        <v>9</v>
      </c>
      <c r="G328" s="19"/>
      <c r="H328" s="19"/>
      <c r="I328" s="19"/>
      <c r="J328" s="19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19"/>
    </row>
    <row r="329" spans="1:26" x14ac:dyDescent="0.25">
      <c r="A329" s="2">
        <v>327</v>
      </c>
      <c r="B329" s="2">
        <v>547</v>
      </c>
      <c r="C329" s="2">
        <v>9</v>
      </c>
      <c r="G329" s="19"/>
      <c r="H329" s="19"/>
      <c r="I329" s="19"/>
      <c r="J329" s="19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19"/>
    </row>
    <row r="330" spans="1:26" x14ac:dyDescent="0.25">
      <c r="A330" s="2">
        <v>328</v>
      </c>
      <c r="B330" s="2">
        <v>765</v>
      </c>
      <c r="C330" s="2">
        <v>9</v>
      </c>
      <c r="G330" s="19"/>
      <c r="H330" s="19"/>
      <c r="I330" s="19"/>
      <c r="J330" s="19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19"/>
    </row>
    <row r="331" spans="1:26" x14ac:dyDescent="0.25">
      <c r="A331" s="2">
        <v>329</v>
      </c>
      <c r="B331" s="2">
        <v>541</v>
      </c>
      <c r="C331" s="2">
        <v>10</v>
      </c>
      <c r="G331" s="19"/>
      <c r="H331" s="19"/>
      <c r="I331" s="19"/>
      <c r="J331" s="19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19"/>
    </row>
    <row r="332" spans="1:26" x14ac:dyDescent="0.25">
      <c r="A332" s="2">
        <v>330</v>
      </c>
      <c r="B332" s="2">
        <v>264</v>
      </c>
      <c r="C332" s="2">
        <v>10</v>
      </c>
      <c r="G332" s="19"/>
      <c r="H332" s="19"/>
      <c r="I332" s="19"/>
      <c r="J332" s="19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19"/>
    </row>
    <row r="333" spans="1:26" x14ac:dyDescent="0.25">
      <c r="A333" s="2">
        <v>331</v>
      </c>
      <c r="B333" s="2">
        <v>671</v>
      </c>
      <c r="C333" s="2">
        <v>10</v>
      </c>
      <c r="G333" s="19"/>
      <c r="H333" s="19"/>
      <c r="I333" s="19"/>
      <c r="J333" s="19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19"/>
    </row>
    <row r="334" spans="1:26" x14ac:dyDescent="0.25">
      <c r="A334" s="2">
        <v>332</v>
      </c>
      <c r="B334" s="2">
        <v>228</v>
      </c>
      <c r="C334" s="2">
        <v>10</v>
      </c>
      <c r="G334" s="19"/>
      <c r="H334" s="19"/>
      <c r="I334" s="19"/>
      <c r="J334" s="19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19"/>
    </row>
    <row r="335" spans="1:26" x14ac:dyDescent="0.25">
      <c r="A335" s="2">
        <v>333</v>
      </c>
      <c r="B335" s="2">
        <v>601</v>
      </c>
      <c r="C335" s="2">
        <v>10</v>
      </c>
      <c r="G335" s="19"/>
      <c r="H335" s="19"/>
      <c r="I335" s="19"/>
      <c r="J335" s="19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19"/>
    </row>
    <row r="336" spans="1:26" x14ac:dyDescent="0.25">
      <c r="A336" s="2">
        <v>334</v>
      </c>
      <c r="B336" s="2">
        <v>716</v>
      </c>
      <c r="C336" s="2">
        <v>10</v>
      </c>
      <c r="G336" s="19"/>
      <c r="H336" s="19"/>
      <c r="I336" s="19"/>
      <c r="J336" s="19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19"/>
    </row>
    <row r="337" spans="1:26" x14ac:dyDescent="0.25">
      <c r="A337" s="2">
        <v>335</v>
      </c>
      <c r="B337" s="2">
        <v>296</v>
      </c>
      <c r="C337" s="2">
        <v>10</v>
      </c>
      <c r="G337" s="19"/>
      <c r="H337" s="19"/>
      <c r="I337" s="19"/>
      <c r="J337" s="19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19"/>
    </row>
    <row r="338" spans="1:26" x14ac:dyDescent="0.25">
      <c r="A338" s="2">
        <v>336</v>
      </c>
      <c r="B338" s="2">
        <v>419</v>
      </c>
      <c r="C338" s="2">
        <v>10</v>
      </c>
      <c r="G338" s="19"/>
      <c r="H338" s="19"/>
      <c r="I338" s="19"/>
      <c r="J338" s="19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19"/>
    </row>
    <row r="339" spans="1:26" x14ac:dyDescent="0.25">
      <c r="A339" s="2">
        <v>337</v>
      </c>
      <c r="B339" s="2">
        <v>600</v>
      </c>
      <c r="C339" s="2">
        <v>10</v>
      </c>
      <c r="G339" s="19"/>
      <c r="H339" s="19"/>
      <c r="I339" s="19"/>
      <c r="J339" s="19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19"/>
    </row>
    <row r="340" spans="1:26" x14ac:dyDescent="0.25">
      <c r="A340" s="2">
        <v>338</v>
      </c>
      <c r="B340" s="2">
        <v>19</v>
      </c>
      <c r="C340" s="2">
        <v>10</v>
      </c>
      <c r="G340" s="19"/>
      <c r="H340" s="19"/>
      <c r="I340" s="19"/>
      <c r="J340" s="19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19"/>
    </row>
    <row r="341" spans="1:26" x14ac:dyDescent="0.25">
      <c r="A341" s="2">
        <v>339</v>
      </c>
      <c r="B341" s="2">
        <v>205</v>
      </c>
      <c r="C341" s="2">
        <v>10</v>
      </c>
      <c r="G341" s="19"/>
      <c r="H341" s="19"/>
      <c r="I341" s="19"/>
      <c r="J341" s="19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19"/>
    </row>
    <row r="342" spans="1:26" x14ac:dyDescent="0.25">
      <c r="A342" s="2">
        <v>340</v>
      </c>
      <c r="B342" s="2">
        <v>379</v>
      </c>
      <c r="C342" s="2">
        <v>10</v>
      </c>
      <c r="G342" s="19"/>
      <c r="H342" s="19"/>
      <c r="I342" s="19"/>
      <c r="J342" s="19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19"/>
    </row>
    <row r="343" spans="1:26" x14ac:dyDescent="0.25">
      <c r="A343" s="2">
        <v>341</v>
      </c>
      <c r="B343" s="2">
        <v>169</v>
      </c>
      <c r="C343" s="2">
        <v>10</v>
      </c>
      <c r="G343" s="19"/>
      <c r="H343" s="19"/>
      <c r="I343" s="19"/>
      <c r="J343" s="19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19"/>
    </row>
    <row r="344" spans="1:26" x14ac:dyDescent="0.25">
      <c r="A344" s="2">
        <v>342</v>
      </c>
      <c r="B344" s="2">
        <v>265</v>
      </c>
      <c r="C344" s="2">
        <v>10</v>
      </c>
      <c r="G344" s="19"/>
      <c r="H344" s="19"/>
      <c r="I344" s="19"/>
      <c r="J344" s="19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19"/>
    </row>
    <row r="345" spans="1:26" x14ac:dyDescent="0.25">
      <c r="A345" s="2">
        <v>343</v>
      </c>
      <c r="B345" s="2">
        <v>659</v>
      </c>
      <c r="C345" s="2">
        <v>10</v>
      </c>
      <c r="G345" s="19"/>
      <c r="H345" s="19"/>
      <c r="I345" s="19"/>
      <c r="J345" s="19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19"/>
    </row>
    <row r="346" spans="1:26" x14ac:dyDescent="0.25">
      <c r="A346" s="2">
        <v>344</v>
      </c>
      <c r="B346" s="2">
        <v>249</v>
      </c>
      <c r="C346" s="2">
        <v>10</v>
      </c>
      <c r="G346" s="19"/>
      <c r="H346" s="19"/>
      <c r="I346" s="19"/>
      <c r="J346" s="19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19"/>
    </row>
    <row r="347" spans="1:26" x14ac:dyDescent="0.25">
      <c r="A347" s="2">
        <v>345</v>
      </c>
      <c r="B347" s="2">
        <v>422</v>
      </c>
      <c r="C347" s="2">
        <v>10</v>
      </c>
      <c r="G347" s="19"/>
      <c r="H347" s="19"/>
      <c r="I347" s="19"/>
      <c r="J347" s="19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19"/>
    </row>
    <row r="348" spans="1:26" x14ac:dyDescent="0.25">
      <c r="A348" s="2">
        <v>346</v>
      </c>
      <c r="B348" s="2">
        <v>648</v>
      </c>
      <c r="C348" s="2">
        <v>10</v>
      </c>
      <c r="G348" s="19"/>
      <c r="H348" s="19"/>
      <c r="I348" s="19"/>
      <c r="J348" s="19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19"/>
    </row>
    <row r="349" spans="1:26" x14ac:dyDescent="0.25">
      <c r="A349" s="2">
        <v>347</v>
      </c>
      <c r="B349" s="2">
        <v>152</v>
      </c>
      <c r="C349" s="2">
        <v>10</v>
      </c>
      <c r="G349" s="19"/>
      <c r="H349" s="19"/>
      <c r="I349" s="19"/>
      <c r="J349" s="19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19"/>
    </row>
    <row r="350" spans="1:26" x14ac:dyDescent="0.25">
      <c r="A350" s="2">
        <v>348</v>
      </c>
      <c r="B350" s="2">
        <v>618</v>
      </c>
      <c r="C350" s="2">
        <v>10</v>
      </c>
      <c r="G350" s="19"/>
      <c r="H350" s="19"/>
      <c r="I350" s="19"/>
      <c r="J350" s="19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19"/>
    </row>
    <row r="351" spans="1:26" x14ac:dyDescent="0.25">
      <c r="A351" s="2">
        <v>349</v>
      </c>
      <c r="B351" s="2">
        <v>24</v>
      </c>
      <c r="C351" s="2">
        <v>10</v>
      </c>
      <c r="G351" s="19"/>
      <c r="H351" s="19"/>
      <c r="I351" s="19"/>
      <c r="J351" s="19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19"/>
    </row>
    <row r="352" spans="1:26" x14ac:dyDescent="0.25">
      <c r="A352" s="2">
        <v>350</v>
      </c>
      <c r="B352" s="2">
        <v>496</v>
      </c>
      <c r="C352" s="2">
        <v>10</v>
      </c>
      <c r="G352" s="19"/>
      <c r="H352" s="19"/>
      <c r="I352" s="19"/>
      <c r="J352" s="19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19"/>
    </row>
    <row r="353" spans="1:26" x14ac:dyDescent="0.25">
      <c r="A353" s="2">
        <v>351</v>
      </c>
      <c r="B353" s="2">
        <v>667</v>
      </c>
      <c r="C353" s="2">
        <v>10</v>
      </c>
      <c r="G353" s="19"/>
      <c r="H353" s="19"/>
      <c r="I353" s="19"/>
      <c r="J353" s="19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19"/>
    </row>
    <row r="354" spans="1:26" x14ac:dyDescent="0.25">
      <c r="A354" s="2">
        <v>352</v>
      </c>
      <c r="B354" s="2">
        <v>186</v>
      </c>
      <c r="C354" s="2">
        <v>10</v>
      </c>
      <c r="G354" s="19"/>
      <c r="H354" s="19"/>
      <c r="I354" s="19"/>
      <c r="J354" s="19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19"/>
    </row>
    <row r="355" spans="1:26" x14ac:dyDescent="0.25">
      <c r="A355" s="2">
        <v>353</v>
      </c>
      <c r="B355" s="2">
        <v>321</v>
      </c>
      <c r="C355" s="2">
        <v>10</v>
      </c>
      <c r="G355" s="19"/>
      <c r="H355" s="19"/>
      <c r="I355" s="19"/>
      <c r="J355" s="19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19"/>
    </row>
    <row r="356" spans="1:26" x14ac:dyDescent="0.25">
      <c r="A356" s="2">
        <v>354</v>
      </c>
      <c r="B356" s="2">
        <v>474</v>
      </c>
      <c r="C356" s="2">
        <v>10</v>
      </c>
      <c r="G356" s="19"/>
      <c r="H356" s="19"/>
      <c r="I356" s="19"/>
      <c r="J356" s="19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19"/>
    </row>
    <row r="357" spans="1:26" x14ac:dyDescent="0.25">
      <c r="A357" s="2">
        <v>355</v>
      </c>
      <c r="B357" s="2">
        <v>700</v>
      </c>
      <c r="C357" s="2">
        <v>10</v>
      </c>
      <c r="G357" s="19"/>
      <c r="H357" s="19"/>
      <c r="I357" s="19"/>
      <c r="J357" s="19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19"/>
    </row>
    <row r="358" spans="1:26" x14ac:dyDescent="0.25">
      <c r="A358" s="2">
        <v>356</v>
      </c>
      <c r="B358" s="2">
        <v>228</v>
      </c>
      <c r="C358" s="2">
        <v>11</v>
      </c>
      <c r="G358" s="19"/>
      <c r="H358" s="19"/>
      <c r="I358" s="19"/>
      <c r="J358" s="19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19"/>
    </row>
    <row r="359" spans="1:26" x14ac:dyDescent="0.25">
      <c r="A359" s="2">
        <v>357</v>
      </c>
      <c r="B359" s="2">
        <v>515</v>
      </c>
      <c r="C359" s="2">
        <v>11</v>
      </c>
      <c r="G359" s="19"/>
      <c r="H359" s="19"/>
      <c r="I359" s="19"/>
      <c r="J359" s="19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19"/>
    </row>
    <row r="360" spans="1:26" x14ac:dyDescent="0.25">
      <c r="A360" s="2">
        <v>358</v>
      </c>
      <c r="B360" s="2">
        <v>510</v>
      </c>
      <c r="C360" s="2">
        <v>11</v>
      </c>
      <c r="G360" s="19"/>
      <c r="H360" s="19"/>
      <c r="I360" s="19"/>
      <c r="J360" s="19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19"/>
    </row>
    <row r="361" spans="1:26" x14ac:dyDescent="0.25">
      <c r="A361" s="2">
        <v>359</v>
      </c>
      <c r="B361" s="2">
        <v>665</v>
      </c>
      <c r="C361" s="2">
        <v>11</v>
      </c>
      <c r="G361" s="19"/>
      <c r="H361" s="19"/>
      <c r="I361" s="19"/>
      <c r="J361" s="19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19"/>
    </row>
    <row r="362" spans="1:26" x14ac:dyDescent="0.25">
      <c r="A362" s="2">
        <v>360</v>
      </c>
      <c r="B362" s="2">
        <v>216</v>
      </c>
      <c r="C362" s="2">
        <v>11</v>
      </c>
      <c r="G362" s="19"/>
      <c r="H362" s="19"/>
      <c r="I362" s="19"/>
      <c r="J362" s="19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19"/>
    </row>
    <row r="363" spans="1:26" x14ac:dyDescent="0.25">
      <c r="A363" s="2">
        <v>361</v>
      </c>
      <c r="B363" s="2">
        <v>639</v>
      </c>
      <c r="C363" s="2">
        <v>11</v>
      </c>
      <c r="G363" s="19"/>
      <c r="H363" s="19"/>
      <c r="I363" s="19"/>
      <c r="J363" s="19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19"/>
    </row>
    <row r="364" spans="1:26" x14ac:dyDescent="0.25">
      <c r="A364" s="2">
        <v>362</v>
      </c>
      <c r="B364" s="2">
        <v>62</v>
      </c>
      <c r="C364" s="2">
        <v>11</v>
      </c>
      <c r="G364" s="19"/>
      <c r="H364" s="19"/>
      <c r="I364" s="19"/>
      <c r="J364" s="19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19"/>
    </row>
    <row r="365" spans="1:26" x14ac:dyDescent="0.25">
      <c r="A365" s="2">
        <v>363</v>
      </c>
      <c r="B365" s="2">
        <v>328</v>
      </c>
      <c r="C365" s="2">
        <v>11</v>
      </c>
      <c r="G365" s="19"/>
      <c r="H365" s="19"/>
      <c r="I365" s="19"/>
      <c r="J365" s="19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19"/>
    </row>
    <row r="366" spans="1:26" x14ac:dyDescent="0.25">
      <c r="A366" s="2">
        <v>364</v>
      </c>
      <c r="B366" s="2">
        <v>514</v>
      </c>
      <c r="C366" s="2">
        <v>11</v>
      </c>
      <c r="G366" s="19"/>
      <c r="H366" s="19"/>
      <c r="I366" s="19"/>
      <c r="J366" s="19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19"/>
    </row>
    <row r="367" spans="1:26" x14ac:dyDescent="0.25">
      <c r="A367" s="2">
        <v>365</v>
      </c>
      <c r="B367" s="2">
        <v>686</v>
      </c>
      <c r="C367" s="2">
        <v>11</v>
      </c>
      <c r="G367" s="19"/>
      <c r="H367" s="19"/>
      <c r="I367" s="19"/>
      <c r="J367" s="19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19"/>
    </row>
    <row r="368" spans="1:26" x14ac:dyDescent="0.25">
      <c r="A368" s="2">
        <v>366</v>
      </c>
      <c r="B368" s="2">
        <v>91</v>
      </c>
      <c r="C368" s="2">
        <v>11</v>
      </c>
      <c r="G368" s="19"/>
      <c r="H368" s="19"/>
      <c r="I368" s="19"/>
      <c r="J368" s="19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19"/>
    </row>
    <row r="369" spans="1:26" x14ac:dyDescent="0.25">
      <c r="A369" s="2">
        <v>367</v>
      </c>
      <c r="B369" s="2">
        <v>456</v>
      </c>
      <c r="C369" s="2">
        <v>11</v>
      </c>
      <c r="G369" s="19"/>
      <c r="H369" s="19"/>
      <c r="I369" s="19"/>
      <c r="J369" s="19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19"/>
    </row>
    <row r="370" spans="1:26" x14ac:dyDescent="0.25">
      <c r="A370" s="2">
        <v>368</v>
      </c>
      <c r="B370" s="2">
        <v>628</v>
      </c>
      <c r="C370" s="2">
        <v>11</v>
      </c>
      <c r="G370" s="19"/>
      <c r="H370" s="19"/>
      <c r="I370" s="19"/>
      <c r="J370" s="19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19"/>
    </row>
    <row r="371" spans="1:26" x14ac:dyDescent="0.25">
      <c r="A371" s="2">
        <v>369</v>
      </c>
      <c r="B371" s="2">
        <v>334</v>
      </c>
      <c r="C371" s="2">
        <v>11</v>
      </c>
      <c r="G371" s="19"/>
      <c r="H371" s="19"/>
      <c r="I371" s="19"/>
      <c r="J371" s="19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19"/>
    </row>
    <row r="372" spans="1:26" x14ac:dyDescent="0.25">
      <c r="A372" s="2">
        <v>370</v>
      </c>
      <c r="B372" s="2">
        <v>581</v>
      </c>
      <c r="C372" s="2">
        <v>11</v>
      </c>
      <c r="G372" s="19"/>
      <c r="H372" s="19"/>
      <c r="I372" s="19"/>
      <c r="J372" s="19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19"/>
    </row>
    <row r="373" spans="1:26" x14ac:dyDescent="0.25">
      <c r="A373" s="2">
        <v>371</v>
      </c>
      <c r="B373" s="2">
        <v>711</v>
      </c>
      <c r="C373" s="2">
        <v>11</v>
      </c>
      <c r="G373" s="19"/>
      <c r="H373" s="19"/>
      <c r="I373" s="19"/>
      <c r="J373" s="19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19"/>
    </row>
    <row r="374" spans="1:26" x14ac:dyDescent="0.25">
      <c r="A374" s="2">
        <v>372</v>
      </c>
      <c r="B374" s="2">
        <v>214</v>
      </c>
      <c r="C374" s="2">
        <v>11</v>
      </c>
      <c r="G374" s="19"/>
      <c r="H374" s="19"/>
      <c r="I374" s="19"/>
      <c r="J374" s="19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19"/>
    </row>
    <row r="375" spans="1:26" x14ac:dyDescent="0.25">
      <c r="A375" s="2">
        <v>373</v>
      </c>
      <c r="B375" s="2">
        <v>473</v>
      </c>
      <c r="C375" s="2">
        <v>11</v>
      </c>
      <c r="G375" s="19"/>
      <c r="H375" s="19"/>
      <c r="I375" s="19"/>
      <c r="J375" s="19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19"/>
    </row>
    <row r="376" spans="1:26" x14ac:dyDescent="0.25">
      <c r="A376" s="2">
        <v>374</v>
      </c>
      <c r="B376" s="2">
        <v>179</v>
      </c>
      <c r="C376" s="2">
        <v>12</v>
      </c>
      <c r="G376" s="19"/>
      <c r="H376" s="19"/>
      <c r="I376" s="19"/>
      <c r="J376" s="19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19"/>
    </row>
    <row r="377" spans="1:26" x14ac:dyDescent="0.25">
      <c r="A377" s="2">
        <v>375</v>
      </c>
      <c r="B377" s="2">
        <v>497</v>
      </c>
      <c r="C377" s="2">
        <v>12</v>
      </c>
      <c r="G377" s="19"/>
      <c r="H377" s="19"/>
      <c r="I377" s="19"/>
      <c r="J377" s="19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19"/>
    </row>
    <row r="378" spans="1:26" x14ac:dyDescent="0.25">
      <c r="A378" s="2">
        <v>376</v>
      </c>
      <c r="B378" s="2">
        <v>584</v>
      </c>
      <c r="C378" s="2">
        <v>12</v>
      </c>
      <c r="G378" s="19"/>
      <c r="H378" s="19"/>
      <c r="I378" s="19"/>
      <c r="J378" s="19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19"/>
    </row>
    <row r="379" spans="1:26" x14ac:dyDescent="0.25">
      <c r="A379" s="2">
        <v>377</v>
      </c>
      <c r="B379" s="2">
        <v>775</v>
      </c>
      <c r="C379" s="2">
        <v>12</v>
      </c>
      <c r="G379" s="19"/>
      <c r="H379" s="19"/>
      <c r="I379" s="19"/>
      <c r="J379" s="19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19"/>
    </row>
    <row r="380" spans="1:26" x14ac:dyDescent="0.25">
      <c r="A380" s="2">
        <v>378</v>
      </c>
      <c r="B380" s="2">
        <v>285</v>
      </c>
      <c r="C380" s="2">
        <v>12</v>
      </c>
      <c r="G380" s="19"/>
      <c r="H380" s="19"/>
      <c r="I380" s="19"/>
      <c r="J380" s="19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19"/>
    </row>
    <row r="381" spans="1:26" x14ac:dyDescent="0.25">
      <c r="A381" s="2">
        <v>379</v>
      </c>
      <c r="B381" s="2">
        <v>616</v>
      </c>
      <c r="C381" s="2">
        <v>12</v>
      </c>
      <c r="G381" s="19"/>
      <c r="H381" s="19"/>
      <c r="I381" s="19"/>
      <c r="J381" s="19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19"/>
    </row>
    <row r="382" spans="1:26" x14ac:dyDescent="0.25">
      <c r="A382" s="2">
        <v>380</v>
      </c>
      <c r="B382" s="2">
        <v>205</v>
      </c>
      <c r="C382" s="2">
        <v>12</v>
      </c>
      <c r="G382" s="19"/>
      <c r="H382" s="19"/>
      <c r="I382" s="19"/>
      <c r="J382" s="19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19"/>
    </row>
    <row r="383" spans="1:26" x14ac:dyDescent="0.25">
      <c r="A383" s="2">
        <v>381</v>
      </c>
      <c r="B383" s="2">
        <v>346</v>
      </c>
      <c r="C383" s="2">
        <v>12</v>
      </c>
      <c r="G383" s="19"/>
      <c r="H383" s="19"/>
      <c r="I383" s="19"/>
      <c r="J383" s="19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19"/>
    </row>
    <row r="384" spans="1:26" x14ac:dyDescent="0.25">
      <c r="A384" s="2">
        <v>382</v>
      </c>
      <c r="B384" s="2">
        <v>64</v>
      </c>
      <c r="C384" s="2">
        <v>12</v>
      </c>
      <c r="G384" s="19"/>
      <c r="H384" s="19"/>
      <c r="I384" s="19"/>
      <c r="J384" s="19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19"/>
    </row>
    <row r="385" spans="1:26" x14ac:dyDescent="0.25">
      <c r="A385" s="2">
        <v>383</v>
      </c>
      <c r="B385" s="2">
        <v>311</v>
      </c>
      <c r="C385" s="2">
        <v>12</v>
      </c>
      <c r="G385" s="19"/>
      <c r="H385" s="19"/>
      <c r="I385" s="19"/>
      <c r="J385" s="19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19"/>
    </row>
    <row r="386" spans="1:26" x14ac:dyDescent="0.25">
      <c r="A386" s="2">
        <v>384</v>
      </c>
      <c r="B386" s="2">
        <v>661</v>
      </c>
      <c r="C386" s="2">
        <v>12</v>
      </c>
      <c r="G386" s="19"/>
      <c r="H386" s="19"/>
      <c r="I386" s="19"/>
      <c r="J386" s="19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19"/>
    </row>
    <row r="387" spans="1:26" x14ac:dyDescent="0.25">
      <c r="A387" s="2">
        <v>385</v>
      </c>
      <c r="B387" s="2">
        <v>458</v>
      </c>
      <c r="C387" s="2">
        <v>12</v>
      </c>
      <c r="G387" s="19"/>
      <c r="H387" s="19"/>
      <c r="I387" s="19"/>
      <c r="J387" s="19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19"/>
    </row>
    <row r="388" spans="1:26" x14ac:dyDescent="0.25">
      <c r="A388" s="2">
        <v>386</v>
      </c>
      <c r="B388" s="2">
        <v>729</v>
      </c>
      <c r="C388" s="2">
        <v>12</v>
      </c>
      <c r="G388" s="19"/>
      <c r="H388" s="19"/>
      <c r="I388" s="19"/>
      <c r="J388" s="19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19"/>
    </row>
    <row r="389" spans="1:26" x14ac:dyDescent="0.25">
      <c r="A389" s="2">
        <v>387</v>
      </c>
      <c r="B389" s="2">
        <v>265</v>
      </c>
      <c r="C389" s="2">
        <v>12</v>
      </c>
      <c r="G389" s="19"/>
      <c r="H389" s="19"/>
      <c r="I389" s="19"/>
      <c r="J389" s="19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19"/>
    </row>
    <row r="390" spans="1:26" x14ac:dyDescent="0.25">
      <c r="A390" s="2">
        <v>388</v>
      </c>
      <c r="B390" s="2">
        <v>435</v>
      </c>
      <c r="C390" s="2">
        <v>12</v>
      </c>
      <c r="G390" s="19"/>
      <c r="H390" s="19"/>
      <c r="I390" s="19"/>
      <c r="J390" s="19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19"/>
    </row>
    <row r="391" spans="1:26" x14ac:dyDescent="0.25">
      <c r="A391" s="2">
        <v>389</v>
      </c>
      <c r="B391" s="2">
        <v>659</v>
      </c>
      <c r="C391" s="2">
        <v>12</v>
      </c>
      <c r="G391" s="19"/>
      <c r="H391" s="19"/>
      <c r="I391" s="19"/>
      <c r="J391" s="19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19"/>
    </row>
    <row r="392" spans="1:26" x14ac:dyDescent="0.25">
      <c r="A392" s="2">
        <v>390</v>
      </c>
      <c r="B392" s="2">
        <v>739</v>
      </c>
      <c r="C392" s="2">
        <v>12</v>
      </c>
      <c r="G392" s="19"/>
      <c r="H392" s="19"/>
      <c r="I392" s="19"/>
      <c r="J392" s="19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19"/>
    </row>
    <row r="393" spans="1:26" x14ac:dyDescent="0.25">
      <c r="A393" s="2">
        <v>391</v>
      </c>
      <c r="B393" s="2">
        <v>110</v>
      </c>
      <c r="C393" s="2">
        <v>12</v>
      </c>
      <c r="G393" s="19"/>
      <c r="H393" s="19"/>
      <c r="I393" s="19"/>
      <c r="J393" s="19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19"/>
    </row>
    <row r="394" spans="1:26" x14ac:dyDescent="0.25">
      <c r="A394" s="2">
        <v>392</v>
      </c>
      <c r="B394" s="2">
        <v>470</v>
      </c>
      <c r="C394" s="2">
        <v>7</v>
      </c>
      <c r="G394" s="19"/>
      <c r="H394" s="19"/>
      <c r="I394" s="19"/>
      <c r="J394" s="19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19"/>
    </row>
    <row r="395" spans="1:26" x14ac:dyDescent="0.25">
      <c r="A395" s="2">
        <v>393</v>
      </c>
      <c r="B395" s="2">
        <v>242</v>
      </c>
      <c r="C395" s="2">
        <v>7</v>
      </c>
      <c r="G395" s="19"/>
      <c r="H395" s="19"/>
      <c r="I395" s="19"/>
      <c r="J395" s="19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19"/>
    </row>
    <row r="396" spans="1:26" x14ac:dyDescent="0.25">
      <c r="A396" s="2">
        <v>394</v>
      </c>
      <c r="B396" s="2">
        <v>404</v>
      </c>
      <c r="C396" s="2">
        <v>7</v>
      </c>
      <c r="G396" s="19"/>
      <c r="H396" s="19"/>
      <c r="I396" s="19"/>
      <c r="J396" s="19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19"/>
    </row>
    <row r="397" spans="1:26" x14ac:dyDescent="0.25">
      <c r="A397" s="2">
        <v>395</v>
      </c>
      <c r="B397" s="2">
        <v>658</v>
      </c>
      <c r="C397" s="2">
        <v>7</v>
      </c>
      <c r="G397" s="19"/>
      <c r="H397" s="19"/>
      <c r="I397" s="19"/>
      <c r="J397" s="19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19"/>
    </row>
    <row r="398" spans="1:26" x14ac:dyDescent="0.25">
      <c r="A398" s="2">
        <v>396</v>
      </c>
      <c r="B398" s="2">
        <v>251</v>
      </c>
      <c r="C398" s="2">
        <v>7</v>
      </c>
      <c r="G398" s="19"/>
      <c r="H398" s="19"/>
      <c r="I398" s="19"/>
      <c r="J398" s="19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19"/>
    </row>
    <row r="399" spans="1:26" x14ac:dyDescent="0.25">
      <c r="A399" s="2">
        <v>397</v>
      </c>
      <c r="B399" s="2">
        <v>522</v>
      </c>
      <c r="C399" s="2">
        <v>7</v>
      </c>
      <c r="G399" s="19"/>
      <c r="H399" s="19"/>
      <c r="I399" s="19"/>
      <c r="J399" s="19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19"/>
    </row>
    <row r="400" spans="1:26" x14ac:dyDescent="0.25">
      <c r="A400" s="2">
        <v>398</v>
      </c>
      <c r="B400" s="2">
        <v>82</v>
      </c>
      <c r="C400" s="2">
        <v>8</v>
      </c>
      <c r="G400" s="19"/>
      <c r="H400" s="19"/>
      <c r="I400" s="19"/>
      <c r="J400" s="19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19"/>
    </row>
    <row r="401" spans="1:26" x14ac:dyDescent="0.25">
      <c r="A401" s="2">
        <v>399</v>
      </c>
      <c r="B401" s="2">
        <v>413</v>
      </c>
      <c r="C401" s="2">
        <v>8</v>
      </c>
      <c r="G401" s="19"/>
      <c r="H401" s="19"/>
      <c r="I401" s="19"/>
      <c r="J401" s="19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19"/>
    </row>
    <row r="402" spans="1:26" x14ac:dyDescent="0.25">
      <c r="A402" s="2">
        <v>400</v>
      </c>
      <c r="B402" s="2">
        <v>679</v>
      </c>
      <c r="C402" s="2">
        <v>8</v>
      </c>
      <c r="G402" s="19"/>
      <c r="H402" s="19"/>
      <c r="I402" s="19"/>
      <c r="J402" s="19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19"/>
    </row>
    <row r="403" spans="1:26" x14ac:dyDescent="0.25">
      <c r="A403" s="2">
        <v>401</v>
      </c>
      <c r="B403" s="2">
        <v>37</v>
      </c>
      <c r="C403" s="2">
        <v>8</v>
      </c>
      <c r="G403" s="19"/>
      <c r="H403" s="19"/>
      <c r="I403" s="19"/>
      <c r="J403" s="19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19"/>
    </row>
    <row r="404" spans="1:26" x14ac:dyDescent="0.25">
      <c r="A404" s="2">
        <v>402</v>
      </c>
      <c r="B404" s="2">
        <v>216</v>
      </c>
      <c r="C404" s="2">
        <v>8</v>
      </c>
      <c r="G404" s="19"/>
      <c r="H404" s="19"/>
      <c r="I404" s="19"/>
      <c r="J404" s="19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19"/>
    </row>
    <row r="405" spans="1:26" x14ac:dyDescent="0.25">
      <c r="A405" s="2">
        <v>403</v>
      </c>
      <c r="B405" s="2">
        <v>546</v>
      </c>
      <c r="C405" s="2">
        <v>8</v>
      </c>
      <c r="G405" s="19"/>
      <c r="H405" s="19"/>
      <c r="I405" s="19"/>
      <c r="J405" s="19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19"/>
    </row>
    <row r="406" spans="1:26" x14ac:dyDescent="0.25">
      <c r="A406" s="2">
        <v>404</v>
      </c>
      <c r="B406" s="2">
        <v>89</v>
      </c>
      <c r="C406" s="2">
        <v>8</v>
      </c>
      <c r="G406" s="19"/>
      <c r="H406" s="19"/>
      <c r="I406" s="19"/>
      <c r="J406" s="19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19"/>
    </row>
    <row r="407" spans="1:26" x14ac:dyDescent="0.25">
      <c r="A407" s="2">
        <v>405</v>
      </c>
      <c r="B407" s="2">
        <v>211</v>
      </c>
      <c r="C407" s="2">
        <v>9</v>
      </c>
      <c r="G407" s="19"/>
      <c r="H407" s="19"/>
      <c r="I407" s="19"/>
      <c r="J407" s="19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19"/>
    </row>
    <row r="408" spans="1:26" x14ac:dyDescent="0.25">
      <c r="A408" s="2">
        <v>406</v>
      </c>
      <c r="B408" s="2">
        <v>486</v>
      </c>
      <c r="C408" s="2">
        <v>9</v>
      </c>
      <c r="G408" s="19"/>
      <c r="H408" s="19"/>
      <c r="I408" s="19"/>
      <c r="J408" s="19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19"/>
    </row>
    <row r="409" spans="1:26" x14ac:dyDescent="0.25">
      <c r="A409" s="2">
        <v>407</v>
      </c>
      <c r="B409" s="2">
        <v>126</v>
      </c>
      <c r="C409" s="2">
        <v>9</v>
      </c>
      <c r="G409" s="19"/>
      <c r="H409" s="19"/>
      <c r="I409" s="19"/>
      <c r="J409" s="19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19"/>
    </row>
    <row r="410" spans="1:26" x14ac:dyDescent="0.25">
      <c r="A410" s="2">
        <v>408</v>
      </c>
      <c r="B410" s="2">
        <v>643</v>
      </c>
      <c r="C410" s="2">
        <v>9</v>
      </c>
      <c r="G410" s="19"/>
      <c r="H410" s="19"/>
      <c r="I410" s="19"/>
      <c r="J410" s="19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19"/>
    </row>
    <row r="411" spans="1:26" x14ac:dyDescent="0.25">
      <c r="A411" s="2">
        <v>409</v>
      </c>
      <c r="B411" s="2">
        <v>746</v>
      </c>
      <c r="C411" s="2">
        <v>9</v>
      </c>
      <c r="G411" s="19"/>
      <c r="H411" s="19"/>
      <c r="I411" s="19"/>
      <c r="J411" s="19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19"/>
    </row>
    <row r="412" spans="1:26" x14ac:dyDescent="0.25">
      <c r="A412" s="2">
        <v>410</v>
      </c>
      <c r="B412" s="2">
        <v>52</v>
      </c>
      <c r="C412" s="2">
        <v>9</v>
      </c>
      <c r="G412" s="19"/>
      <c r="H412" s="19"/>
      <c r="I412" s="19"/>
      <c r="J412" s="19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19"/>
    </row>
    <row r="413" spans="1:26" x14ac:dyDescent="0.25">
      <c r="A413" s="2">
        <v>411</v>
      </c>
      <c r="B413" s="2">
        <v>344</v>
      </c>
      <c r="C413" s="2">
        <v>9</v>
      </c>
      <c r="G413" s="19"/>
      <c r="H413" s="19"/>
      <c r="I413" s="19"/>
      <c r="J413" s="19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19"/>
    </row>
    <row r="414" spans="1:26" x14ac:dyDescent="0.25">
      <c r="A414" s="2">
        <v>412</v>
      </c>
      <c r="B414" s="2">
        <v>235</v>
      </c>
      <c r="C414" s="2">
        <v>10</v>
      </c>
      <c r="G414" s="19"/>
      <c r="H414" s="19"/>
      <c r="I414" s="19"/>
      <c r="J414" s="19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19"/>
    </row>
    <row r="415" spans="1:26" x14ac:dyDescent="0.25">
      <c r="A415" s="2">
        <v>413</v>
      </c>
      <c r="B415" s="2">
        <v>18</v>
      </c>
      <c r="C415" s="2">
        <v>10</v>
      </c>
      <c r="G415" s="19"/>
      <c r="H415" s="19"/>
      <c r="I415" s="19"/>
      <c r="J415" s="19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19"/>
    </row>
    <row r="416" spans="1:26" x14ac:dyDescent="0.25">
      <c r="A416" s="2">
        <v>414</v>
      </c>
      <c r="B416" s="2">
        <v>593</v>
      </c>
      <c r="C416" s="2">
        <v>10</v>
      </c>
      <c r="G416" s="19"/>
      <c r="H416" s="19"/>
      <c r="I416" s="19"/>
      <c r="J416" s="19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19"/>
    </row>
    <row r="417" spans="1:26" x14ac:dyDescent="0.25">
      <c r="A417" s="2">
        <v>415</v>
      </c>
      <c r="B417" s="2">
        <v>731</v>
      </c>
      <c r="C417" s="2">
        <v>10</v>
      </c>
      <c r="G417" s="19"/>
      <c r="H417" s="19"/>
      <c r="I417" s="19"/>
      <c r="J417" s="19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19"/>
    </row>
    <row r="418" spans="1:26" x14ac:dyDescent="0.25">
      <c r="A418" s="2">
        <v>416</v>
      </c>
      <c r="B418" s="2">
        <v>176</v>
      </c>
      <c r="C418" s="2">
        <v>10</v>
      </c>
      <c r="G418" s="19"/>
      <c r="H418" s="19"/>
      <c r="I418" s="19"/>
      <c r="J418" s="19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19"/>
    </row>
    <row r="419" spans="1:26" x14ac:dyDescent="0.25">
      <c r="A419" s="2">
        <v>417</v>
      </c>
      <c r="B419" s="2">
        <v>320</v>
      </c>
      <c r="C419" s="2">
        <v>10</v>
      </c>
      <c r="G419" s="19"/>
      <c r="H419" s="19"/>
      <c r="I419" s="19"/>
      <c r="J419" s="19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19"/>
    </row>
    <row r="420" spans="1:26" x14ac:dyDescent="0.25">
      <c r="A420" s="2">
        <v>418</v>
      </c>
      <c r="B420" s="2">
        <v>535</v>
      </c>
      <c r="C420" s="2">
        <v>10</v>
      </c>
      <c r="G420" s="19"/>
      <c r="H420" s="19"/>
      <c r="I420" s="19"/>
      <c r="J420" s="19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19"/>
    </row>
    <row r="421" spans="1:26" x14ac:dyDescent="0.25">
      <c r="A421" s="2">
        <v>419</v>
      </c>
      <c r="B421" s="2">
        <v>711</v>
      </c>
      <c r="C421" s="2">
        <v>10</v>
      </c>
      <c r="G421" s="19"/>
      <c r="H421" s="19"/>
      <c r="I421" s="19"/>
      <c r="J421" s="19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19"/>
    </row>
    <row r="422" spans="1:26" x14ac:dyDescent="0.25">
      <c r="A422" s="2">
        <v>420</v>
      </c>
      <c r="B422" s="2">
        <v>64</v>
      </c>
      <c r="C422" s="2">
        <v>10</v>
      </c>
      <c r="G422" s="19"/>
      <c r="H422" s="19"/>
      <c r="I422" s="19"/>
      <c r="J422" s="19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19"/>
    </row>
    <row r="423" spans="1:26" x14ac:dyDescent="0.25">
      <c r="A423" s="2">
        <v>421</v>
      </c>
      <c r="B423" s="2">
        <v>237</v>
      </c>
      <c r="C423" s="2">
        <v>10</v>
      </c>
      <c r="G423" s="19"/>
      <c r="H423" s="19"/>
      <c r="I423" s="19"/>
      <c r="J423" s="19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19"/>
    </row>
    <row r="424" spans="1:26" x14ac:dyDescent="0.25">
      <c r="A424" s="2">
        <v>422</v>
      </c>
      <c r="B424" s="2">
        <v>327</v>
      </c>
      <c r="C424" s="2">
        <v>10</v>
      </c>
      <c r="G424" s="19"/>
      <c r="H424" s="19"/>
      <c r="I424" s="19"/>
      <c r="J424" s="19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19"/>
    </row>
    <row r="425" spans="1:26" x14ac:dyDescent="0.25">
      <c r="A425" s="2">
        <v>423</v>
      </c>
      <c r="B425" s="2">
        <v>127</v>
      </c>
      <c r="C425" s="2">
        <v>11</v>
      </c>
      <c r="G425" s="19"/>
      <c r="H425" s="19"/>
      <c r="I425" s="19"/>
      <c r="J425" s="19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19"/>
    </row>
    <row r="426" spans="1:26" x14ac:dyDescent="0.25">
      <c r="A426" s="2">
        <v>424</v>
      </c>
      <c r="B426" s="2">
        <v>350</v>
      </c>
      <c r="C426" s="2">
        <v>11</v>
      </c>
      <c r="G426" s="19"/>
      <c r="H426" s="19"/>
      <c r="I426" s="19"/>
      <c r="J426" s="19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19"/>
    </row>
    <row r="427" spans="1:26" x14ac:dyDescent="0.25">
      <c r="A427" s="2">
        <v>425</v>
      </c>
      <c r="B427" s="2">
        <v>614</v>
      </c>
      <c r="C427" s="2">
        <v>11</v>
      </c>
      <c r="G427" s="19"/>
      <c r="H427" s="19"/>
      <c r="I427" s="19"/>
      <c r="J427" s="19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19"/>
    </row>
    <row r="428" spans="1:26" x14ac:dyDescent="0.25">
      <c r="A428" s="2">
        <v>426</v>
      </c>
      <c r="B428" s="2">
        <v>60</v>
      </c>
      <c r="C428" s="2">
        <v>11</v>
      </c>
      <c r="G428" s="19"/>
      <c r="H428" s="19"/>
      <c r="I428" s="19"/>
      <c r="J428" s="19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19"/>
    </row>
    <row r="429" spans="1:26" x14ac:dyDescent="0.25">
      <c r="A429" s="2">
        <v>427</v>
      </c>
      <c r="B429" s="2">
        <v>382</v>
      </c>
      <c r="C429" s="2">
        <v>11</v>
      </c>
      <c r="G429" s="19"/>
      <c r="H429" s="19"/>
      <c r="I429" s="19"/>
      <c r="J429" s="19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19"/>
    </row>
    <row r="430" spans="1:26" x14ac:dyDescent="0.25">
      <c r="A430" s="2">
        <v>428</v>
      </c>
      <c r="B430" s="2">
        <v>577</v>
      </c>
      <c r="C430" s="2">
        <v>11</v>
      </c>
      <c r="G430" s="19"/>
      <c r="H430" s="19"/>
      <c r="I430" s="19"/>
      <c r="J430" s="19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19"/>
    </row>
    <row r="431" spans="1:26" x14ac:dyDescent="0.25">
      <c r="A431" s="2">
        <v>429</v>
      </c>
      <c r="B431" s="2">
        <v>676</v>
      </c>
      <c r="C431" s="2">
        <v>11</v>
      </c>
      <c r="G431" s="19"/>
      <c r="H431" s="19"/>
      <c r="I431" s="19"/>
      <c r="J431" s="19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19"/>
    </row>
    <row r="432" spans="1:26" x14ac:dyDescent="0.25">
      <c r="A432" s="2">
        <v>430</v>
      </c>
      <c r="B432" s="2">
        <v>629</v>
      </c>
      <c r="C432" s="2">
        <v>11</v>
      </c>
      <c r="G432" s="19"/>
      <c r="H432" s="19"/>
      <c r="I432" s="19"/>
      <c r="J432" s="19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19"/>
    </row>
    <row r="433" spans="1:26" x14ac:dyDescent="0.25">
      <c r="A433" s="2">
        <v>431</v>
      </c>
      <c r="B433" s="2">
        <v>5</v>
      </c>
      <c r="C433" s="2">
        <v>12</v>
      </c>
      <c r="G433" s="19"/>
      <c r="H433" s="19"/>
      <c r="I433" s="19"/>
      <c r="J433" s="19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19"/>
    </row>
    <row r="434" spans="1:26" x14ac:dyDescent="0.25">
      <c r="A434" s="2">
        <v>432</v>
      </c>
      <c r="B434" s="2">
        <v>227</v>
      </c>
      <c r="C434" s="2">
        <v>12</v>
      </c>
      <c r="G434" s="19"/>
      <c r="H434" s="19"/>
      <c r="I434" s="19"/>
      <c r="J434" s="19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19"/>
    </row>
    <row r="435" spans="1:26" x14ac:dyDescent="0.25">
      <c r="A435" s="2">
        <v>433</v>
      </c>
      <c r="B435" s="2">
        <v>557</v>
      </c>
      <c r="C435" s="2">
        <v>12</v>
      </c>
      <c r="G435" s="19"/>
      <c r="H435" s="19"/>
      <c r="I435" s="19"/>
      <c r="J435" s="19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19"/>
    </row>
    <row r="436" spans="1:26" x14ac:dyDescent="0.25">
      <c r="A436" s="2">
        <v>434</v>
      </c>
      <c r="B436" s="2">
        <v>701</v>
      </c>
      <c r="C436" s="2">
        <v>12</v>
      </c>
      <c r="G436" s="19"/>
      <c r="H436" s="19"/>
      <c r="I436" s="19"/>
      <c r="J436" s="19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19"/>
    </row>
    <row r="437" spans="1:26" x14ac:dyDescent="0.25">
      <c r="A437" s="2">
        <v>435</v>
      </c>
      <c r="B437" s="2">
        <v>273</v>
      </c>
      <c r="C437" s="2">
        <v>12</v>
      </c>
      <c r="G437" s="19"/>
      <c r="H437" s="19"/>
      <c r="I437" s="19"/>
      <c r="J437" s="19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19"/>
    </row>
    <row r="438" spans="1:26" x14ac:dyDescent="0.25">
      <c r="A438" s="2">
        <v>436</v>
      </c>
      <c r="B438" s="2">
        <v>387</v>
      </c>
      <c r="C438" s="2">
        <v>12</v>
      </c>
      <c r="G438" s="19"/>
      <c r="H438" s="19"/>
      <c r="I438" s="19"/>
      <c r="J438" s="19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19"/>
    </row>
    <row r="439" spans="1:26" x14ac:dyDescent="0.25">
      <c r="A439" s="2">
        <v>437</v>
      </c>
      <c r="B439" s="2">
        <v>64</v>
      </c>
      <c r="C439" s="2">
        <v>11</v>
      </c>
      <c r="G439" s="19"/>
      <c r="H439" s="19"/>
      <c r="I439" s="19"/>
      <c r="J439" s="19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19"/>
    </row>
    <row r="440" spans="1:26" x14ac:dyDescent="0.25">
      <c r="A440" s="2">
        <v>438</v>
      </c>
      <c r="B440" s="2">
        <v>320</v>
      </c>
      <c r="C440" s="2">
        <v>11</v>
      </c>
      <c r="G440" s="19"/>
      <c r="H440" s="19"/>
      <c r="I440" s="19"/>
      <c r="J440" s="19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19"/>
    </row>
    <row r="441" spans="1:26" x14ac:dyDescent="0.25">
      <c r="A441" s="2">
        <v>439</v>
      </c>
      <c r="B441" s="2">
        <v>615</v>
      </c>
      <c r="C441" s="2">
        <v>11</v>
      </c>
      <c r="G441" s="19"/>
      <c r="H441" s="19"/>
      <c r="I441" s="19"/>
      <c r="J441" s="19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19"/>
    </row>
    <row r="442" spans="1:26" x14ac:dyDescent="0.25">
      <c r="A442" s="2">
        <v>440</v>
      </c>
      <c r="B442" s="2">
        <v>79</v>
      </c>
      <c r="C442" s="2">
        <v>11</v>
      </c>
      <c r="G442" s="19"/>
      <c r="H442" s="19"/>
      <c r="I442" s="19"/>
      <c r="J442" s="19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19"/>
    </row>
    <row r="443" spans="1:26" x14ac:dyDescent="0.25">
      <c r="A443" s="2">
        <v>441</v>
      </c>
      <c r="B443" s="2">
        <v>304</v>
      </c>
      <c r="C443" s="2">
        <v>11</v>
      </c>
      <c r="G443" s="19"/>
      <c r="H443" s="19"/>
      <c r="I443" s="19"/>
      <c r="J443" s="19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19"/>
    </row>
    <row r="444" spans="1:26" x14ac:dyDescent="0.25">
      <c r="A444" s="2">
        <v>442</v>
      </c>
      <c r="B444" s="2">
        <v>495</v>
      </c>
      <c r="C444" s="2">
        <v>11</v>
      </c>
      <c r="G444" s="19"/>
      <c r="H444" s="19"/>
      <c r="I444" s="19"/>
      <c r="J444" s="19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19"/>
    </row>
    <row r="445" spans="1:26" x14ac:dyDescent="0.25">
      <c r="A445" s="2">
        <v>443</v>
      </c>
      <c r="B445" s="2">
        <v>566</v>
      </c>
      <c r="C445" s="2">
        <v>12</v>
      </c>
      <c r="G445" s="19"/>
      <c r="H445" s="19"/>
      <c r="I445" s="19"/>
      <c r="J445" s="19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19"/>
    </row>
    <row r="446" spans="1:26" x14ac:dyDescent="0.25">
      <c r="A446" s="2">
        <v>444</v>
      </c>
      <c r="B446" s="2">
        <v>670</v>
      </c>
      <c r="C446" s="2">
        <v>12</v>
      </c>
      <c r="G446" s="19"/>
      <c r="H446" s="19"/>
      <c r="I446" s="19"/>
      <c r="J446" s="19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19"/>
    </row>
    <row r="447" spans="1:26" x14ac:dyDescent="0.25">
      <c r="A447" s="2">
        <v>445</v>
      </c>
      <c r="B447" s="2">
        <v>155</v>
      </c>
      <c r="C447" s="2">
        <v>12</v>
      </c>
      <c r="G447" s="19"/>
      <c r="H447" s="19"/>
      <c r="I447" s="19"/>
      <c r="J447" s="19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19"/>
    </row>
    <row r="448" spans="1:26" x14ac:dyDescent="0.25">
      <c r="A448" s="2">
        <v>446</v>
      </c>
      <c r="B448" s="2">
        <v>643</v>
      </c>
      <c r="C448" s="2">
        <v>12</v>
      </c>
      <c r="G448" s="19"/>
      <c r="H448" s="19"/>
      <c r="I448" s="19"/>
      <c r="J448" s="19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19"/>
    </row>
    <row r="449" spans="1:26" x14ac:dyDescent="0.25">
      <c r="A449" s="2">
        <v>447</v>
      </c>
      <c r="B449" s="2">
        <v>698</v>
      </c>
      <c r="C449" s="2">
        <v>12</v>
      </c>
      <c r="G449" s="19"/>
      <c r="H449" s="19"/>
      <c r="I449" s="19"/>
      <c r="J449" s="19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19"/>
    </row>
    <row r="450" spans="1:26" x14ac:dyDescent="0.25">
      <c r="A450" s="2">
        <v>448</v>
      </c>
      <c r="B450" s="2">
        <v>196</v>
      </c>
      <c r="C450" s="2">
        <v>12</v>
      </c>
      <c r="G450" s="19"/>
      <c r="H450" s="19"/>
      <c r="I450" s="19"/>
      <c r="J450" s="19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19"/>
    </row>
    <row r="451" spans="1:26" x14ac:dyDescent="0.25">
      <c r="A451" s="2">
        <v>449</v>
      </c>
      <c r="B451" s="2">
        <v>665</v>
      </c>
      <c r="C451" s="2">
        <v>12</v>
      </c>
      <c r="G451" s="19"/>
      <c r="H451" s="19"/>
      <c r="I451" s="19"/>
      <c r="J451" s="19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19"/>
    </row>
    <row r="452" spans="1:26" x14ac:dyDescent="0.25">
      <c r="A452" s="2">
        <v>450</v>
      </c>
      <c r="B452" s="2">
        <v>31</v>
      </c>
      <c r="C452" s="2">
        <v>14</v>
      </c>
      <c r="G452" s="19"/>
      <c r="H452" s="19"/>
      <c r="I452" s="19"/>
      <c r="J452" s="19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19"/>
    </row>
    <row r="453" spans="1:26" x14ac:dyDescent="0.25">
      <c r="A453" s="2">
        <v>451</v>
      </c>
      <c r="B453" s="2">
        <v>234</v>
      </c>
      <c r="C453" s="2">
        <v>13</v>
      </c>
      <c r="G453" s="19"/>
      <c r="H453" s="19"/>
      <c r="I453" s="19"/>
      <c r="J453" s="19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19"/>
    </row>
    <row r="454" spans="1:26" x14ac:dyDescent="0.25">
      <c r="A454" s="2">
        <v>452</v>
      </c>
      <c r="B454" s="2">
        <v>230</v>
      </c>
      <c r="C454" s="2">
        <v>13</v>
      </c>
      <c r="G454" s="19"/>
      <c r="H454" s="19"/>
      <c r="I454" s="19"/>
      <c r="J454" s="19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19"/>
    </row>
    <row r="455" spans="1:26" x14ac:dyDescent="0.25">
      <c r="A455" s="2">
        <v>453</v>
      </c>
      <c r="B455" s="2">
        <v>222</v>
      </c>
      <c r="C455" s="2">
        <v>13</v>
      </c>
      <c r="G455" s="19"/>
      <c r="H455" s="19"/>
      <c r="I455" s="19"/>
      <c r="J455" s="19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19"/>
    </row>
    <row r="456" spans="1:26" x14ac:dyDescent="0.25">
      <c r="A456" s="2">
        <v>454</v>
      </c>
      <c r="B456" s="2">
        <v>33</v>
      </c>
      <c r="C456" s="2">
        <v>13</v>
      </c>
      <c r="G456" s="19"/>
      <c r="H456" s="19"/>
      <c r="I456" s="19"/>
      <c r="J456" s="19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19"/>
    </row>
    <row r="457" spans="1:26" x14ac:dyDescent="0.25">
      <c r="A457" s="2">
        <v>455</v>
      </c>
      <c r="B457" s="2">
        <v>62</v>
      </c>
      <c r="C457" s="2">
        <v>13</v>
      </c>
      <c r="G457" s="19"/>
      <c r="H457" s="19"/>
      <c r="I457" s="19"/>
      <c r="J457" s="19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19"/>
    </row>
    <row r="458" spans="1:26" x14ac:dyDescent="0.25">
      <c r="A458" s="2">
        <v>456</v>
      </c>
      <c r="B458" s="2">
        <v>225</v>
      </c>
      <c r="C458" s="2">
        <v>13</v>
      </c>
      <c r="G458" s="19"/>
      <c r="H458" s="19"/>
      <c r="I458" s="19"/>
      <c r="J458" s="19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19"/>
    </row>
    <row r="459" spans="1:26" x14ac:dyDescent="0.25">
      <c r="A459" s="2">
        <v>457</v>
      </c>
      <c r="B459" s="2">
        <v>63</v>
      </c>
      <c r="C459" s="2">
        <v>13</v>
      </c>
      <c r="G459" s="19"/>
      <c r="H459" s="19"/>
      <c r="I459" s="19"/>
      <c r="J459" s="19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19"/>
    </row>
    <row r="460" spans="1:26" x14ac:dyDescent="0.25">
      <c r="A460" s="2">
        <v>458</v>
      </c>
      <c r="B460" s="2">
        <v>137</v>
      </c>
      <c r="C460" s="2">
        <v>13</v>
      </c>
      <c r="G460" s="19"/>
      <c r="H460" s="19"/>
      <c r="I460" s="19"/>
      <c r="J460" s="19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19"/>
    </row>
    <row r="461" spans="1:26" x14ac:dyDescent="0.25">
      <c r="A461" s="2">
        <v>459</v>
      </c>
      <c r="B461" s="2">
        <v>427</v>
      </c>
      <c r="C461" s="2">
        <v>14</v>
      </c>
      <c r="G461" s="19"/>
      <c r="H461" s="19"/>
      <c r="I461" s="19"/>
      <c r="J461" s="19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19"/>
    </row>
    <row r="462" spans="1:26" x14ac:dyDescent="0.25">
      <c r="A462" s="2">
        <v>460</v>
      </c>
      <c r="B462" s="2">
        <v>609</v>
      </c>
      <c r="C462" s="2">
        <v>14</v>
      </c>
      <c r="G462" s="19"/>
      <c r="H462" s="19"/>
      <c r="I462" s="19"/>
      <c r="J462" s="19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19"/>
    </row>
    <row r="463" spans="1:26" x14ac:dyDescent="0.25">
      <c r="A463" s="2">
        <v>461</v>
      </c>
      <c r="B463" s="2">
        <v>188</v>
      </c>
      <c r="C463" s="2">
        <v>14</v>
      </c>
      <c r="G463" s="19"/>
      <c r="H463" s="19"/>
      <c r="I463" s="19"/>
      <c r="J463" s="19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19"/>
    </row>
    <row r="464" spans="1:26" x14ac:dyDescent="0.25">
      <c r="A464" s="2">
        <v>462</v>
      </c>
      <c r="B464" s="2">
        <v>470</v>
      </c>
      <c r="C464" s="2">
        <v>14</v>
      </c>
      <c r="G464" s="19"/>
      <c r="H464" s="19"/>
      <c r="I464" s="19"/>
      <c r="J464" s="19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19"/>
    </row>
    <row r="465" spans="1:26" x14ac:dyDescent="0.25">
      <c r="A465" s="2">
        <v>463</v>
      </c>
      <c r="B465" s="2">
        <v>390</v>
      </c>
      <c r="C465" s="2">
        <v>14</v>
      </c>
      <c r="G465" s="19"/>
      <c r="H465" s="19"/>
      <c r="I465" s="19"/>
      <c r="J465" s="19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19"/>
    </row>
    <row r="466" spans="1:26" x14ac:dyDescent="0.25">
      <c r="A466" s="2">
        <v>464</v>
      </c>
      <c r="B466" s="2">
        <v>255</v>
      </c>
      <c r="C466" s="2">
        <v>14</v>
      </c>
      <c r="G466" s="19"/>
      <c r="H466" s="19"/>
      <c r="I466" s="19"/>
      <c r="J466" s="19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19"/>
    </row>
    <row r="467" spans="1:26" x14ac:dyDescent="0.25">
      <c r="A467" s="2">
        <v>465</v>
      </c>
      <c r="B467" s="2">
        <v>246</v>
      </c>
      <c r="C467" s="2">
        <v>14</v>
      </c>
      <c r="G467" s="19"/>
      <c r="H467" s="19"/>
      <c r="I467" s="19"/>
      <c r="J467" s="19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19"/>
    </row>
    <row r="468" spans="1:26" x14ac:dyDescent="0.25">
      <c r="A468" s="2">
        <v>466</v>
      </c>
      <c r="B468" s="2">
        <v>446</v>
      </c>
      <c r="C468" s="2">
        <v>14</v>
      </c>
      <c r="G468" s="19"/>
      <c r="H468" s="19"/>
      <c r="I468" s="19"/>
      <c r="J468" s="19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19"/>
    </row>
    <row r="469" spans="1:26" x14ac:dyDescent="0.25">
      <c r="A469" s="2">
        <v>467</v>
      </c>
      <c r="B469" s="2">
        <v>114</v>
      </c>
      <c r="C469" s="2">
        <v>14</v>
      </c>
      <c r="G469" s="19"/>
      <c r="H469" s="19"/>
      <c r="I469" s="19"/>
      <c r="J469" s="19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19"/>
    </row>
    <row r="470" spans="1:26" x14ac:dyDescent="0.25">
      <c r="A470" s="2">
        <v>468</v>
      </c>
      <c r="B470" s="2">
        <v>380</v>
      </c>
      <c r="C470" s="2">
        <v>14</v>
      </c>
      <c r="G470" s="19"/>
      <c r="H470" s="19"/>
      <c r="I470" s="19"/>
      <c r="J470" s="19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19"/>
    </row>
    <row r="471" spans="1:26" x14ac:dyDescent="0.25">
      <c r="A471" s="2">
        <v>469</v>
      </c>
      <c r="B471" s="2">
        <v>512</v>
      </c>
      <c r="C471" s="2">
        <v>14</v>
      </c>
      <c r="G471" s="19"/>
      <c r="H471" s="19"/>
      <c r="I471" s="19"/>
      <c r="J471" s="19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19"/>
    </row>
    <row r="472" spans="1:26" x14ac:dyDescent="0.25">
      <c r="A472" s="2">
        <v>470</v>
      </c>
      <c r="B472" s="2">
        <v>367</v>
      </c>
      <c r="C472" s="2">
        <v>14</v>
      </c>
      <c r="G472" s="19"/>
      <c r="H472" s="19"/>
      <c r="I472" s="19"/>
      <c r="J472" s="19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19"/>
    </row>
    <row r="473" spans="1:26" x14ac:dyDescent="0.25">
      <c r="A473" s="2">
        <v>471</v>
      </c>
      <c r="B473" s="2">
        <v>180</v>
      </c>
      <c r="C473" s="2">
        <v>14</v>
      </c>
      <c r="G473" s="19"/>
      <c r="H473" s="19"/>
      <c r="I473" s="19"/>
      <c r="J473" s="19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19"/>
    </row>
    <row r="474" spans="1:26" x14ac:dyDescent="0.25">
      <c r="A474" s="2">
        <v>472</v>
      </c>
      <c r="B474" s="2">
        <v>133</v>
      </c>
      <c r="C474" s="2">
        <v>14</v>
      </c>
      <c r="G474" s="19"/>
      <c r="H474" s="19"/>
      <c r="I474" s="19"/>
      <c r="J474" s="19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19"/>
    </row>
    <row r="475" spans="1:26" x14ac:dyDescent="0.25">
      <c r="A475" s="2">
        <v>473</v>
      </c>
      <c r="B475" s="2">
        <v>432</v>
      </c>
      <c r="C475" s="2">
        <v>14</v>
      </c>
      <c r="G475" s="19"/>
      <c r="H475" s="19"/>
      <c r="I475" s="19"/>
      <c r="J475" s="19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19"/>
    </row>
    <row r="476" spans="1:26" x14ac:dyDescent="0.25">
      <c r="A476" s="2">
        <v>474</v>
      </c>
      <c r="B476" s="2">
        <v>597</v>
      </c>
      <c r="C476" s="2">
        <v>14</v>
      </c>
      <c r="G476" s="19"/>
      <c r="H476" s="19"/>
      <c r="I476" s="19"/>
      <c r="J476" s="19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19"/>
    </row>
    <row r="477" spans="1:26" x14ac:dyDescent="0.25">
      <c r="A477" s="2">
        <v>475</v>
      </c>
      <c r="B477" s="2">
        <v>121</v>
      </c>
      <c r="C477" s="2">
        <v>14</v>
      </c>
      <c r="G477" s="19"/>
      <c r="H477" s="19"/>
      <c r="I477" s="19"/>
      <c r="J477" s="19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19"/>
    </row>
    <row r="478" spans="1:26" x14ac:dyDescent="0.25">
      <c r="A478" s="2">
        <v>476</v>
      </c>
      <c r="B478" s="2">
        <v>529</v>
      </c>
      <c r="C478" s="2">
        <v>14</v>
      </c>
      <c r="G478" s="19"/>
      <c r="H478" s="19"/>
      <c r="I478" s="19"/>
      <c r="J478" s="19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19"/>
    </row>
    <row r="479" spans="1:26" x14ac:dyDescent="0.25">
      <c r="A479" s="2">
        <v>477</v>
      </c>
      <c r="B479" s="2">
        <v>386</v>
      </c>
      <c r="C479" s="2">
        <v>14</v>
      </c>
      <c r="G479" s="19"/>
      <c r="H479" s="19"/>
      <c r="I479" s="19"/>
      <c r="J479" s="19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19"/>
    </row>
    <row r="480" spans="1:26" x14ac:dyDescent="0.25">
      <c r="A480" s="2">
        <v>478</v>
      </c>
      <c r="B480" s="2">
        <v>305</v>
      </c>
      <c r="C480" s="2">
        <v>14</v>
      </c>
      <c r="G480" s="19"/>
      <c r="H480" s="19"/>
      <c r="I480" s="19"/>
      <c r="J480" s="19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19"/>
    </row>
    <row r="481" spans="1:26" x14ac:dyDescent="0.25">
      <c r="A481" s="2">
        <v>479</v>
      </c>
      <c r="B481" s="2">
        <v>500</v>
      </c>
      <c r="C481" s="2">
        <v>14</v>
      </c>
      <c r="G481" s="19"/>
      <c r="H481" s="19"/>
      <c r="I481" s="19"/>
      <c r="J481" s="19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19"/>
    </row>
    <row r="482" spans="1:26" x14ac:dyDescent="0.25">
      <c r="A482" s="2">
        <v>480</v>
      </c>
      <c r="B482" s="2">
        <v>385</v>
      </c>
      <c r="C482" s="2">
        <v>15</v>
      </c>
      <c r="G482" s="19"/>
      <c r="H482" s="19"/>
      <c r="I482" s="19"/>
      <c r="J482" s="19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19"/>
    </row>
    <row r="483" spans="1:26" x14ac:dyDescent="0.25">
      <c r="A483" s="2">
        <v>481</v>
      </c>
      <c r="B483" s="2">
        <v>9</v>
      </c>
      <c r="C483" s="2">
        <v>15</v>
      </c>
      <c r="G483" s="19"/>
      <c r="H483" s="19"/>
      <c r="I483" s="19"/>
      <c r="J483" s="19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19"/>
    </row>
    <row r="484" spans="1:26" x14ac:dyDescent="0.25">
      <c r="A484" s="2">
        <v>482</v>
      </c>
      <c r="B484" s="2">
        <v>226</v>
      </c>
      <c r="C484" s="2">
        <v>15</v>
      </c>
      <c r="G484" s="19"/>
      <c r="H484" s="19"/>
      <c r="I484" s="19"/>
      <c r="J484" s="19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19"/>
    </row>
    <row r="485" spans="1:26" x14ac:dyDescent="0.25">
      <c r="A485" s="2">
        <v>483</v>
      </c>
      <c r="B485" s="2">
        <v>411</v>
      </c>
      <c r="C485" s="2">
        <v>15</v>
      </c>
      <c r="G485" s="19"/>
      <c r="H485" s="19"/>
      <c r="I485" s="19"/>
      <c r="J485" s="19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19"/>
    </row>
    <row r="486" spans="1:26" x14ac:dyDescent="0.25">
      <c r="A486" s="2">
        <v>484</v>
      </c>
      <c r="B486" s="2">
        <v>12</v>
      </c>
      <c r="C486" s="2">
        <v>15</v>
      </c>
      <c r="G486" s="19"/>
      <c r="H486" s="19"/>
      <c r="I486" s="19"/>
      <c r="J486" s="19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19"/>
    </row>
    <row r="487" spans="1:26" x14ac:dyDescent="0.25">
      <c r="A487" s="2">
        <v>485</v>
      </c>
      <c r="B487" s="2">
        <v>278</v>
      </c>
      <c r="C487" s="2">
        <v>15</v>
      </c>
      <c r="G487" s="19"/>
      <c r="H487" s="19"/>
      <c r="I487" s="19"/>
      <c r="J487" s="19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19"/>
    </row>
    <row r="488" spans="1:26" x14ac:dyDescent="0.25">
      <c r="A488" s="2">
        <v>486</v>
      </c>
      <c r="B488" s="2">
        <v>568</v>
      </c>
      <c r="C488" s="2">
        <v>15</v>
      </c>
      <c r="G488" s="19"/>
      <c r="H488" s="19"/>
      <c r="I488" s="19"/>
      <c r="J488" s="19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19"/>
    </row>
    <row r="489" spans="1:26" x14ac:dyDescent="0.25">
      <c r="A489" s="2">
        <v>487</v>
      </c>
      <c r="B489" s="2">
        <v>23</v>
      </c>
      <c r="C489" s="2">
        <v>15</v>
      </c>
      <c r="G489" s="19"/>
      <c r="H489" s="19"/>
      <c r="I489" s="19"/>
      <c r="J489" s="19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19"/>
    </row>
    <row r="490" spans="1:26" x14ac:dyDescent="0.25">
      <c r="A490" s="2">
        <v>488</v>
      </c>
      <c r="B490" s="2">
        <v>77</v>
      </c>
      <c r="C490" s="2">
        <v>15</v>
      </c>
      <c r="G490" s="19"/>
      <c r="H490" s="19"/>
      <c r="I490" s="19"/>
      <c r="J490" s="19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19"/>
    </row>
    <row r="491" spans="1:26" x14ac:dyDescent="0.25">
      <c r="A491" s="2">
        <v>489</v>
      </c>
      <c r="B491" s="2">
        <v>224</v>
      </c>
      <c r="C491" s="2">
        <v>15</v>
      </c>
      <c r="G491" s="19"/>
      <c r="H491" s="19"/>
      <c r="I491" s="19"/>
      <c r="J491" s="19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19"/>
    </row>
    <row r="492" spans="1:26" x14ac:dyDescent="0.25">
      <c r="A492" s="2">
        <v>490</v>
      </c>
      <c r="B492" s="2">
        <v>540</v>
      </c>
      <c r="C492" s="2">
        <v>15</v>
      </c>
      <c r="G492" s="19"/>
      <c r="H492" s="19"/>
      <c r="I492" s="19"/>
      <c r="J492" s="19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19"/>
    </row>
    <row r="493" spans="1:26" x14ac:dyDescent="0.25">
      <c r="A493" s="2">
        <v>491</v>
      </c>
      <c r="B493" s="2">
        <v>697</v>
      </c>
      <c r="C493" s="2">
        <v>15</v>
      </c>
      <c r="G493" s="19"/>
      <c r="H493" s="19"/>
      <c r="I493" s="19"/>
      <c r="J493" s="19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19"/>
    </row>
    <row r="494" spans="1:26" x14ac:dyDescent="0.25">
      <c r="A494" s="2">
        <v>492</v>
      </c>
      <c r="B494" s="2">
        <v>140</v>
      </c>
      <c r="C494" s="2">
        <v>15</v>
      </c>
      <c r="G494" s="19"/>
      <c r="H494" s="19"/>
      <c r="I494" s="19"/>
      <c r="J494" s="19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19"/>
    </row>
    <row r="495" spans="1:26" x14ac:dyDescent="0.25">
      <c r="A495" s="2">
        <v>493</v>
      </c>
      <c r="B495" s="2">
        <v>500</v>
      </c>
      <c r="C495" s="2">
        <v>15</v>
      </c>
      <c r="G495" s="19"/>
      <c r="H495" s="19"/>
      <c r="I495" s="19"/>
      <c r="J495" s="19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19"/>
    </row>
    <row r="496" spans="1:26" x14ac:dyDescent="0.25">
      <c r="A496" s="2">
        <v>494</v>
      </c>
      <c r="B496" s="2">
        <v>98</v>
      </c>
      <c r="C496" s="2">
        <v>15</v>
      </c>
      <c r="G496" s="19"/>
      <c r="H496" s="19"/>
      <c r="I496" s="19"/>
      <c r="J496" s="19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19"/>
    </row>
    <row r="497" spans="1:26" x14ac:dyDescent="0.25">
      <c r="A497" s="2">
        <v>495</v>
      </c>
      <c r="B497" s="2">
        <v>328</v>
      </c>
      <c r="C497" s="2">
        <v>15</v>
      </c>
      <c r="G497" s="19"/>
      <c r="H497" s="19"/>
      <c r="I497" s="19"/>
      <c r="J497" s="19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19"/>
    </row>
    <row r="498" spans="1:26" x14ac:dyDescent="0.25">
      <c r="A498" s="2">
        <v>496</v>
      </c>
      <c r="B498" s="2">
        <v>752</v>
      </c>
      <c r="C498" s="2">
        <v>15</v>
      </c>
      <c r="G498" s="19"/>
      <c r="H498" s="19"/>
      <c r="I498" s="19"/>
      <c r="J498" s="19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19"/>
    </row>
    <row r="499" spans="1:26" x14ac:dyDescent="0.25">
      <c r="A499" s="2">
        <v>497</v>
      </c>
      <c r="B499" s="2">
        <v>343</v>
      </c>
      <c r="C499" s="2">
        <v>15</v>
      </c>
      <c r="G499" s="19"/>
      <c r="H499" s="19"/>
      <c r="I499" s="19"/>
      <c r="J499" s="19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19"/>
    </row>
    <row r="500" spans="1:26" x14ac:dyDescent="0.25">
      <c r="A500" s="2">
        <v>498</v>
      </c>
      <c r="B500" s="2">
        <v>658</v>
      </c>
      <c r="C500" s="2">
        <v>15</v>
      </c>
      <c r="G500" s="19"/>
      <c r="H500" s="19"/>
      <c r="I500" s="19"/>
      <c r="J500" s="19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19"/>
    </row>
    <row r="501" spans="1:26" x14ac:dyDescent="0.25">
      <c r="A501" s="2">
        <v>499</v>
      </c>
      <c r="B501" s="2">
        <v>113</v>
      </c>
      <c r="C501" s="2">
        <v>15</v>
      </c>
      <c r="G501" s="19"/>
      <c r="H501" s="19"/>
      <c r="I501" s="19"/>
      <c r="J501" s="19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19"/>
    </row>
    <row r="502" spans="1:26" x14ac:dyDescent="0.25">
      <c r="A502" s="2">
        <v>500</v>
      </c>
      <c r="B502" s="2">
        <v>522</v>
      </c>
      <c r="C502" s="2">
        <v>15</v>
      </c>
      <c r="G502" s="19"/>
      <c r="H502" s="19"/>
      <c r="I502" s="19"/>
      <c r="J502" s="19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19"/>
    </row>
    <row r="503" spans="1:26" x14ac:dyDescent="0.25">
      <c r="A503" s="2">
        <v>501</v>
      </c>
      <c r="B503" s="2">
        <v>20</v>
      </c>
      <c r="C503" s="2">
        <v>15</v>
      </c>
      <c r="G503" s="19"/>
      <c r="H503" s="19"/>
      <c r="I503" s="19"/>
      <c r="J503" s="19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19"/>
    </row>
    <row r="504" spans="1:26" x14ac:dyDescent="0.25">
      <c r="A504" s="2">
        <v>502</v>
      </c>
      <c r="B504" s="2">
        <v>333</v>
      </c>
      <c r="C504" s="2">
        <v>15</v>
      </c>
      <c r="G504" s="19"/>
      <c r="H504" s="19"/>
      <c r="I504" s="19"/>
      <c r="J504" s="19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19"/>
    </row>
    <row r="505" spans="1:26" x14ac:dyDescent="0.25">
      <c r="A505" s="2">
        <v>503</v>
      </c>
      <c r="B505" s="2">
        <v>197</v>
      </c>
      <c r="C505" s="2">
        <v>15</v>
      </c>
      <c r="G505" s="19"/>
      <c r="H505" s="19"/>
      <c r="I505" s="19"/>
      <c r="J505" s="19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19"/>
    </row>
    <row r="506" spans="1:26" x14ac:dyDescent="0.25">
      <c r="A506" s="2">
        <v>504</v>
      </c>
      <c r="B506" s="2">
        <v>624</v>
      </c>
      <c r="C506" s="2">
        <v>15</v>
      </c>
      <c r="G506" s="19"/>
      <c r="H506" s="19"/>
      <c r="I506" s="19"/>
      <c r="J506" s="19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19"/>
    </row>
    <row r="507" spans="1:26" x14ac:dyDescent="0.25">
      <c r="A507" s="2">
        <v>505</v>
      </c>
      <c r="B507" s="2">
        <v>732</v>
      </c>
      <c r="C507" s="2">
        <v>15</v>
      </c>
      <c r="G507" s="19"/>
      <c r="H507" s="19"/>
      <c r="I507" s="19"/>
      <c r="J507" s="19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19"/>
    </row>
    <row r="508" spans="1:26" x14ac:dyDescent="0.25">
      <c r="A508" s="2">
        <v>506</v>
      </c>
      <c r="B508" s="2">
        <v>108</v>
      </c>
      <c r="C508" s="2">
        <v>16</v>
      </c>
      <c r="G508" s="19"/>
      <c r="H508" s="19"/>
      <c r="I508" s="19"/>
      <c r="J508" s="19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19"/>
    </row>
    <row r="509" spans="1:26" x14ac:dyDescent="0.25">
      <c r="A509" s="2">
        <v>507</v>
      </c>
      <c r="B509" s="2">
        <v>369</v>
      </c>
      <c r="C509" s="2">
        <v>16</v>
      </c>
      <c r="G509" s="19"/>
      <c r="H509" s="19"/>
      <c r="I509" s="19"/>
      <c r="J509" s="19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19"/>
    </row>
    <row r="510" spans="1:26" x14ac:dyDescent="0.25">
      <c r="A510" s="2">
        <v>508</v>
      </c>
      <c r="B510" s="2">
        <v>59</v>
      </c>
      <c r="C510" s="2">
        <v>16</v>
      </c>
      <c r="G510" s="19"/>
      <c r="H510" s="19"/>
      <c r="I510" s="19"/>
      <c r="J510" s="19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19"/>
    </row>
    <row r="511" spans="1:26" x14ac:dyDescent="0.25">
      <c r="A511" s="2">
        <v>509</v>
      </c>
      <c r="B511" s="2">
        <v>163</v>
      </c>
      <c r="C511" s="2">
        <v>16</v>
      </c>
      <c r="G511" s="19"/>
      <c r="H511" s="19"/>
      <c r="I511" s="19"/>
      <c r="J511" s="19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19"/>
    </row>
    <row r="512" spans="1:26" x14ac:dyDescent="0.25">
      <c r="A512" s="2">
        <v>510</v>
      </c>
      <c r="B512" s="2">
        <v>355</v>
      </c>
      <c r="C512" s="2">
        <v>16</v>
      </c>
      <c r="G512" s="19"/>
      <c r="H512" s="19"/>
      <c r="I512" s="19"/>
      <c r="J512" s="19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19"/>
    </row>
    <row r="513" spans="1:26" x14ac:dyDescent="0.25">
      <c r="A513" s="2">
        <v>511</v>
      </c>
      <c r="B513" s="2">
        <v>621</v>
      </c>
      <c r="C513" s="2">
        <v>16</v>
      </c>
      <c r="G513" s="19"/>
      <c r="H513" s="19"/>
      <c r="I513" s="19"/>
      <c r="J513" s="19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19"/>
    </row>
    <row r="514" spans="1:26" x14ac:dyDescent="0.25">
      <c r="A514" s="2">
        <v>512</v>
      </c>
      <c r="B514" s="2">
        <v>31</v>
      </c>
      <c r="C514" s="2">
        <v>16</v>
      </c>
      <c r="G514" s="19"/>
      <c r="H514" s="19"/>
      <c r="I514" s="19"/>
      <c r="J514" s="19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19"/>
    </row>
    <row r="515" spans="1:26" x14ac:dyDescent="0.25">
      <c r="A515" s="2">
        <v>513</v>
      </c>
      <c r="B515" s="2">
        <v>482</v>
      </c>
      <c r="C515" s="2">
        <v>16</v>
      </c>
      <c r="G515" s="19"/>
      <c r="H515" s="19"/>
      <c r="I515" s="19"/>
      <c r="J515" s="19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19"/>
    </row>
    <row r="516" spans="1:26" x14ac:dyDescent="0.25">
      <c r="A516" s="2">
        <v>514</v>
      </c>
      <c r="B516" s="2">
        <v>30</v>
      </c>
      <c r="C516" s="2">
        <v>16</v>
      </c>
      <c r="G516" s="19"/>
      <c r="H516" s="19"/>
      <c r="I516" s="19"/>
      <c r="J516" s="19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19"/>
    </row>
    <row r="517" spans="1:26" x14ac:dyDescent="0.25">
      <c r="A517" s="2">
        <v>515</v>
      </c>
      <c r="B517" s="2">
        <v>468</v>
      </c>
      <c r="C517" s="2">
        <v>16</v>
      </c>
      <c r="G517" s="19"/>
      <c r="H517" s="19"/>
      <c r="I517" s="19"/>
      <c r="J517" s="19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19"/>
    </row>
    <row r="518" spans="1:26" x14ac:dyDescent="0.25">
      <c r="A518" s="2">
        <v>516</v>
      </c>
      <c r="B518" s="2">
        <v>35</v>
      </c>
      <c r="C518" s="2">
        <v>16</v>
      </c>
      <c r="G518" s="19"/>
      <c r="H518" s="19"/>
      <c r="I518" s="19"/>
      <c r="J518" s="19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19"/>
    </row>
    <row r="519" spans="1:26" x14ac:dyDescent="0.25">
      <c r="A519" s="2">
        <v>517</v>
      </c>
      <c r="B519" s="2">
        <v>115</v>
      </c>
      <c r="C519" s="2">
        <v>16</v>
      </c>
      <c r="G519" s="19"/>
      <c r="H519" s="19"/>
      <c r="I519" s="19"/>
      <c r="J519" s="19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19"/>
    </row>
    <row r="520" spans="1:26" x14ac:dyDescent="0.25">
      <c r="A520" s="2">
        <v>518</v>
      </c>
      <c r="B520" s="2">
        <v>19</v>
      </c>
      <c r="C520" s="2">
        <v>16</v>
      </c>
      <c r="G520" s="19"/>
      <c r="H520" s="19"/>
      <c r="I520" s="19"/>
      <c r="J520" s="19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19"/>
    </row>
    <row r="521" spans="1:26" x14ac:dyDescent="0.25">
      <c r="A521" s="2">
        <v>519</v>
      </c>
      <c r="B521" s="2">
        <v>27</v>
      </c>
      <c r="C521" s="2">
        <v>16</v>
      </c>
      <c r="G521" s="19"/>
      <c r="H521" s="19"/>
      <c r="I521" s="19"/>
      <c r="J521" s="19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19"/>
    </row>
    <row r="522" spans="1:26" x14ac:dyDescent="0.25">
      <c r="A522" s="2">
        <v>520</v>
      </c>
      <c r="B522" s="2">
        <v>106</v>
      </c>
      <c r="C522" s="2">
        <v>16</v>
      </c>
      <c r="G522" s="19"/>
      <c r="H522" s="19"/>
      <c r="I522" s="19"/>
      <c r="J522" s="19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19"/>
    </row>
    <row r="523" spans="1:26" x14ac:dyDescent="0.25">
      <c r="A523" s="2">
        <v>521</v>
      </c>
      <c r="B523" s="2">
        <v>305</v>
      </c>
      <c r="C523" s="2">
        <v>16</v>
      </c>
      <c r="G523" s="19"/>
      <c r="H523" s="19"/>
      <c r="I523" s="19"/>
      <c r="J523" s="19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19"/>
    </row>
    <row r="524" spans="1:26" x14ac:dyDescent="0.25">
      <c r="A524" s="2">
        <v>522</v>
      </c>
      <c r="B524" s="2">
        <v>9</v>
      </c>
      <c r="C524" s="2">
        <v>16</v>
      </c>
      <c r="G524" s="19"/>
      <c r="H524" s="19"/>
      <c r="I524" s="19"/>
      <c r="J524" s="19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19"/>
    </row>
    <row r="525" spans="1:26" x14ac:dyDescent="0.25">
      <c r="A525" s="2">
        <v>523</v>
      </c>
      <c r="B525" s="2">
        <v>634</v>
      </c>
      <c r="C525" s="2">
        <v>16</v>
      </c>
      <c r="G525" s="19"/>
      <c r="H525" s="19"/>
      <c r="I525" s="19"/>
      <c r="J525" s="19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19"/>
    </row>
    <row r="526" spans="1:26" x14ac:dyDescent="0.25">
      <c r="A526" s="2">
        <v>524</v>
      </c>
      <c r="B526" s="2">
        <v>33</v>
      </c>
      <c r="C526" s="2">
        <v>16</v>
      </c>
      <c r="G526" s="19"/>
      <c r="H526" s="19"/>
      <c r="I526" s="19"/>
      <c r="J526" s="19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19"/>
    </row>
    <row r="527" spans="1:26" x14ac:dyDescent="0.25">
      <c r="A527" s="2">
        <v>525</v>
      </c>
      <c r="B527" s="2">
        <v>315</v>
      </c>
      <c r="C527" s="2">
        <v>16</v>
      </c>
      <c r="G527" s="19"/>
      <c r="H527" s="19"/>
      <c r="I527" s="19"/>
      <c r="J527" s="19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19"/>
    </row>
    <row r="528" spans="1:26" x14ac:dyDescent="0.25">
      <c r="A528" s="2">
        <v>526</v>
      </c>
      <c r="B528" s="2">
        <v>622</v>
      </c>
      <c r="C528" s="2">
        <v>16</v>
      </c>
      <c r="G528" s="19"/>
      <c r="H528" s="19"/>
      <c r="I528" s="19"/>
      <c r="J528" s="19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19"/>
    </row>
    <row r="529" spans="1:26" x14ac:dyDescent="0.25">
      <c r="A529" s="2">
        <v>527</v>
      </c>
      <c r="B529" s="2">
        <v>54</v>
      </c>
      <c r="C529" s="2">
        <v>16</v>
      </c>
      <c r="G529" s="19"/>
      <c r="H529" s="19"/>
      <c r="I529" s="19"/>
      <c r="J529" s="19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19"/>
    </row>
    <row r="530" spans="1:26" x14ac:dyDescent="0.25">
      <c r="A530" s="2">
        <v>528</v>
      </c>
      <c r="B530" s="2">
        <v>387</v>
      </c>
      <c r="C530" s="2">
        <v>16</v>
      </c>
      <c r="G530" s="19"/>
      <c r="H530" s="19"/>
      <c r="I530" s="19"/>
      <c r="J530" s="19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19"/>
    </row>
    <row r="531" spans="1:26" x14ac:dyDescent="0.25">
      <c r="A531" s="2">
        <v>529</v>
      </c>
      <c r="B531" s="2">
        <v>33</v>
      </c>
      <c r="C531" s="2">
        <v>16</v>
      </c>
      <c r="G531" s="19"/>
      <c r="H531" s="19"/>
      <c r="I531" s="19"/>
      <c r="J531" s="19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19"/>
    </row>
    <row r="532" spans="1:26" x14ac:dyDescent="0.25">
      <c r="A532" s="2">
        <v>530</v>
      </c>
      <c r="B532" s="2">
        <v>439</v>
      </c>
      <c r="C532" s="2">
        <v>16</v>
      </c>
      <c r="G532" s="19"/>
      <c r="H532" s="19"/>
      <c r="I532" s="19"/>
      <c r="J532" s="19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19"/>
    </row>
    <row r="533" spans="1:26" x14ac:dyDescent="0.25">
      <c r="A533" s="2">
        <v>531</v>
      </c>
      <c r="B533" s="2">
        <v>623</v>
      </c>
      <c r="C533" s="2">
        <v>16</v>
      </c>
      <c r="G533" s="19"/>
      <c r="H533" s="19"/>
      <c r="I533" s="19"/>
      <c r="J533" s="19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19"/>
    </row>
    <row r="534" spans="1:26" x14ac:dyDescent="0.25">
      <c r="A534" s="2">
        <v>532</v>
      </c>
      <c r="B534" s="2">
        <v>465</v>
      </c>
      <c r="C534" s="2">
        <v>16</v>
      </c>
      <c r="G534" s="19"/>
      <c r="H534" s="19"/>
      <c r="I534" s="19"/>
      <c r="J534" s="19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19"/>
    </row>
    <row r="535" spans="1:26" x14ac:dyDescent="0.25">
      <c r="A535" s="2">
        <v>533</v>
      </c>
      <c r="B535" s="2">
        <v>87</v>
      </c>
      <c r="C535" s="2">
        <v>16</v>
      </c>
      <c r="G535" s="19"/>
      <c r="H535" s="19"/>
      <c r="I535" s="19"/>
      <c r="J535" s="19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19"/>
    </row>
    <row r="536" spans="1:26" x14ac:dyDescent="0.25">
      <c r="A536" s="2">
        <v>534</v>
      </c>
      <c r="B536" s="2">
        <v>295</v>
      </c>
      <c r="C536" s="2">
        <v>17</v>
      </c>
      <c r="G536" s="19"/>
      <c r="H536" s="19"/>
      <c r="I536" s="19"/>
      <c r="J536" s="19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19"/>
    </row>
    <row r="537" spans="1:26" x14ac:dyDescent="0.25">
      <c r="A537" s="2">
        <v>535</v>
      </c>
      <c r="B537" s="2">
        <v>91</v>
      </c>
      <c r="C537" s="2">
        <v>17</v>
      </c>
      <c r="G537" s="19"/>
      <c r="H537" s="19"/>
      <c r="I537" s="19"/>
      <c r="J537" s="19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19"/>
    </row>
    <row r="538" spans="1:26" x14ac:dyDescent="0.25">
      <c r="A538" s="2">
        <v>536</v>
      </c>
      <c r="B538" s="2">
        <v>253</v>
      </c>
      <c r="C538" s="2">
        <v>17</v>
      </c>
      <c r="G538" s="19"/>
      <c r="H538" s="19"/>
      <c r="I538" s="19"/>
      <c r="J538" s="19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19"/>
    </row>
    <row r="539" spans="1:26" x14ac:dyDescent="0.25">
      <c r="A539" s="2">
        <v>537</v>
      </c>
      <c r="B539" s="2">
        <v>530</v>
      </c>
      <c r="C539" s="2">
        <v>17</v>
      </c>
      <c r="G539" s="19"/>
      <c r="H539" s="19"/>
      <c r="I539" s="19"/>
      <c r="J539" s="19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19"/>
    </row>
    <row r="540" spans="1:26" x14ac:dyDescent="0.25">
      <c r="A540" s="2">
        <v>538</v>
      </c>
      <c r="B540" s="2">
        <v>44</v>
      </c>
      <c r="C540" s="2">
        <v>17</v>
      </c>
      <c r="G540" s="19"/>
      <c r="H540" s="19"/>
      <c r="I540" s="19"/>
      <c r="J540" s="19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19"/>
    </row>
    <row r="541" spans="1:26" x14ac:dyDescent="0.25">
      <c r="A541" s="2">
        <v>539</v>
      </c>
      <c r="B541" s="2">
        <v>490</v>
      </c>
      <c r="C541" s="2">
        <v>17</v>
      </c>
      <c r="G541" s="19"/>
      <c r="H541" s="19"/>
      <c r="I541" s="19"/>
      <c r="J541" s="19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19"/>
    </row>
    <row r="542" spans="1:26" x14ac:dyDescent="0.25">
      <c r="A542" s="2">
        <v>540</v>
      </c>
      <c r="B542" s="2">
        <v>658</v>
      </c>
      <c r="C542" s="2">
        <v>17</v>
      </c>
      <c r="G542" s="19"/>
      <c r="H542" s="19"/>
      <c r="I542" s="19"/>
      <c r="J542" s="19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19"/>
    </row>
    <row r="543" spans="1:26" x14ac:dyDescent="0.25">
      <c r="A543" s="2">
        <v>541</v>
      </c>
      <c r="B543" s="2">
        <v>33</v>
      </c>
      <c r="C543" s="2">
        <v>17</v>
      </c>
      <c r="G543" s="19"/>
      <c r="H543" s="19"/>
      <c r="I543" s="19"/>
      <c r="J543" s="19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19"/>
    </row>
    <row r="544" spans="1:26" x14ac:dyDescent="0.25">
      <c r="A544" s="2">
        <v>542</v>
      </c>
      <c r="B544" s="2">
        <v>662</v>
      </c>
      <c r="C544" s="2">
        <v>17</v>
      </c>
      <c r="G544" s="19"/>
      <c r="H544" s="19"/>
      <c r="I544" s="19"/>
      <c r="J544" s="19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19"/>
    </row>
    <row r="545" spans="1:26" x14ac:dyDescent="0.25">
      <c r="A545" s="2">
        <v>543</v>
      </c>
      <c r="B545" s="2">
        <v>554</v>
      </c>
      <c r="C545" s="2">
        <v>17</v>
      </c>
      <c r="G545" s="19"/>
      <c r="H545" s="19"/>
      <c r="I545" s="19"/>
      <c r="J545" s="19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19"/>
    </row>
    <row r="546" spans="1:26" x14ac:dyDescent="0.25">
      <c r="A546" s="2">
        <v>544</v>
      </c>
      <c r="B546" s="2">
        <v>311</v>
      </c>
      <c r="C546" s="2">
        <v>17</v>
      </c>
      <c r="G546" s="19"/>
      <c r="H546" s="19"/>
      <c r="I546" s="19"/>
      <c r="J546" s="19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19"/>
    </row>
    <row r="547" spans="1:26" x14ac:dyDescent="0.25">
      <c r="A547" s="2">
        <v>545</v>
      </c>
      <c r="B547" s="2">
        <v>617</v>
      </c>
      <c r="C547" s="2">
        <v>17</v>
      </c>
      <c r="G547" s="19"/>
      <c r="H547" s="19"/>
      <c r="I547" s="19"/>
      <c r="J547" s="19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19"/>
    </row>
    <row r="548" spans="1:26" x14ac:dyDescent="0.25">
      <c r="A548" s="2">
        <v>546</v>
      </c>
      <c r="B548" s="2">
        <v>6</v>
      </c>
      <c r="C548" s="2">
        <v>17</v>
      </c>
      <c r="G548" s="19"/>
      <c r="H548" s="19"/>
      <c r="I548" s="19"/>
      <c r="J548" s="19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19"/>
    </row>
    <row r="549" spans="1:26" x14ac:dyDescent="0.25">
      <c r="A549" s="2">
        <v>547</v>
      </c>
      <c r="B549" s="2">
        <v>313</v>
      </c>
      <c r="C549" s="2">
        <v>17</v>
      </c>
      <c r="G549" s="19"/>
      <c r="H549" s="19"/>
      <c r="I549" s="19"/>
      <c r="J549" s="19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19"/>
    </row>
    <row r="550" spans="1:26" x14ac:dyDescent="0.25">
      <c r="A550" s="2">
        <v>548</v>
      </c>
      <c r="B550" s="2">
        <v>557</v>
      </c>
      <c r="C550" s="2">
        <v>17</v>
      </c>
      <c r="G550" s="19"/>
      <c r="H550" s="19"/>
      <c r="I550" s="19"/>
      <c r="J550" s="19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19"/>
    </row>
    <row r="551" spans="1:26" x14ac:dyDescent="0.25">
      <c r="A551" s="2">
        <v>549</v>
      </c>
      <c r="B551" s="2">
        <v>218</v>
      </c>
      <c r="C551" s="2">
        <v>17</v>
      </c>
      <c r="G551" s="19"/>
      <c r="H551" s="19"/>
      <c r="I551" s="19"/>
      <c r="J551" s="19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19"/>
    </row>
    <row r="552" spans="1:26" x14ac:dyDescent="0.25">
      <c r="A552" s="2">
        <v>550</v>
      </c>
      <c r="B552" s="2">
        <v>458</v>
      </c>
      <c r="C552" s="2">
        <v>17</v>
      </c>
      <c r="G552" s="19"/>
      <c r="H552" s="19"/>
      <c r="I552" s="19"/>
      <c r="J552" s="19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19"/>
    </row>
    <row r="553" spans="1:26" x14ac:dyDescent="0.25">
      <c r="A553" s="21">
        <v>551</v>
      </c>
      <c r="B553" s="21">
        <v>11</v>
      </c>
      <c r="C553" s="21">
        <v>17</v>
      </c>
      <c r="D553" s="22"/>
      <c r="E553" s="22"/>
      <c r="F553" s="22"/>
      <c r="G553" s="19"/>
      <c r="H553" s="19"/>
      <c r="I553" s="19"/>
      <c r="J553" s="19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19"/>
    </row>
    <row r="554" spans="1:26" x14ac:dyDescent="0.25">
      <c r="A554" s="2">
        <v>552</v>
      </c>
      <c r="B554" s="2">
        <v>542</v>
      </c>
      <c r="C554" s="2">
        <v>17</v>
      </c>
      <c r="G554" s="19"/>
      <c r="H554" s="19"/>
      <c r="I554" s="19"/>
      <c r="J554" s="19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19"/>
    </row>
    <row r="555" spans="1:26" x14ac:dyDescent="0.25">
      <c r="A555" s="2">
        <v>553</v>
      </c>
      <c r="B555" s="2">
        <v>76</v>
      </c>
      <c r="C555" s="2">
        <v>17</v>
      </c>
      <c r="G555" s="19"/>
      <c r="H555" s="19"/>
      <c r="I555" s="19"/>
      <c r="J555" s="19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19"/>
    </row>
    <row r="556" spans="1:26" x14ac:dyDescent="0.25">
      <c r="A556" s="2">
        <v>554</v>
      </c>
      <c r="B556" s="2">
        <v>268</v>
      </c>
      <c r="C556" s="2">
        <v>17</v>
      </c>
      <c r="G556" s="19"/>
      <c r="H556" s="19"/>
      <c r="I556" s="19"/>
      <c r="J556" s="19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19"/>
    </row>
    <row r="557" spans="1:26" x14ac:dyDescent="0.25">
      <c r="A557" s="2">
        <v>555</v>
      </c>
      <c r="B557" s="2">
        <v>563</v>
      </c>
      <c r="C557" s="2">
        <v>17</v>
      </c>
      <c r="G557" s="19"/>
      <c r="H557" s="19"/>
      <c r="I557" s="19"/>
      <c r="J557" s="19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19"/>
    </row>
    <row r="558" spans="1:26" x14ac:dyDescent="0.25">
      <c r="A558" s="2">
        <v>556</v>
      </c>
      <c r="B558" s="2">
        <v>63</v>
      </c>
      <c r="C558" s="2">
        <v>17</v>
      </c>
      <c r="G558" s="19"/>
      <c r="H558" s="19"/>
      <c r="I558" s="19"/>
      <c r="J558" s="19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19"/>
    </row>
    <row r="559" spans="1:26" x14ac:dyDescent="0.25">
      <c r="A559" s="2">
        <v>557</v>
      </c>
      <c r="B559" s="2">
        <v>346</v>
      </c>
      <c r="C559" s="2">
        <v>17</v>
      </c>
      <c r="G559" s="19"/>
      <c r="H559" s="19"/>
      <c r="I559" s="19"/>
      <c r="J559" s="19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19"/>
    </row>
    <row r="560" spans="1:26" x14ac:dyDescent="0.25">
      <c r="A560" s="2">
        <v>558</v>
      </c>
      <c r="B560" s="2">
        <v>71</v>
      </c>
      <c r="C560" s="2">
        <v>17</v>
      </c>
      <c r="G560" s="19"/>
      <c r="H560" s="19"/>
      <c r="I560" s="19"/>
      <c r="J560" s="19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19"/>
    </row>
    <row r="561" spans="1:26" x14ac:dyDescent="0.25">
      <c r="A561" s="2">
        <v>559</v>
      </c>
      <c r="B561" s="2">
        <v>509</v>
      </c>
      <c r="C561" s="2">
        <v>17</v>
      </c>
      <c r="G561" s="19"/>
      <c r="H561" s="19"/>
      <c r="I561" s="19"/>
      <c r="J561" s="19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19"/>
    </row>
    <row r="562" spans="1:26" x14ac:dyDescent="0.25">
      <c r="A562" s="2">
        <v>560</v>
      </c>
      <c r="B562" s="2">
        <v>1</v>
      </c>
      <c r="C562" s="2">
        <v>18</v>
      </c>
      <c r="G562" s="19"/>
      <c r="H562" s="19"/>
      <c r="I562" s="19"/>
      <c r="J562" s="19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19"/>
    </row>
    <row r="563" spans="1:26" x14ac:dyDescent="0.25">
      <c r="A563" s="2">
        <v>561</v>
      </c>
      <c r="B563" s="2">
        <v>37</v>
      </c>
      <c r="C563" s="2">
        <v>18</v>
      </c>
      <c r="G563" s="19"/>
      <c r="H563" s="19"/>
      <c r="I563" s="19"/>
      <c r="J563" s="19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19"/>
    </row>
    <row r="564" spans="1:26" x14ac:dyDescent="0.25">
      <c r="A564" s="2">
        <v>562</v>
      </c>
      <c r="B564" s="2">
        <v>590</v>
      </c>
      <c r="C564" s="2">
        <v>18</v>
      </c>
      <c r="G564" s="19"/>
      <c r="H564" s="19"/>
      <c r="I564" s="19"/>
      <c r="J564" s="19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19"/>
    </row>
    <row r="565" spans="1:26" x14ac:dyDescent="0.25">
      <c r="A565" s="2">
        <v>563</v>
      </c>
      <c r="B565" s="2">
        <v>33</v>
      </c>
      <c r="C565" s="2">
        <v>18</v>
      </c>
      <c r="G565" s="19"/>
      <c r="H565" s="19"/>
      <c r="I565" s="19"/>
      <c r="J565" s="19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19"/>
    </row>
    <row r="566" spans="1:26" x14ac:dyDescent="0.25">
      <c r="A566" s="2">
        <v>564</v>
      </c>
      <c r="B566" s="2">
        <v>413</v>
      </c>
      <c r="C566" s="2">
        <v>18</v>
      </c>
      <c r="G566" s="19"/>
      <c r="H566" s="19"/>
      <c r="I566" s="19"/>
      <c r="J566" s="19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19"/>
    </row>
    <row r="567" spans="1:26" x14ac:dyDescent="0.25">
      <c r="A567" s="2">
        <v>565</v>
      </c>
      <c r="B567" s="2">
        <v>677</v>
      </c>
      <c r="C567" s="2">
        <v>18</v>
      </c>
      <c r="G567" s="19"/>
      <c r="H567" s="19"/>
      <c r="I567" s="19"/>
      <c r="J567" s="19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19"/>
    </row>
    <row r="568" spans="1:26" x14ac:dyDescent="0.25">
      <c r="A568" s="2">
        <v>566</v>
      </c>
      <c r="B568" s="2">
        <v>637</v>
      </c>
      <c r="C568" s="2">
        <v>18</v>
      </c>
      <c r="G568" s="19"/>
      <c r="H568" s="19"/>
      <c r="I568" s="19"/>
      <c r="J568" s="19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19"/>
    </row>
    <row r="569" spans="1:26" x14ac:dyDescent="0.25">
      <c r="A569" s="2">
        <v>567</v>
      </c>
      <c r="B569" s="2">
        <v>742</v>
      </c>
      <c r="C569" s="2">
        <v>18</v>
      </c>
      <c r="G569" s="19"/>
      <c r="H569" s="19"/>
      <c r="I569" s="19"/>
      <c r="J569" s="19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19"/>
    </row>
    <row r="570" spans="1:26" x14ac:dyDescent="0.25">
      <c r="A570" s="2">
        <v>568</v>
      </c>
      <c r="B570" s="2">
        <v>8</v>
      </c>
      <c r="C570" s="2">
        <v>18</v>
      </c>
      <c r="G570" s="19"/>
      <c r="H570" s="19"/>
      <c r="I570" s="19"/>
      <c r="J570" s="19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19"/>
    </row>
    <row r="571" spans="1:26" x14ac:dyDescent="0.25">
      <c r="A571" s="2">
        <v>569</v>
      </c>
      <c r="B571" s="2">
        <v>415</v>
      </c>
      <c r="C571" s="2">
        <v>18</v>
      </c>
      <c r="G571" s="19"/>
      <c r="H571" s="19"/>
      <c r="I571" s="19"/>
      <c r="J571" s="19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19"/>
    </row>
    <row r="572" spans="1:26" x14ac:dyDescent="0.25">
      <c r="A572" s="2">
        <v>570</v>
      </c>
      <c r="B572" s="2">
        <v>599</v>
      </c>
      <c r="C572" s="2">
        <v>18</v>
      </c>
      <c r="G572" s="19"/>
      <c r="H572" s="19"/>
      <c r="I572" s="19"/>
      <c r="J572" s="19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19"/>
    </row>
    <row r="573" spans="1:26" x14ac:dyDescent="0.25">
      <c r="A573" s="2">
        <v>571</v>
      </c>
      <c r="B573" s="2">
        <v>738</v>
      </c>
      <c r="C573" s="2">
        <v>18</v>
      </c>
      <c r="G573" s="19"/>
      <c r="H573" s="19"/>
      <c r="I573" s="19"/>
      <c r="J573" s="19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19"/>
    </row>
    <row r="574" spans="1:26" x14ac:dyDescent="0.25">
      <c r="A574" s="2">
        <v>572</v>
      </c>
      <c r="B574" s="2">
        <v>64</v>
      </c>
      <c r="C574" s="2">
        <v>18</v>
      </c>
      <c r="G574" s="19"/>
      <c r="H574" s="19"/>
      <c r="I574" s="19"/>
      <c r="J574" s="19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19"/>
    </row>
    <row r="575" spans="1:26" x14ac:dyDescent="0.25">
      <c r="A575" s="2">
        <v>573</v>
      </c>
      <c r="B575" s="2">
        <v>325</v>
      </c>
      <c r="C575" s="2">
        <v>18</v>
      </c>
      <c r="G575" s="19"/>
      <c r="H575" s="19"/>
      <c r="I575" s="19"/>
      <c r="J575" s="19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19"/>
    </row>
    <row r="576" spans="1:26" x14ac:dyDescent="0.25">
      <c r="A576" s="2">
        <v>574</v>
      </c>
      <c r="B576" s="2">
        <v>625</v>
      </c>
      <c r="C576" s="2">
        <v>18</v>
      </c>
      <c r="G576" s="19"/>
      <c r="H576" s="19"/>
      <c r="I576" s="19"/>
      <c r="J576" s="19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19"/>
    </row>
    <row r="577" spans="1:26" x14ac:dyDescent="0.25">
      <c r="A577" s="2">
        <v>575</v>
      </c>
      <c r="B577" s="2">
        <v>688</v>
      </c>
      <c r="C577" s="2">
        <v>18</v>
      </c>
      <c r="G577" s="19"/>
      <c r="H577" s="19"/>
      <c r="I577" s="19"/>
      <c r="J577" s="19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19"/>
    </row>
    <row r="578" spans="1:26" x14ac:dyDescent="0.25">
      <c r="A578" s="2">
        <v>576</v>
      </c>
      <c r="B578" s="2">
        <v>40</v>
      </c>
      <c r="C578" s="2">
        <v>18</v>
      </c>
      <c r="G578" s="19"/>
      <c r="H578" s="19"/>
      <c r="I578" s="19"/>
      <c r="J578" s="19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19"/>
    </row>
    <row r="579" spans="1:26" x14ac:dyDescent="0.25">
      <c r="A579" s="2">
        <v>577</v>
      </c>
      <c r="B579" s="2">
        <v>318</v>
      </c>
      <c r="C579" s="2">
        <v>18</v>
      </c>
      <c r="G579" s="19"/>
      <c r="H579" s="19"/>
      <c r="I579" s="19"/>
      <c r="J579" s="19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19"/>
    </row>
    <row r="580" spans="1:26" x14ac:dyDescent="0.25">
      <c r="A580" s="2">
        <v>578</v>
      </c>
      <c r="B580" s="2">
        <v>669</v>
      </c>
      <c r="C580" s="2">
        <v>18</v>
      </c>
      <c r="G580" s="19"/>
      <c r="H580" s="19"/>
      <c r="I580" s="19"/>
      <c r="J580" s="19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19"/>
    </row>
    <row r="581" spans="1:26" x14ac:dyDescent="0.25">
      <c r="A581" s="2">
        <v>579</v>
      </c>
      <c r="B581" s="2">
        <v>156</v>
      </c>
      <c r="C581" s="2">
        <v>18</v>
      </c>
      <c r="G581" s="19"/>
      <c r="H581" s="19"/>
      <c r="I581" s="19"/>
      <c r="J581" s="19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19"/>
    </row>
    <row r="582" spans="1:26" x14ac:dyDescent="0.25">
      <c r="A582" s="2">
        <v>580</v>
      </c>
      <c r="B582" s="2">
        <v>397</v>
      </c>
      <c r="C582" s="2">
        <v>18</v>
      </c>
      <c r="G582" s="19"/>
      <c r="H582" s="19"/>
      <c r="I582" s="19"/>
      <c r="J582" s="19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19"/>
    </row>
    <row r="583" spans="1:26" x14ac:dyDescent="0.25">
      <c r="A583" s="2">
        <v>581</v>
      </c>
      <c r="B583" s="2">
        <v>662</v>
      </c>
      <c r="C583" s="2">
        <v>18</v>
      </c>
      <c r="G583" s="19"/>
      <c r="H583" s="19"/>
      <c r="I583" s="19"/>
      <c r="J583" s="19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19"/>
    </row>
    <row r="584" spans="1:26" x14ac:dyDescent="0.25">
      <c r="A584" s="2">
        <v>582</v>
      </c>
      <c r="B584" s="2">
        <v>23</v>
      </c>
      <c r="C584" s="2">
        <v>18</v>
      </c>
      <c r="G584" s="19"/>
      <c r="H584" s="19"/>
      <c r="I584" s="19"/>
      <c r="J584" s="19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19"/>
    </row>
    <row r="585" spans="1:26" x14ac:dyDescent="0.25">
      <c r="A585" s="2">
        <v>583</v>
      </c>
      <c r="B585" s="2">
        <v>31</v>
      </c>
      <c r="C585" s="2">
        <v>18</v>
      </c>
      <c r="G585" s="19"/>
      <c r="H585" s="19"/>
      <c r="I585" s="19"/>
      <c r="J585" s="19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19"/>
    </row>
    <row r="586" spans="1:26" x14ac:dyDescent="0.25">
      <c r="A586" s="2">
        <v>584</v>
      </c>
      <c r="B586" s="2">
        <v>359</v>
      </c>
      <c r="C586" s="2">
        <v>18</v>
      </c>
      <c r="G586" s="19"/>
      <c r="H586" s="19"/>
      <c r="I586" s="19"/>
      <c r="J586" s="19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19"/>
    </row>
    <row r="587" spans="1:26" x14ac:dyDescent="0.25">
      <c r="A587" s="2">
        <v>585</v>
      </c>
      <c r="B587" s="2">
        <v>654</v>
      </c>
      <c r="C587" s="2">
        <v>18</v>
      </c>
      <c r="G587" s="19"/>
      <c r="H587" s="19"/>
      <c r="I587" s="19"/>
      <c r="J587" s="19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19"/>
    </row>
    <row r="588" spans="1:26" x14ac:dyDescent="0.25">
      <c r="A588" s="2">
        <v>586</v>
      </c>
      <c r="B588" s="2">
        <v>67</v>
      </c>
      <c r="C588" s="2">
        <v>18</v>
      </c>
      <c r="G588" s="19"/>
      <c r="H588" s="19"/>
      <c r="I588" s="19"/>
      <c r="J588" s="19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19"/>
    </row>
    <row r="589" spans="1:26" x14ac:dyDescent="0.25">
      <c r="A589" s="2">
        <v>587</v>
      </c>
      <c r="B589" s="2">
        <v>513</v>
      </c>
      <c r="C589" s="2">
        <v>18</v>
      </c>
      <c r="G589" s="19"/>
      <c r="H589" s="19"/>
      <c r="I589" s="19"/>
      <c r="J589" s="19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19"/>
    </row>
    <row r="590" spans="1:26" x14ac:dyDescent="0.25">
      <c r="A590" s="2">
        <v>588</v>
      </c>
      <c r="B590" s="2">
        <v>17</v>
      </c>
      <c r="C590" s="2">
        <v>19</v>
      </c>
      <c r="G590" s="19"/>
      <c r="H590" s="19"/>
      <c r="I590" s="19"/>
      <c r="J590" s="19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19"/>
    </row>
    <row r="591" spans="1:26" x14ac:dyDescent="0.25">
      <c r="A591" s="2">
        <v>589</v>
      </c>
      <c r="B591" s="2">
        <v>381</v>
      </c>
      <c r="C591" s="2">
        <v>19</v>
      </c>
      <c r="G591" s="19"/>
      <c r="H591" s="19"/>
      <c r="I591" s="19"/>
      <c r="J591" s="19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19"/>
    </row>
    <row r="592" spans="1:26" x14ac:dyDescent="0.25">
      <c r="A592" s="2">
        <v>590</v>
      </c>
      <c r="B592" s="2">
        <v>24</v>
      </c>
      <c r="C592" s="2">
        <v>19</v>
      </c>
      <c r="G592" s="19"/>
      <c r="H592" s="19"/>
      <c r="I592" s="19"/>
      <c r="J592" s="19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19"/>
    </row>
    <row r="593" spans="1:26" x14ac:dyDescent="0.25">
      <c r="A593" s="2">
        <v>591</v>
      </c>
      <c r="B593" s="2">
        <v>311</v>
      </c>
      <c r="C593" s="2">
        <v>19</v>
      </c>
      <c r="G593" s="19"/>
      <c r="H593" s="19"/>
      <c r="I593" s="19"/>
      <c r="J593" s="19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19"/>
    </row>
    <row r="594" spans="1:26" x14ac:dyDescent="0.25">
      <c r="A594" s="2">
        <v>592</v>
      </c>
      <c r="B594" s="2">
        <v>578</v>
      </c>
      <c r="C594" s="2">
        <v>19</v>
      </c>
      <c r="G594" s="19"/>
      <c r="H594" s="19"/>
      <c r="I594" s="19"/>
      <c r="J594" s="19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19"/>
    </row>
    <row r="595" spans="1:26" x14ac:dyDescent="0.25">
      <c r="A595" s="2">
        <v>593</v>
      </c>
      <c r="B595" s="2">
        <v>15</v>
      </c>
      <c r="C595" s="2">
        <v>19</v>
      </c>
      <c r="G595" s="19"/>
      <c r="H595" s="19"/>
      <c r="I595" s="19"/>
      <c r="J595" s="19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19"/>
    </row>
    <row r="596" spans="1:26" x14ac:dyDescent="0.25">
      <c r="A596" s="2">
        <v>594</v>
      </c>
      <c r="B596" s="2">
        <v>694</v>
      </c>
      <c r="C596" s="2">
        <v>19</v>
      </c>
      <c r="G596" s="19"/>
      <c r="H596" s="19"/>
      <c r="I596" s="19"/>
      <c r="J596" s="19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19"/>
    </row>
    <row r="597" spans="1:26" x14ac:dyDescent="0.25">
      <c r="A597" s="2">
        <v>595</v>
      </c>
      <c r="B597" s="2">
        <v>347</v>
      </c>
      <c r="C597" s="2">
        <v>19</v>
      </c>
      <c r="G597" s="19"/>
      <c r="H597" s="19"/>
      <c r="I597" s="19"/>
      <c r="J597" s="19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19"/>
    </row>
    <row r="598" spans="1:26" x14ac:dyDescent="0.25">
      <c r="A598" s="2">
        <v>596</v>
      </c>
      <c r="B598" s="2">
        <v>652</v>
      </c>
      <c r="C598" s="2">
        <v>19</v>
      </c>
      <c r="G598" s="19"/>
      <c r="H598" s="19"/>
      <c r="I598" s="19"/>
      <c r="J598" s="19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19"/>
    </row>
    <row r="599" spans="1:26" x14ac:dyDescent="0.25">
      <c r="A599" s="2">
        <v>597</v>
      </c>
      <c r="B599" s="2">
        <v>192</v>
      </c>
      <c r="C599" s="2">
        <v>19</v>
      </c>
      <c r="G599" s="19"/>
      <c r="H599" s="19"/>
      <c r="I599" s="19"/>
      <c r="J599" s="19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19"/>
    </row>
    <row r="600" spans="1:26" x14ac:dyDescent="0.25">
      <c r="A600" s="2">
        <v>598</v>
      </c>
      <c r="B600" s="2">
        <v>38</v>
      </c>
      <c r="C600" s="2">
        <v>19</v>
      </c>
      <c r="G600" s="19"/>
      <c r="H600" s="19"/>
      <c r="I600" s="19"/>
      <c r="J600" s="19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19"/>
    </row>
    <row r="601" spans="1:26" x14ac:dyDescent="0.25">
      <c r="A601" s="2">
        <v>599</v>
      </c>
      <c r="B601" s="2">
        <v>330</v>
      </c>
      <c r="C601" s="2">
        <v>19</v>
      </c>
      <c r="G601" s="19"/>
      <c r="H601" s="19"/>
      <c r="I601" s="19"/>
      <c r="J601" s="19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19"/>
    </row>
    <row r="602" spans="1:26" x14ac:dyDescent="0.25">
      <c r="A602" s="2">
        <v>600</v>
      </c>
      <c r="B602" s="2">
        <v>206</v>
      </c>
      <c r="C602" s="2">
        <v>19</v>
      </c>
      <c r="G602" s="19"/>
      <c r="H602" s="19"/>
      <c r="I602" s="19"/>
      <c r="J602" s="19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19"/>
    </row>
    <row r="603" spans="1:26" x14ac:dyDescent="0.25">
      <c r="A603" s="2">
        <v>601</v>
      </c>
      <c r="B603" s="2">
        <v>257</v>
      </c>
      <c r="C603" s="2">
        <v>19</v>
      </c>
      <c r="G603" s="19"/>
      <c r="H603" s="19"/>
      <c r="I603" s="19"/>
      <c r="J603" s="19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19"/>
    </row>
    <row r="604" spans="1:26" x14ac:dyDescent="0.25">
      <c r="A604" s="2">
        <v>602</v>
      </c>
      <c r="B604" s="2">
        <v>426</v>
      </c>
      <c r="C604" s="2">
        <v>19</v>
      </c>
      <c r="G604" s="19"/>
      <c r="H604" s="19"/>
      <c r="I604" s="19"/>
      <c r="J604" s="19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19"/>
    </row>
    <row r="605" spans="1:26" x14ac:dyDescent="0.25">
      <c r="A605" s="2">
        <v>603</v>
      </c>
      <c r="B605" s="2">
        <v>96</v>
      </c>
      <c r="C605" s="2">
        <v>19</v>
      </c>
      <c r="G605" s="19"/>
      <c r="H605" s="19"/>
      <c r="I605" s="19"/>
      <c r="J605" s="19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19"/>
    </row>
    <row r="606" spans="1:26" x14ac:dyDescent="0.25">
      <c r="A606" s="2">
        <v>604</v>
      </c>
      <c r="B606" s="2">
        <v>325</v>
      </c>
      <c r="C606" s="2">
        <v>19</v>
      </c>
      <c r="G606" s="19"/>
      <c r="H606" s="19"/>
      <c r="I606" s="19"/>
      <c r="J606" s="19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19"/>
    </row>
    <row r="607" spans="1:26" x14ac:dyDescent="0.25">
      <c r="A607" s="2">
        <v>605</v>
      </c>
      <c r="B607" s="2">
        <v>501</v>
      </c>
      <c r="C607" s="2">
        <v>19</v>
      </c>
      <c r="G607" s="19"/>
      <c r="H607" s="19"/>
      <c r="I607" s="19"/>
      <c r="J607" s="19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19"/>
    </row>
    <row r="608" spans="1:26" x14ac:dyDescent="0.25">
      <c r="A608" s="2">
        <v>606</v>
      </c>
      <c r="B608" s="2">
        <v>50</v>
      </c>
      <c r="C608" s="2">
        <v>19</v>
      </c>
      <c r="G608" s="19"/>
      <c r="H608" s="19"/>
      <c r="I608" s="19"/>
      <c r="J608" s="19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19"/>
    </row>
    <row r="609" spans="1:26" x14ac:dyDescent="0.25">
      <c r="A609" s="2">
        <v>607</v>
      </c>
      <c r="B609" s="2">
        <v>9</v>
      </c>
      <c r="C609" s="2">
        <v>19</v>
      </c>
      <c r="G609" s="19"/>
      <c r="H609" s="19"/>
      <c r="I609" s="19"/>
      <c r="J609" s="19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19"/>
    </row>
    <row r="610" spans="1:26" x14ac:dyDescent="0.25">
      <c r="A610" s="2">
        <v>608</v>
      </c>
      <c r="B610" s="2">
        <v>539</v>
      </c>
      <c r="C610" s="2">
        <v>19</v>
      </c>
      <c r="G610" s="19"/>
      <c r="H610" s="19"/>
      <c r="I610" s="19"/>
      <c r="J610" s="19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19"/>
    </row>
    <row r="611" spans="1:26" x14ac:dyDescent="0.25">
      <c r="A611" s="2">
        <v>609</v>
      </c>
      <c r="B611" s="2">
        <v>14</v>
      </c>
      <c r="C611" s="2">
        <v>19</v>
      </c>
      <c r="G611" s="19"/>
      <c r="H611" s="19"/>
      <c r="I611" s="19"/>
      <c r="J611" s="19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19"/>
    </row>
    <row r="612" spans="1:26" x14ac:dyDescent="0.25">
      <c r="A612" s="2">
        <v>610</v>
      </c>
      <c r="B612" s="2">
        <v>623</v>
      </c>
      <c r="C612" s="2">
        <v>19</v>
      </c>
      <c r="G612" s="19"/>
      <c r="H612" s="19"/>
      <c r="I612" s="19"/>
      <c r="J612" s="19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19"/>
    </row>
    <row r="613" spans="1:26" x14ac:dyDescent="0.25">
      <c r="A613" s="2">
        <v>611</v>
      </c>
      <c r="B613" s="2">
        <v>146</v>
      </c>
      <c r="C613" s="2">
        <v>19</v>
      </c>
      <c r="G613" s="19"/>
      <c r="H613" s="19"/>
      <c r="I613" s="19"/>
      <c r="J613" s="19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19"/>
    </row>
    <row r="614" spans="1:26" x14ac:dyDescent="0.25">
      <c r="A614" s="2">
        <v>612</v>
      </c>
      <c r="B614" s="2">
        <v>379</v>
      </c>
      <c r="C614" s="2">
        <v>19</v>
      </c>
      <c r="G614" s="19"/>
      <c r="H614" s="19"/>
      <c r="I614" s="19"/>
      <c r="J614" s="19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19"/>
    </row>
    <row r="615" spans="1:26" x14ac:dyDescent="0.25">
      <c r="A615" s="2">
        <v>613</v>
      </c>
      <c r="B615" s="2">
        <v>647</v>
      </c>
      <c r="C615" s="2">
        <v>19</v>
      </c>
      <c r="G615" s="19"/>
      <c r="H615" s="19"/>
      <c r="I615" s="19"/>
      <c r="J615" s="19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19"/>
    </row>
    <row r="616" spans="1:26" x14ac:dyDescent="0.25">
      <c r="A616" s="2">
        <v>614</v>
      </c>
      <c r="B616" s="2">
        <v>52</v>
      </c>
      <c r="C616" s="2">
        <v>20</v>
      </c>
      <c r="G616" s="19"/>
      <c r="H616" s="19"/>
      <c r="I616" s="19"/>
      <c r="J616" s="19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19"/>
    </row>
    <row r="617" spans="1:26" x14ac:dyDescent="0.25">
      <c r="A617" s="2">
        <v>615</v>
      </c>
      <c r="B617" s="2">
        <v>113</v>
      </c>
      <c r="C617" s="2">
        <v>18</v>
      </c>
      <c r="G617" s="19"/>
      <c r="H617" s="19"/>
      <c r="I617" s="19"/>
      <c r="J617" s="19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19"/>
    </row>
    <row r="618" spans="1:26" x14ac:dyDescent="0.25">
      <c r="A618" s="2">
        <v>616</v>
      </c>
      <c r="B618" s="2">
        <v>361</v>
      </c>
      <c r="C618" s="2">
        <v>18</v>
      </c>
      <c r="G618" s="19"/>
      <c r="H618" s="19"/>
      <c r="I618" s="19"/>
      <c r="J618" s="19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19"/>
    </row>
    <row r="619" spans="1:26" x14ac:dyDescent="0.25">
      <c r="A619" s="2">
        <v>617</v>
      </c>
      <c r="B619" s="2">
        <v>198</v>
      </c>
      <c r="C619" s="2">
        <v>18</v>
      </c>
      <c r="G619" s="19"/>
      <c r="H619" s="19"/>
      <c r="I619" s="19"/>
      <c r="J619" s="19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19"/>
    </row>
    <row r="620" spans="1:26" x14ac:dyDescent="0.25">
      <c r="A620" s="2">
        <v>618</v>
      </c>
      <c r="B620" s="2">
        <v>549</v>
      </c>
      <c r="C620" s="2">
        <v>18</v>
      </c>
      <c r="G620" s="19"/>
      <c r="H620" s="19"/>
      <c r="I620" s="19"/>
      <c r="J620" s="19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19"/>
    </row>
    <row r="621" spans="1:26" x14ac:dyDescent="0.25">
      <c r="A621" s="2">
        <v>619</v>
      </c>
      <c r="B621" s="2">
        <v>666</v>
      </c>
      <c r="C621" s="2">
        <v>18</v>
      </c>
      <c r="G621" s="19"/>
      <c r="H621" s="19"/>
      <c r="I621" s="19"/>
      <c r="J621" s="19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19"/>
    </row>
    <row r="622" spans="1:26" x14ac:dyDescent="0.25">
      <c r="A622" s="2">
        <v>620</v>
      </c>
      <c r="B622" s="2">
        <v>2</v>
      </c>
      <c r="C622" s="2">
        <v>18</v>
      </c>
      <c r="G622" s="19"/>
      <c r="H622" s="19"/>
      <c r="I622" s="19"/>
      <c r="J622" s="19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19"/>
    </row>
    <row r="623" spans="1:26" x14ac:dyDescent="0.25">
      <c r="A623" s="2">
        <v>621</v>
      </c>
      <c r="B623" s="2">
        <v>243</v>
      </c>
      <c r="C623" s="2">
        <v>18</v>
      </c>
      <c r="G623" s="19"/>
      <c r="H623" s="19"/>
      <c r="I623" s="19"/>
      <c r="J623" s="19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19"/>
    </row>
    <row r="624" spans="1:26" x14ac:dyDescent="0.25">
      <c r="A624" s="2">
        <v>622</v>
      </c>
      <c r="B624" s="2">
        <v>585</v>
      </c>
      <c r="C624" s="2">
        <v>18</v>
      </c>
      <c r="G624" s="19"/>
      <c r="H624" s="19"/>
      <c r="I624" s="19"/>
      <c r="J624" s="19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19"/>
    </row>
    <row r="625" spans="1:26" x14ac:dyDescent="0.25">
      <c r="A625" s="2">
        <v>623</v>
      </c>
      <c r="B625" s="2">
        <v>689</v>
      </c>
      <c r="C625" s="2">
        <v>18</v>
      </c>
      <c r="G625" s="19"/>
      <c r="H625" s="19"/>
      <c r="I625" s="19"/>
      <c r="J625" s="19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19"/>
    </row>
    <row r="626" spans="1:26" x14ac:dyDescent="0.25">
      <c r="A626" s="2">
        <v>624</v>
      </c>
      <c r="B626" s="2">
        <v>704</v>
      </c>
      <c r="C626" s="2">
        <v>19</v>
      </c>
      <c r="G626" s="19"/>
      <c r="H626" s="19"/>
      <c r="I626" s="19"/>
      <c r="J626" s="19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19"/>
    </row>
    <row r="627" spans="1:26" x14ac:dyDescent="0.25">
      <c r="A627" s="2">
        <v>625</v>
      </c>
      <c r="B627" s="2">
        <v>181</v>
      </c>
      <c r="C627" s="2">
        <v>19</v>
      </c>
      <c r="G627" s="19"/>
      <c r="H627" s="19"/>
      <c r="I627" s="19"/>
      <c r="J627" s="19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19"/>
    </row>
    <row r="628" spans="1:26" x14ac:dyDescent="0.25">
      <c r="A628" s="2">
        <v>626</v>
      </c>
      <c r="B628" s="2">
        <v>470</v>
      </c>
      <c r="C628" s="2">
        <v>19</v>
      </c>
      <c r="G628" s="19"/>
      <c r="H628" s="19"/>
      <c r="I628" s="19"/>
      <c r="J628" s="19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19"/>
    </row>
    <row r="629" spans="1:26" x14ac:dyDescent="0.25">
      <c r="A629" s="2">
        <v>627</v>
      </c>
      <c r="B629" s="2">
        <v>43</v>
      </c>
      <c r="C629" s="2">
        <v>19</v>
      </c>
      <c r="G629" s="19"/>
      <c r="H629" s="19"/>
      <c r="I629" s="19"/>
      <c r="J629" s="19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19"/>
    </row>
    <row r="630" spans="1:26" x14ac:dyDescent="0.25">
      <c r="A630" s="2">
        <v>628</v>
      </c>
      <c r="B630" s="2">
        <v>497</v>
      </c>
      <c r="C630" s="2">
        <v>19</v>
      </c>
      <c r="G630" s="19"/>
      <c r="H630" s="19"/>
      <c r="I630" s="19"/>
      <c r="J630" s="19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19"/>
    </row>
    <row r="631" spans="1:26" x14ac:dyDescent="0.25">
      <c r="A631" s="2">
        <v>629</v>
      </c>
      <c r="B631" s="2">
        <v>125</v>
      </c>
      <c r="C631" s="2">
        <v>19</v>
      </c>
      <c r="G631" s="19"/>
      <c r="H631" s="19"/>
      <c r="I631" s="19"/>
      <c r="J631" s="19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19"/>
    </row>
    <row r="632" spans="1:26" x14ac:dyDescent="0.25">
      <c r="A632" s="2">
        <v>630</v>
      </c>
      <c r="B632" s="2">
        <v>275</v>
      </c>
      <c r="C632" s="2">
        <v>19</v>
      </c>
      <c r="G632" s="19"/>
      <c r="H632" s="19"/>
      <c r="I632" s="19"/>
      <c r="J632" s="19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19"/>
    </row>
    <row r="633" spans="1:26" x14ac:dyDescent="0.25">
      <c r="A633" s="2">
        <v>631</v>
      </c>
      <c r="B633" s="2">
        <v>597</v>
      </c>
      <c r="C633" s="2">
        <v>19</v>
      </c>
      <c r="G633" s="19"/>
      <c r="H633" s="19"/>
      <c r="I633" s="19"/>
      <c r="J633" s="19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19"/>
    </row>
    <row r="634" spans="1:26" x14ac:dyDescent="0.25">
      <c r="A634" s="2">
        <v>632</v>
      </c>
      <c r="B634" s="2">
        <v>649</v>
      </c>
      <c r="C634" s="2">
        <v>19</v>
      </c>
      <c r="G634" s="19"/>
      <c r="H634" s="19"/>
      <c r="I634" s="19"/>
      <c r="J634" s="19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19"/>
    </row>
    <row r="635" spans="1:26" x14ac:dyDescent="0.25">
      <c r="A635" s="2">
        <v>633</v>
      </c>
      <c r="B635" s="2">
        <v>43</v>
      </c>
      <c r="C635" s="2">
        <v>19</v>
      </c>
      <c r="G635" s="19"/>
      <c r="H635" s="19"/>
      <c r="I635" s="19"/>
      <c r="J635" s="19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19"/>
    </row>
    <row r="636" spans="1:26" x14ac:dyDescent="0.25">
      <c r="A636" s="2">
        <v>634</v>
      </c>
      <c r="B636" s="2">
        <v>364</v>
      </c>
      <c r="C636" s="2">
        <v>21</v>
      </c>
      <c r="G636" s="19"/>
      <c r="H636" s="19"/>
      <c r="I636" s="19"/>
      <c r="J636" s="19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19"/>
    </row>
    <row r="637" spans="1:26" x14ac:dyDescent="0.25">
      <c r="A637" s="2">
        <v>635</v>
      </c>
      <c r="B637" s="2">
        <v>610</v>
      </c>
      <c r="C637" s="2">
        <v>21</v>
      </c>
      <c r="G637" s="19"/>
      <c r="H637" s="19"/>
      <c r="I637" s="19"/>
      <c r="J637" s="19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19"/>
    </row>
    <row r="638" spans="1:26" x14ac:dyDescent="0.25">
      <c r="A638" s="2">
        <v>636</v>
      </c>
      <c r="B638" s="2">
        <v>435</v>
      </c>
      <c r="C638" s="2">
        <v>21</v>
      </c>
      <c r="G638" s="19"/>
      <c r="H638" s="19"/>
      <c r="I638" s="19"/>
      <c r="J638" s="19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19"/>
    </row>
    <row r="639" spans="1:26" x14ac:dyDescent="0.25">
      <c r="A639" s="2">
        <v>637</v>
      </c>
      <c r="B639" s="2">
        <v>629</v>
      </c>
      <c r="C639" s="2">
        <v>21</v>
      </c>
      <c r="G639" s="19"/>
      <c r="H639" s="19"/>
      <c r="I639" s="19"/>
      <c r="J639" s="19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19"/>
    </row>
    <row r="640" spans="1:26" x14ac:dyDescent="0.25">
      <c r="A640" s="2">
        <v>638</v>
      </c>
      <c r="B640" s="2">
        <v>360</v>
      </c>
      <c r="C640" s="2">
        <v>21</v>
      </c>
      <c r="G640" s="19"/>
      <c r="H640" s="19"/>
      <c r="I640" s="19"/>
      <c r="J640" s="19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19"/>
    </row>
    <row r="641" spans="1:26" x14ac:dyDescent="0.25">
      <c r="A641" s="2">
        <v>639</v>
      </c>
      <c r="B641" s="2">
        <v>623</v>
      </c>
      <c r="C641" s="2">
        <v>21</v>
      </c>
      <c r="G641" s="19"/>
      <c r="H641" s="19"/>
      <c r="I641" s="19"/>
      <c r="J641" s="19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19"/>
    </row>
    <row r="642" spans="1:26" x14ac:dyDescent="0.25">
      <c r="A642" s="2">
        <v>640</v>
      </c>
      <c r="B642" s="2">
        <v>229</v>
      </c>
      <c r="C642" s="2">
        <v>21</v>
      </c>
      <c r="G642" s="19"/>
      <c r="H642" s="19"/>
      <c r="I642" s="19"/>
      <c r="J642" s="19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19"/>
    </row>
    <row r="643" spans="1:26" x14ac:dyDescent="0.25">
      <c r="A643" s="2">
        <v>641</v>
      </c>
      <c r="B643" s="2">
        <v>570</v>
      </c>
      <c r="C643" s="2">
        <v>21</v>
      </c>
      <c r="G643" s="19"/>
      <c r="H643" s="19"/>
      <c r="I643" s="19"/>
      <c r="J643" s="19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19"/>
    </row>
    <row r="644" spans="1:26" x14ac:dyDescent="0.25">
      <c r="A644" s="2">
        <v>642</v>
      </c>
      <c r="B644" s="2">
        <v>206</v>
      </c>
      <c r="C644" s="2">
        <v>20</v>
      </c>
      <c r="G644" s="19"/>
      <c r="H644" s="19"/>
      <c r="I644" s="19"/>
      <c r="J644" s="19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19"/>
    </row>
    <row r="645" spans="1:26" x14ac:dyDescent="0.25">
      <c r="A645" s="2">
        <v>643</v>
      </c>
      <c r="B645" s="2">
        <v>128</v>
      </c>
      <c r="C645" s="2">
        <v>20</v>
      </c>
      <c r="G645" s="19"/>
      <c r="H645" s="19"/>
      <c r="I645" s="19"/>
      <c r="J645" s="19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19"/>
    </row>
    <row r="646" spans="1:26" x14ac:dyDescent="0.25">
      <c r="A646" s="2">
        <v>644</v>
      </c>
      <c r="B646" s="2">
        <v>91</v>
      </c>
      <c r="C646" s="2">
        <v>20</v>
      </c>
      <c r="G646" s="19"/>
      <c r="H646" s="19"/>
      <c r="I646" s="19"/>
      <c r="J646" s="19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19"/>
    </row>
    <row r="647" spans="1:26" x14ac:dyDescent="0.25">
      <c r="A647" s="2">
        <v>645</v>
      </c>
      <c r="B647" s="2">
        <v>92</v>
      </c>
      <c r="C647" s="2">
        <v>20</v>
      </c>
      <c r="G647" s="19"/>
      <c r="H647" s="19"/>
      <c r="I647" s="19"/>
      <c r="J647" s="19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19"/>
    </row>
    <row r="648" spans="1:26" x14ac:dyDescent="0.25">
      <c r="A648" s="2">
        <v>646</v>
      </c>
      <c r="B648" s="2">
        <v>199</v>
      </c>
      <c r="C648" s="2">
        <v>20</v>
      </c>
      <c r="G648" s="19"/>
      <c r="H648" s="19"/>
      <c r="I648" s="19"/>
      <c r="J648" s="19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19"/>
    </row>
    <row r="649" spans="1:26" x14ac:dyDescent="0.25">
      <c r="A649" s="21">
        <v>647</v>
      </c>
      <c r="B649" s="21">
        <v>180</v>
      </c>
      <c r="C649" s="21">
        <v>20</v>
      </c>
      <c r="D649" s="20"/>
      <c r="E649" s="20"/>
      <c r="F649" s="20"/>
      <c r="G649" s="19"/>
      <c r="H649" s="19"/>
      <c r="I649" s="19"/>
      <c r="J649" s="19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19"/>
    </row>
    <row r="650" spans="1:26" x14ac:dyDescent="0.25">
      <c r="A650" s="2">
        <v>648</v>
      </c>
      <c r="B650" s="2">
        <v>202</v>
      </c>
      <c r="C650" s="2">
        <v>20</v>
      </c>
      <c r="D650" s="4"/>
      <c r="E650" s="4"/>
      <c r="F650" s="4"/>
      <c r="G650" s="19"/>
      <c r="H650" s="19"/>
      <c r="I650" s="19"/>
      <c r="J650" s="19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19"/>
    </row>
    <row r="651" spans="1:26" x14ac:dyDescent="0.25">
      <c r="A651" s="2">
        <v>649</v>
      </c>
      <c r="B651" s="2">
        <v>156</v>
      </c>
      <c r="C651" s="2">
        <v>20</v>
      </c>
      <c r="G651" s="19"/>
      <c r="H651" s="19"/>
      <c r="I651" s="19"/>
      <c r="J651" s="19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19"/>
    </row>
    <row r="652" spans="1:26" x14ac:dyDescent="0.25">
      <c r="A652" s="2">
        <v>650</v>
      </c>
      <c r="B652" s="2">
        <v>217</v>
      </c>
      <c r="C652" s="2">
        <v>21</v>
      </c>
      <c r="G652" s="19"/>
      <c r="H652" s="19"/>
      <c r="I652" s="19"/>
      <c r="J652" s="19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19"/>
    </row>
    <row r="653" spans="1:26" x14ac:dyDescent="0.25">
      <c r="A653" s="2">
        <v>651</v>
      </c>
      <c r="B653" s="2">
        <v>492</v>
      </c>
      <c r="C653" s="2">
        <v>21</v>
      </c>
      <c r="G653" s="19"/>
      <c r="H653" s="19"/>
      <c r="I653" s="19"/>
      <c r="J653" s="19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19"/>
    </row>
    <row r="654" spans="1:26" x14ac:dyDescent="0.25">
      <c r="A654" s="2">
        <v>652</v>
      </c>
      <c r="B654" s="2">
        <v>557</v>
      </c>
      <c r="C654" s="2">
        <v>21</v>
      </c>
      <c r="G654" s="19"/>
      <c r="H654" s="19"/>
      <c r="I654" s="19"/>
      <c r="J654" s="19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19"/>
    </row>
    <row r="655" spans="1:26" x14ac:dyDescent="0.25">
      <c r="A655" s="2">
        <v>653</v>
      </c>
      <c r="B655" s="2">
        <v>127</v>
      </c>
      <c r="C655" s="2">
        <v>21</v>
      </c>
      <c r="G655" s="19"/>
      <c r="H655" s="19"/>
      <c r="I655" s="19"/>
      <c r="J655" s="19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19"/>
    </row>
    <row r="656" spans="1:26" x14ac:dyDescent="0.25">
      <c r="A656" s="2">
        <v>654</v>
      </c>
      <c r="B656" s="2">
        <v>324</v>
      </c>
      <c r="C656" s="2">
        <v>21</v>
      </c>
      <c r="G656" s="19"/>
      <c r="H656" s="19"/>
      <c r="I656" s="19"/>
      <c r="J656" s="19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19"/>
    </row>
    <row r="657" spans="1:26" x14ac:dyDescent="0.25">
      <c r="A657" s="2">
        <v>655</v>
      </c>
      <c r="B657" s="2">
        <v>538</v>
      </c>
      <c r="C657" s="2">
        <v>21</v>
      </c>
      <c r="G657" s="19"/>
      <c r="H657" s="19"/>
      <c r="I657" s="19"/>
      <c r="J657" s="19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19"/>
    </row>
    <row r="658" spans="1:26" x14ac:dyDescent="0.25">
      <c r="A658" s="2">
        <v>656</v>
      </c>
      <c r="B658" s="2">
        <v>392</v>
      </c>
      <c r="C658" s="2">
        <v>21</v>
      </c>
      <c r="G658" s="19"/>
      <c r="H658" s="19"/>
      <c r="I658" s="19"/>
      <c r="J658" s="19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19"/>
    </row>
    <row r="659" spans="1:26" x14ac:dyDescent="0.25">
      <c r="A659" s="2">
        <v>657</v>
      </c>
      <c r="B659" s="2">
        <v>565</v>
      </c>
      <c r="C659" s="2">
        <v>21</v>
      </c>
      <c r="G659" s="19"/>
      <c r="H659" s="19"/>
      <c r="I659" s="19"/>
      <c r="J659" s="19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19"/>
    </row>
    <row r="660" spans="1:26" x14ac:dyDescent="0.25">
      <c r="A660" s="2">
        <v>658</v>
      </c>
      <c r="B660" s="2">
        <v>334</v>
      </c>
      <c r="C660" s="2">
        <v>21</v>
      </c>
      <c r="G660" s="19"/>
      <c r="H660" s="19"/>
      <c r="I660" s="19"/>
      <c r="J660" s="19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19"/>
    </row>
    <row r="661" spans="1:26" x14ac:dyDescent="0.25">
      <c r="A661" s="2">
        <v>659</v>
      </c>
      <c r="B661" s="2">
        <v>659</v>
      </c>
      <c r="C661" s="2">
        <v>21</v>
      </c>
      <c r="G661" s="19"/>
      <c r="H661" s="19"/>
      <c r="I661" s="19"/>
      <c r="J661" s="19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19"/>
    </row>
    <row r="662" spans="1:26" x14ac:dyDescent="0.25">
      <c r="A662" s="2">
        <v>660</v>
      </c>
      <c r="B662" s="2">
        <v>374</v>
      </c>
      <c r="C662" s="2">
        <v>21</v>
      </c>
      <c r="G662" s="19"/>
      <c r="H662" s="19"/>
      <c r="I662" s="19"/>
      <c r="J662" s="19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19"/>
    </row>
    <row r="663" spans="1:26" x14ac:dyDescent="0.25">
      <c r="A663" s="2">
        <v>661</v>
      </c>
      <c r="B663" s="2">
        <v>636</v>
      </c>
      <c r="C663" s="2">
        <v>21</v>
      </c>
      <c r="G663" s="19"/>
      <c r="H663" s="19"/>
      <c r="I663" s="19"/>
      <c r="J663" s="19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19"/>
    </row>
    <row r="664" spans="1:26" x14ac:dyDescent="0.25">
      <c r="A664" s="2">
        <v>662</v>
      </c>
      <c r="B664" s="2">
        <v>455</v>
      </c>
      <c r="C664" s="2">
        <v>22</v>
      </c>
      <c r="G664" s="19"/>
      <c r="H664" s="19"/>
      <c r="I664" s="19"/>
      <c r="J664" s="19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19"/>
    </row>
    <row r="665" spans="1:26" x14ac:dyDescent="0.25">
      <c r="A665" s="2">
        <v>663</v>
      </c>
      <c r="B665" s="2">
        <v>219</v>
      </c>
      <c r="C665" s="2">
        <v>22</v>
      </c>
      <c r="G665" s="19"/>
      <c r="H665" s="19"/>
      <c r="I665" s="19"/>
      <c r="J665" s="19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19"/>
    </row>
    <row r="666" spans="1:26" x14ac:dyDescent="0.25">
      <c r="A666" s="2">
        <v>664</v>
      </c>
      <c r="B666" s="2">
        <v>740</v>
      </c>
      <c r="C666" s="2">
        <v>22</v>
      </c>
      <c r="G666" s="19"/>
      <c r="H666" s="19"/>
      <c r="I666" s="19"/>
      <c r="J666" s="19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19"/>
    </row>
    <row r="667" spans="1:26" x14ac:dyDescent="0.25">
      <c r="A667" s="2">
        <v>665</v>
      </c>
      <c r="B667" s="2">
        <v>22</v>
      </c>
      <c r="C667" s="2">
        <v>22</v>
      </c>
      <c r="G667" s="19"/>
      <c r="H667" s="19"/>
      <c r="I667" s="19"/>
      <c r="J667" s="19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19"/>
    </row>
    <row r="668" spans="1:26" x14ac:dyDescent="0.25">
      <c r="A668" s="2">
        <v>666</v>
      </c>
      <c r="B668" s="2">
        <v>568</v>
      </c>
      <c r="C668" s="2">
        <v>22</v>
      </c>
      <c r="G668" s="19"/>
      <c r="H668" s="19"/>
      <c r="I668" s="19"/>
      <c r="J668" s="19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19"/>
    </row>
    <row r="669" spans="1:26" x14ac:dyDescent="0.25">
      <c r="A669" s="2">
        <v>667</v>
      </c>
      <c r="B669" s="2">
        <v>367</v>
      </c>
      <c r="C669" s="2">
        <v>22</v>
      </c>
      <c r="G669" s="19"/>
      <c r="H669" s="19"/>
      <c r="I669" s="19"/>
      <c r="J669" s="19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19"/>
    </row>
    <row r="670" spans="1:26" x14ac:dyDescent="0.25">
      <c r="A670" s="2">
        <v>668</v>
      </c>
      <c r="B670" s="2">
        <v>539</v>
      </c>
      <c r="C670" s="2">
        <v>22</v>
      </c>
      <c r="G670" s="19"/>
      <c r="H670" s="19"/>
      <c r="I670" s="19"/>
      <c r="J670" s="19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19"/>
    </row>
    <row r="671" spans="1:26" x14ac:dyDescent="0.25">
      <c r="A671" s="2">
        <v>669</v>
      </c>
      <c r="B671" s="2">
        <v>60</v>
      </c>
      <c r="C671" s="2">
        <v>22</v>
      </c>
      <c r="G671" s="19"/>
      <c r="H671" s="19"/>
      <c r="I671" s="19"/>
      <c r="J671" s="19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19"/>
    </row>
    <row r="672" spans="1:26" x14ac:dyDescent="0.25">
      <c r="A672" s="2">
        <v>670</v>
      </c>
      <c r="B672" s="2">
        <v>627</v>
      </c>
      <c r="C672" s="2">
        <v>22</v>
      </c>
      <c r="G672" s="19"/>
      <c r="H672" s="19"/>
      <c r="I672" s="19"/>
      <c r="J672" s="19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19"/>
    </row>
    <row r="673" spans="1:26" x14ac:dyDescent="0.25">
      <c r="A673" s="2">
        <v>671</v>
      </c>
      <c r="B673" s="2">
        <v>20</v>
      </c>
      <c r="C673" s="2">
        <v>22</v>
      </c>
      <c r="G673" s="19"/>
      <c r="H673" s="19"/>
      <c r="I673" s="19"/>
      <c r="J673" s="19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19"/>
    </row>
    <row r="674" spans="1:26" x14ac:dyDescent="0.25">
      <c r="A674" s="2">
        <v>672</v>
      </c>
      <c r="B674" s="2">
        <v>565</v>
      </c>
      <c r="C674" s="2">
        <v>22</v>
      </c>
      <c r="G674" s="19"/>
      <c r="H674" s="19"/>
      <c r="I674" s="19"/>
      <c r="J674" s="19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19"/>
    </row>
    <row r="675" spans="1:26" x14ac:dyDescent="0.25">
      <c r="A675" s="2">
        <v>673</v>
      </c>
      <c r="B675" s="2">
        <v>859</v>
      </c>
      <c r="C675" s="2">
        <v>22</v>
      </c>
      <c r="G675" s="19"/>
      <c r="H675" s="19"/>
      <c r="I675" s="19"/>
      <c r="J675" s="19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19"/>
    </row>
    <row r="676" spans="1:26" x14ac:dyDescent="0.25">
      <c r="A676" s="2">
        <v>674</v>
      </c>
      <c r="B676" s="2">
        <v>181</v>
      </c>
      <c r="C676" s="2">
        <v>22</v>
      </c>
      <c r="G676" s="19"/>
      <c r="H676" s="19"/>
      <c r="I676" s="19"/>
      <c r="J676" s="19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19"/>
    </row>
    <row r="677" spans="1:26" x14ac:dyDescent="0.25">
      <c r="A677" s="2">
        <v>675</v>
      </c>
      <c r="B677" s="2">
        <v>434</v>
      </c>
      <c r="C677" s="2">
        <v>22</v>
      </c>
      <c r="G677" s="19"/>
      <c r="H677" s="19"/>
      <c r="I677" s="19"/>
      <c r="J677" s="19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19"/>
    </row>
    <row r="678" spans="1:26" x14ac:dyDescent="0.25">
      <c r="A678" s="2">
        <v>676</v>
      </c>
      <c r="B678" s="2">
        <v>126</v>
      </c>
      <c r="C678" s="2">
        <v>22</v>
      </c>
      <c r="G678" s="19"/>
      <c r="H678" s="19"/>
      <c r="I678" s="19"/>
      <c r="J678" s="19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19"/>
    </row>
    <row r="679" spans="1:26" x14ac:dyDescent="0.25">
      <c r="A679" s="2">
        <v>677</v>
      </c>
      <c r="B679" s="2">
        <v>424</v>
      </c>
      <c r="C679" s="2">
        <v>22</v>
      </c>
      <c r="G679" s="19"/>
      <c r="H679" s="19"/>
      <c r="I679" s="19"/>
      <c r="J679" s="19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19"/>
    </row>
    <row r="680" spans="1:26" x14ac:dyDescent="0.25">
      <c r="A680" s="2">
        <v>678</v>
      </c>
      <c r="B680" s="2">
        <v>693</v>
      </c>
      <c r="C680" s="2">
        <v>22</v>
      </c>
      <c r="G680" s="19"/>
      <c r="H680" s="19"/>
      <c r="I680" s="19"/>
      <c r="J680" s="19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19"/>
    </row>
    <row r="681" spans="1:26" x14ac:dyDescent="0.25">
      <c r="A681" s="2">
        <v>679</v>
      </c>
      <c r="B681" s="2">
        <v>41</v>
      </c>
      <c r="C681" s="2">
        <v>22</v>
      </c>
      <c r="G681" s="19"/>
      <c r="H681" s="19"/>
      <c r="I681" s="19"/>
      <c r="J681" s="19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19"/>
    </row>
    <row r="682" spans="1:26" x14ac:dyDescent="0.25">
      <c r="A682" s="2">
        <v>680</v>
      </c>
      <c r="B682" s="2">
        <v>345</v>
      </c>
      <c r="C682" s="2">
        <v>22</v>
      </c>
      <c r="G682" s="19"/>
      <c r="H682" s="19"/>
      <c r="I682" s="19"/>
      <c r="J682" s="19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19"/>
    </row>
    <row r="683" spans="1:26" x14ac:dyDescent="0.25">
      <c r="A683" s="2">
        <v>681</v>
      </c>
      <c r="B683" s="2">
        <v>874</v>
      </c>
      <c r="C683" s="2">
        <v>22</v>
      </c>
      <c r="G683" s="19"/>
      <c r="H683" s="19"/>
      <c r="I683" s="19"/>
      <c r="J683" s="19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19"/>
    </row>
    <row r="684" spans="1:26" x14ac:dyDescent="0.25">
      <c r="A684" s="2">
        <v>682</v>
      </c>
      <c r="B684" s="2">
        <v>1</v>
      </c>
      <c r="C684" s="2">
        <v>22</v>
      </c>
      <c r="G684" s="19"/>
      <c r="H684" s="19"/>
      <c r="I684" s="19"/>
      <c r="J684" s="19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19"/>
    </row>
    <row r="685" spans="1:26" x14ac:dyDescent="0.25">
      <c r="A685" s="2">
        <v>683</v>
      </c>
      <c r="B685" s="2">
        <v>8</v>
      </c>
      <c r="C685" s="2">
        <v>22</v>
      </c>
      <c r="G685" s="19"/>
      <c r="H685" s="19"/>
      <c r="I685" s="19"/>
      <c r="J685" s="19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19"/>
    </row>
    <row r="686" spans="1:26" x14ac:dyDescent="0.25">
      <c r="A686" s="2">
        <v>684</v>
      </c>
      <c r="B686" s="2">
        <v>317</v>
      </c>
      <c r="C686" s="2">
        <v>22</v>
      </c>
      <c r="G686" s="19"/>
      <c r="H686" s="19"/>
      <c r="I686" s="19"/>
      <c r="J686" s="19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19"/>
    </row>
    <row r="687" spans="1:26" x14ac:dyDescent="0.25">
      <c r="A687" s="2">
        <v>685</v>
      </c>
      <c r="B687" s="2">
        <v>591</v>
      </c>
      <c r="C687" s="2">
        <v>22</v>
      </c>
      <c r="G687" s="19"/>
      <c r="H687" s="19"/>
      <c r="I687" s="19"/>
      <c r="J687" s="19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19"/>
    </row>
    <row r="688" spans="1:26" x14ac:dyDescent="0.25">
      <c r="A688" s="2">
        <v>686</v>
      </c>
      <c r="B688" s="2">
        <v>900</v>
      </c>
      <c r="C688" s="2">
        <v>22</v>
      </c>
      <c r="G688" s="19"/>
      <c r="H688" s="19"/>
      <c r="I688" s="19"/>
      <c r="J688" s="19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19"/>
    </row>
    <row r="689" spans="1:26" x14ac:dyDescent="0.25">
      <c r="A689" s="2">
        <v>687</v>
      </c>
      <c r="B689" s="2">
        <v>191</v>
      </c>
      <c r="C689" s="2">
        <v>22</v>
      </c>
      <c r="G689" s="19"/>
      <c r="H689" s="19"/>
      <c r="I689" s="19"/>
      <c r="J689" s="19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19"/>
    </row>
    <row r="690" spans="1:26" x14ac:dyDescent="0.25">
      <c r="A690" s="2">
        <v>688</v>
      </c>
      <c r="B690" s="2">
        <v>361</v>
      </c>
      <c r="C690" s="2">
        <v>22</v>
      </c>
      <c r="G690" s="19"/>
      <c r="H690" s="19"/>
      <c r="I690" s="19"/>
      <c r="J690" s="19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19"/>
    </row>
    <row r="691" spans="1:26" x14ac:dyDescent="0.25">
      <c r="A691" s="2">
        <v>689</v>
      </c>
      <c r="B691" s="2">
        <v>742</v>
      </c>
      <c r="C691" s="2">
        <v>22</v>
      </c>
      <c r="G691" s="19"/>
      <c r="H691" s="19"/>
      <c r="I691" s="19"/>
      <c r="J691" s="19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19"/>
    </row>
    <row r="692" spans="1:26" x14ac:dyDescent="0.25">
      <c r="A692" s="2">
        <v>690</v>
      </c>
      <c r="B692" s="2">
        <v>74</v>
      </c>
      <c r="C692" s="2">
        <v>22</v>
      </c>
      <c r="G692" s="19"/>
      <c r="H692" s="19"/>
      <c r="I692" s="19"/>
      <c r="J692" s="19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19"/>
    </row>
    <row r="693" spans="1:26" x14ac:dyDescent="0.25">
      <c r="A693" s="2">
        <v>691</v>
      </c>
      <c r="B693" s="2">
        <v>795</v>
      </c>
      <c r="C693" s="2">
        <v>22</v>
      </c>
      <c r="G693" s="19"/>
      <c r="H693" s="19"/>
      <c r="I693" s="19"/>
      <c r="J693" s="19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19"/>
    </row>
    <row r="694" spans="1:26" x14ac:dyDescent="0.25">
      <c r="A694" s="2">
        <v>692</v>
      </c>
      <c r="B694" s="2">
        <v>169</v>
      </c>
      <c r="C694" s="2">
        <v>23</v>
      </c>
      <c r="G694" s="19"/>
      <c r="H694" s="19"/>
      <c r="I694" s="19"/>
      <c r="J694" s="19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19"/>
    </row>
    <row r="695" spans="1:26" x14ac:dyDescent="0.25">
      <c r="A695" s="2">
        <v>693</v>
      </c>
      <c r="B695" s="2">
        <v>320</v>
      </c>
      <c r="C695" s="2">
        <v>23</v>
      </c>
      <c r="G695" s="19"/>
      <c r="H695" s="19"/>
      <c r="I695" s="19"/>
      <c r="J695" s="19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19"/>
    </row>
    <row r="696" spans="1:26" x14ac:dyDescent="0.25">
      <c r="A696" s="2">
        <v>694</v>
      </c>
      <c r="B696" s="2">
        <v>476</v>
      </c>
      <c r="C696" s="2">
        <v>23</v>
      </c>
      <c r="G696" s="19"/>
      <c r="H696" s="19"/>
      <c r="I696" s="19"/>
      <c r="J696" s="19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19"/>
    </row>
    <row r="697" spans="1:26" x14ac:dyDescent="0.25">
      <c r="A697" s="2">
        <v>695</v>
      </c>
      <c r="B697" s="2">
        <v>10</v>
      </c>
      <c r="C697" s="2">
        <v>23</v>
      </c>
      <c r="G697" s="19"/>
      <c r="H697" s="19"/>
      <c r="I697" s="19"/>
      <c r="J697" s="19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19"/>
    </row>
    <row r="698" spans="1:26" x14ac:dyDescent="0.25">
      <c r="A698" s="2">
        <v>696</v>
      </c>
      <c r="B698" s="2">
        <v>410</v>
      </c>
      <c r="C698" s="2">
        <v>23</v>
      </c>
      <c r="G698" s="19"/>
      <c r="H698" s="19"/>
      <c r="I698" s="19"/>
      <c r="J698" s="19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19"/>
    </row>
    <row r="699" spans="1:26" x14ac:dyDescent="0.25">
      <c r="A699" s="2">
        <v>697</v>
      </c>
      <c r="B699" s="2">
        <v>524</v>
      </c>
      <c r="C699" s="2">
        <v>23</v>
      </c>
      <c r="G699" s="19"/>
      <c r="H699" s="19"/>
      <c r="I699" s="19"/>
      <c r="J699" s="19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19"/>
    </row>
    <row r="700" spans="1:26" x14ac:dyDescent="0.25">
      <c r="A700" s="2">
        <v>698</v>
      </c>
      <c r="B700" s="2">
        <v>149</v>
      </c>
      <c r="C700" s="2">
        <v>23</v>
      </c>
      <c r="G700" s="19"/>
      <c r="H700" s="19"/>
      <c r="I700" s="19"/>
      <c r="J700" s="19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19"/>
    </row>
    <row r="701" spans="1:26" x14ac:dyDescent="0.25">
      <c r="A701" s="2">
        <v>699</v>
      </c>
      <c r="B701" s="2">
        <v>350</v>
      </c>
      <c r="C701" s="2">
        <v>23</v>
      </c>
      <c r="G701" s="19"/>
      <c r="H701" s="19"/>
      <c r="I701" s="19"/>
      <c r="J701" s="19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19"/>
    </row>
    <row r="702" spans="1:26" x14ac:dyDescent="0.25">
      <c r="A702" s="2">
        <v>700</v>
      </c>
      <c r="B702" s="2">
        <v>52</v>
      </c>
      <c r="C702" s="2">
        <v>23</v>
      </c>
      <c r="G702" s="19"/>
      <c r="H702" s="19"/>
      <c r="I702" s="19"/>
      <c r="J702" s="19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19"/>
    </row>
    <row r="703" spans="1:26" x14ac:dyDescent="0.25">
      <c r="A703" s="2">
        <v>701</v>
      </c>
      <c r="B703" s="2">
        <v>265</v>
      </c>
      <c r="C703" s="2">
        <v>23</v>
      </c>
      <c r="G703" s="19"/>
      <c r="H703" s="19"/>
      <c r="I703" s="19"/>
      <c r="J703" s="19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19"/>
    </row>
    <row r="704" spans="1:26" x14ac:dyDescent="0.25">
      <c r="A704" s="2">
        <v>702</v>
      </c>
      <c r="B704" s="2">
        <v>567</v>
      </c>
      <c r="C704" s="2">
        <v>23</v>
      </c>
      <c r="G704" s="19"/>
      <c r="H704" s="19"/>
      <c r="I704" s="19"/>
      <c r="J704" s="19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19"/>
    </row>
    <row r="705" spans="1:26" x14ac:dyDescent="0.25">
      <c r="A705" s="2">
        <v>703</v>
      </c>
      <c r="B705" s="2">
        <v>286</v>
      </c>
      <c r="C705" s="2">
        <v>23</v>
      </c>
      <c r="G705" s="19"/>
      <c r="H705" s="19"/>
      <c r="I705" s="19"/>
      <c r="J705" s="19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19"/>
    </row>
    <row r="706" spans="1:26" x14ac:dyDescent="0.25">
      <c r="A706" s="2">
        <v>704</v>
      </c>
      <c r="B706" s="2">
        <v>502</v>
      </c>
      <c r="C706" s="2">
        <v>23</v>
      </c>
      <c r="G706" s="19"/>
      <c r="H706" s="19"/>
      <c r="I706" s="19"/>
      <c r="J706" s="19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19"/>
    </row>
    <row r="707" spans="1:26" x14ac:dyDescent="0.25">
      <c r="A707" s="2">
        <v>705</v>
      </c>
      <c r="B707" s="2">
        <v>139</v>
      </c>
      <c r="C707" s="2">
        <v>23</v>
      </c>
      <c r="G707" s="19"/>
      <c r="H707" s="19"/>
      <c r="I707" s="19"/>
      <c r="J707" s="19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19"/>
    </row>
    <row r="708" spans="1:26" x14ac:dyDescent="0.25">
      <c r="A708" s="2">
        <v>706</v>
      </c>
      <c r="B708" s="2">
        <v>432</v>
      </c>
      <c r="C708" s="2">
        <v>23</v>
      </c>
      <c r="G708" s="19"/>
      <c r="H708" s="19"/>
      <c r="I708" s="19"/>
      <c r="J708" s="19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19"/>
    </row>
    <row r="709" spans="1:26" x14ac:dyDescent="0.25">
      <c r="A709" s="2">
        <v>707</v>
      </c>
      <c r="B709" s="2">
        <v>106</v>
      </c>
      <c r="C709" s="2">
        <v>23</v>
      </c>
      <c r="G709" s="19"/>
      <c r="H709" s="19"/>
      <c r="I709" s="19"/>
      <c r="J709" s="19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19"/>
    </row>
    <row r="710" spans="1:26" x14ac:dyDescent="0.25">
      <c r="A710" s="2">
        <v>708</v>
      </c>
      <c r="B710" s="2">
        <v>326</v>
      </c>
      <c r="C710" s="2">
        <v>23</v>
      </c>
      <c r="G710" s="19"/>
      <c r="H710" s="19"/>
      <c r="I710" s="19"/>
      <c r="J710" s="19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19"/>
    </row>
    <row r="711" spans="1:26" x14ac:dyDescent="0.25">
      <c r="A711" s="2">
        <v>709</v>
      </c>
      <c r="B711" s="2">
        <v>576</v>
      </c>
      <c r="C711" s="2">
        <v>23</v>
      </c>
      <c r="G711" s="19"/>
      <c r="H711" s="19"/>
      <c r="I711" s="19"/>
      <c r="J711" s="19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19"/>
    </row>
    <row r="712" spans="1:26" x14ac:dyDescent="0.25">
      <c r="A712" s="2">
        <v>710</v>
      </c>
      <c r="B712" s="2">
        <v>130</v>
      </c>
      <c r="C712" s="2">
        <v>23</v>
      </c>
      <c r="G712" s="19"/>
      <c r="H712" s="19"/>
      <c r="I712" s="19"/>
      <c r="J712" s="19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19"/>
    </row>
    <row r="713" spans="1:26" x14ac:dyDescent="0.25">
      <c r="A713" s="2">
        <v>711</v>
      </c>
      <c r="B713" s="2">
        <v>424</v>
      </c>
      <c r="C713" s="2">
        <v>23</v>
      </c>
      <c r="G713" s="19"/>
      <c r="H713" s="19"/>
      <c r="I713" s="19"/>
      <c r="J713" s="19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19"/>
    </row>
    <row r="714" spans="1:26" x14ac:dyDescent="0.25">
      <c r="A714" s="2">
        <v>712</v>
      </c>
      <c r="B714" s="2">
        <v>572</v>
      </c>
      <c r="C714" s="2">
        <v>23</v>
      </c>
      <c r="G714" s="19"/>
      <c r="H714" s="19"/>
      <c r="I714" s="19"/>
      <c r="J714" s="19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19"/>
    </row>
    <row r="715" spans="1:26" x14ac:dyDescent="0.25">
      <c r="A715" s="2">
        <v>713</v>
      </c>
      <c r="B715" s="2">
        <v>9</v>
      </c>
      <c r="C715" s="2">
        <v>23</v>
      </c>
      <c r="G715" s="19"/>
      <c r="H715" s="19"/>
      <c r="I715" s="19"/>
      <c r="J715" s="19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19"/>
    </row>
    <row r="716" spans="1:26" x14ac:dyDescent="0.25">
      <c r="A716" s="2">
        <v>714</v>
      </c>
      <c r="B716" s="2">
        <v>275</v>
      </c>
      <c r="C716" s="2">
        <v>23</v>
      </c>
      <c r="G716" s="19"/>
      <c r="H716" s="19"/>
      <c r="I716" s="19"/>
      <c r="J716" s="19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19"/>
    </row>
    <row r="717" spans="1:26" x14ac:dyDescent="0.25">
      <c r="A717" s="2">
        <v>715</v>
      </c>
      <c r="B717" s="2">
        <v>386</v>
      </c>
      <c r="C717" s="2">
        <v>23</v>
      </c>
      <c r="G717" s="19"/>
      <c r="H717" s="19"/>
      <c r="I717" s="19"/>
      <c r="J717" s="19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19"/>
    </row>
    <row r="718" spans="1:26" x14ac:dyDescent="0.25">
      <c r="A718" s="2">
        <v>716</v>
      </c>
      <c r="B718" s="2">
        <v>498</v>
      </c>
      <c r="C718" s="2">
        <v>23</v>
      </c>
      <c r="G718" s="19"/>
      <c r="H718" s="19"/>
      <c r="I718" s="19"/>
      <c r="J718" s="19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19"/>
    </row>
    <row r="719" spans="1:26" x14ac:dyDescent="0.25">
      <c r="A719" s="2">
        <v>717</v>
      </c>
      <c r="B719" s="2">
        <v>86</v>
      </c>
      <c r="C719" s="2">
        <v>23</v>
      </c>
      <c r="G719" s="19"/>
      <c r="H719" s="19"/>
      <c r="I719" s="19"/>
      <c r="J719" s="19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19"/>
    </row>
    <row r="720" spans="1:26" x14ac:dyDescent="0.25">
      <c r="A720" s="2">
        <v>718</v>
      </c>
      <c r="B720" s="2">
        <v>77</v>
      </c>
      <c r="C720" s="2">
        <v>23</v>
      </c>
      <c r="G720" s="19"/>
      <c r="H720" s="19"/>
      <c r="I720" s="19"/>
      <c r="J720" s="19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19"/>
    </row>
    <row r="721" spans="1:26" x14ac:dyDescent="0.25">
      <c r="A721" s="2">
        <v>719</v>
      </c>
      <c r="B721" s="2">
        <v>367</v>
      </c>
      <c r="C721" s="2">
        <v>23</v>
      </c>
      <c r="G721" s="19"/>
      <c r="H721" s="19"/>
      <c r="I721" s="19"/>
      <c r="J721" s="19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19"/>
    </row>
    <row r="722" spans="1:26" x14ac:dyDescent="0.25">
      <c r="A722" s="2">
        <v>720</v>
      </c>
      <c r="B722" s="2">
        <v>245</v>
      </c>
      <c r="C722" s="2">
        <v>24</v>
      </c>
      <c r="G722" s="19"/>
      <c r="H722" s="19"/>
      <c r="I722" s="19"/>
      <c r="J722" s="19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19"/>
    </row>
    <row r="723" spans="1:26" x14ac:dyDescent="0.25">
      <c r="A723" s="2">
        <v>721</v>
      </c>
      <c r="B723" s="2">
        <v>274</v>
      </c>
      <c r="C723" s="2">
        <v>24</v>
      </c>
      <c r="G723" s="19"/>
      <c r="H723" s="19"/>
      <c r="I723" s="19"/>
      <c r="J723" s="19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19"/>
    </row>
    <row r="724" spans="1:26" x14ac:dyDescent="0.25">
      <c r="A724" s="2">
        <v>722</v>
      </c>
      <c r="B724" s="2">
        <v>6</v>
      </c>
      <c r="C724" s="2">
        <v>24</v>
      </c>
      <c r="G724" s="19"/>
      <c r="H724" s="19"/>
      <c r="I724" s="19"/>
      <c r="J724" s="19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19"/>
    </row>
    <row r="725" spans="1:26" x14ac:dyDescent="0.25">
      <c r="A725" s="2">
        <v>723</v>
      </c>
      <c r="B725" s="2">
        <v>258</v>
      </c>
      <c r="C725" s="2">
        <v>24</v>
      </c>
      <c r="G725" s="19"/>
      <c r="H725" s="19"/>
      <c r="I725" s="19"/>
      <c r="J725" s="19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19"/>
    </row>
    <row r="726" spans="1:26" x14ac:dyDescent="0.25">
      <c r="A726" s="2">
        <v>724</v>
      </c>
      <c r="B726" s="2">
        <v>167</v>
      </c>
      <c r="C726" s="2">
        <v>24</v>
      </c>
      <c r="G726" s="19"/>
      <c r="H726" s="19"/>
      <c r="I726" s="19"/>
      <c r="J726" s="19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19"/>
    </row>
    <row r="727" spans="1:26" x14ac:dyDescent="0.25">
      <c r="A727" s="2">
        <v>725</v>
      </c>
      <c r="B727" s="2">
        <v>424</v>
      </c>
      <c r="C727" s="2">
        <v>24</v>
      </c>
      <c r="G727" s="19"/>
      <c r="H727" s="19"/>
      <c r="I727" s="19"/>
      <c r="J727" s="19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19"/>
    </row>
    <row r="728" spans="1:26" x14ac:dyDescent="0.25">
      <c r="A728" s="2">
        <v>726</v>
      </c>
      <c r="B728" s="2">
        <v>208</v>
      </c>
      <c r="C728" s="2">
        <v>24</v>
      </c>
      <c r="G728" s="19"/>
      <c r="H728" s="19"/>
      <c r="I728" s="19"/>
      <c r="J728" s="19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19"/>
    </row>
    <row r="729" spans="1:26" x14ac:dyDescent="0.25">
      <c r="A729" s="2">
        <v>727</v>
      </c>
      <c r="B729" s="2">
        <v>224</v>
      </c>
      <c r="C729" s="2">
        <v>24</v>
      </c>
      <c r="G729" s="19"/>
      <c r="H729" s="19"/>
      <c r="I729" s="19"/>
      <c r="J729" s="19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19"/>
    </row>
    <row r="730" spans="1:26" x14ac:dyDescent="0.25">
      <c r="A730" s="2">
        <v>728</v>
      </c>
      <c r="B730" s="2">
        <v>12</v>
      </c>
      <c r="C730" s="2">
        <v>24</v>
      </c>
      <c r="G730" s="19"/>
      <c r="H730" s="19"/>
      <c r="I730" s="19"/>
      <c r="J730" s="19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19"/>
    </row>
    <row r="731" spans="1:26" x14ac:dyDescent="0.25">
      <c r="A731" s="2">
        <v>729</v>
      </c>
      <c r="B731" s="2">
        <v>65</v>
      </c>
      <c r="C731" s="2">
        <v>24</v>
      </c>
      <c r="G731" s="19"/>
      <c r="H731" s="19"/>
      <c r="I731" s="19"/>
      <c r="J731" s="19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19"/>
    </row>
    <row r="732" spans="1:26" x14ac:dyDescent="0.25">
      <c r="A732" s="2">
        <v>730</v>
      </c>
      <c r="B732" s="2">
        <v>250</v>
      </c>
      <c r="C732" s="2">
        <v>24</v>
      </c>
      <c r="G732" s="19"/>
      <c r="H732" s="19"/>
      <c r="I732" s="19"/>
      <c r="J732" s="19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19"/>
    </row>
    <row r="733" spans="1:26" x14ac:dyDescent="0.25">
      <c r="A733" s="2">
        <v>731</v>
      </c>
      <c r="B733" s="2">
        <v>471</v>
      </c>
      <c r="C733" s="2">
        <v>24</v>
      </c>
      <c r="G733" s="19"/>
      <c r="H733" s="19"/>
      <c r="I733" s="19"/>
      <c r="J733" s="19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19"/>
    </row>
    <row r="734" spans="1:26" x14ac:dyDescent="0.25">
      <c r="A734" s="2">
        <v>732</v>
      </c>
      <c r="B734" s="2">
        <v>242</v>
      </c>
      <c r="C734" s="2">
        <v>24</v>
      </c>
      <c r="G734" s="19"/>
      <c r="H734" s="19"/>
      <c r="I734" s="19"/>
      <c r="J734" s="19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19"/>
    </row>
    <row r="735" spans="1:26" x14ac:dyDescent="0.25">
      <c r="A735" s="2">
        <v>733</v>
      </c>
      <c r="B735" s="2">
        <v>227</v>
      </c>
      <c r="C735" s="2">
        <v>25</v>
      </c>
      <c r="G735" s="19"/>
      <c r="H735" s="19"/>
      <c r="I735" s="19"/>
      <c r="J735" s="19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19"/>
    </row>
    <row r="736" spans="1:26" x14ac:dyDescent="0.25">
      <c r="A736" s="2">
        <v>734</v>
      </c>
      <c r="B736" s="2">
        <v>384</v>
      </c>
      <c r="C736" s="2">
        <v>24</v>
      </c>
      <c r="G736" s="19"/>
      <c r="H736" s="19"/>
      <c r="I736" s="19"/>
      <c r="J736" s="19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19"/>
    </row>
    <row r="737" spans="1:26" x14ac:dyDescent="0.25">
      <c r="A737" s="2">
        <v>735</v>
      </c>
      <c r="B737" s="2">
        <v>255</v>
      </c>
      <c r="C737" s="2">
        <v>24</v>
      </c>
      <c r="G737" s="19"/>
      <c r="H737" s="19"/>
      <c r="I737" s="19"/>
      <c r="J737" s="19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19"/>
    </row>
    <row r="738" spans="1:26" x14ac:dyDescent="0.25">
      <c r="A738" s="2">
        <v>736</v>
      </c>
      <c r="B738" s="2">
        <v>311</v>
      </c>
      <c r="C738" s="2">
        <v>24</v>
      </c>
      <c r="G738" s="19"/>
      <c r="H738" s="19"/>
      <c r="I738" s="19"/>
      <c r="J738" s="19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19"/>
    </row>
    <row r="739" spans="1:26" x14ac:dyDescent="0.25">
      <c r="A739" s="2">
        <v>737</v>
      </c>
      <c r="B739" s="2">
        <v>390</v>
      </c>
      <c r="C739" s="2">
        <v>24</v>
      </c>
      <c r="G739" s="19"/>
      <c r="H739" s="19"/>
      <c r="I739" s="19"/>
      <c r="J739" s="19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19"/>
    </row>
    <row r="740" spans="1:26" x14ac:dyDescent="0.25">
      <c r="A740" s="2">
        <v>738</v>
      </c>
      <c r="B740" s="2">
        <v>757</v>
      </c>
      <c r="C740" s="2">
        <v>25</v>
      </c>
      <c r="G740" s="19"/>
      <c r="H740" s="19"/>
      <c r="I740" s="19"/>
      <c r="J740" s="19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19"/>
    </row>
    <row r="741" spans="1:26" x14ac:dyDescent="0.25">
      <c r="A741" s="2">
        <v>739</v>
      </c>
      <c r="B741" s="2">
        <v>134</v>
      </c>
      <c r="C741" s="2">
        <v>25</v>
      </c>
      <c r="G741" s="19"/>
      <c r="H741" s="19"/>
      <c r="I741" s="19"/>
      <c r="J741" s="19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19"/>
    </row>
    <row r="742" spans="1:26" x14ac:dyDescent="0.25">
      <c r="A742" s="2">
        <v>740</v>
      </c>
      <c r="B742" s="2">
        <v>526</v>
      </c>
      <c r="C742" s="2">
        <v>25</v>
      </c>
      <c r="G742" s="19"/>
      <c r="H742" s="19"/>
      <c r="I742" s="19"/>
      <c r="J742" s="19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19"/>
    </row>
    <row r="743" spans="1:26" x14ac:dyDescent="0.25">
      <c r="A743" s="2">
        <v>741</v>
      </c>
      <c r="B743" s="2">
        <v>720</v>
      </c>
      <c r="C743" s="2">
        <v>25</v>
      </c>
      <c r="G743" s="19"/>
      <c r="H743" s="19"/>
      <c r="I743" s="19"/>
      <c r="J743" s="19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19"/>
    </row>
    <row r="744" spans="1:26" x14ac:dyDescent="0.25">
      <c r="A744" s="2">
        <v>742</v>
      </c>
      <c r="B744" s="2">
        <v>87</v>
      </c>
      <c r="C744" s="2">
        <v>25</v>
      </c>
      <c r="G744" s="19"/>
      <c r="H744" s="19"/>
      <c r="I744" s="19"/>
      <c r="J744" s="19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19"/>
    </row>
    <row r="745" spans="1:26" x14ac:dyDescent="0.25">
      <c r="A745" s="2">
        <v>743</v>
      </c>
      <c r="B745" s="2">
        <v>443</v>
      </c>
      <c r="C745" s="2">
        <v>25</v>
      </c>
      <c r="G745" s="19"/>
      <c r="H745" s="19"/>
      <c r="I745" s="19"/>
      <c r="J745" s="19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19"/>
    </row>
    <row r="746" spans="1:26" x14ac:dyDescent="0.25">
      <c r="A746" s="2">
        <v>744</v>
      </c>
      <c r="B746" s="2">
        <v>602</v>
      </c>
      <c r="C746" s="2">
        <v>25</v>
      </c>
      <c r="G746" s="19"/>
      <c r="H746" s="19"/>
      <c r="I746" s="19"/>
      <c r="J746" s="19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19"/>
    </row>
    <row r="747" spans="1:26" x14ac:dyDescent="0.25">
      <c r="A747" s="2">
        <v>745</v>
      </c>
      <c r="B747" s="2">
        <v>735</v>
      </c>
      <c r="C747" s="2">
        <v>25</v>
      </c>
      <c r="G747" s="19"/>
      <c r="H747" s="19"/>
      <c r="I747" s="19"/>
      <c r="J747" s="19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19"/>
    </row>
    <row r="748" spans="1:26" x14ac:dyDescent="0.25">
      <c r="A748" s="2">
        <v>746</v>
      </c>
      <c r="B748" s="2">
        <v>228</v>
      </c>
      <c r="C748" s="2">
        <v>25</v>
      </c>
      <c r="G748" s="19"/>
      <c r="H748" s="19"/>
      <c r="I748" s="19"/>
      <c r="J748" s="19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19"/>
    </row>
    <row r="749" spans="1:26" x14ac:dyDescent="0.25">
      <c r="A749" s="2">
        <v>747</v>
      </c>
      <c r="B749" s="2">
        <v>391</v>
      </c>
      <c r="C749" s="2">
        <v>25</v>
      </c>
      <c r="G749" s="19"/>
      <c r="H749" s="19"/>
      <c r="I749" s="19"/>
      <c r="J749" s="19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19"/>
    </row>
    <row r="750" spans="1:26" x14ac:dyDescent="0.25">
      <c r="A750" s="2">
        <v>748</v>
      </c>
      <c r="B750" s="2">
        <v>615</v>
      </c>
      <c r="C750" s="2">
        <v>25</v>
      </c>
      <c r="G750" s="19"/>
      <c r="H750" s="19"/>
      <c r="I750" s="19"/>
      <c r="J750" s="19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19"/>
    </row>
    <row r="751" spans="1:26" x14ac:dyDescent="0.25">
      <c r="A751" s="2">
        <v>749</v>
      </c>
      <c r="B751" s="2">
        <v>194</v>
      </c>
      <c r="C751" s="2">
        <v>25</v>
      </c>
      <c r="G751" s="19"/>
      <c r="H751" s="19"/>
      <c r="I751" s="19"/>
      <c r="J751" s="19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19"/>
    </row>
    <row r="752" spans="1:26" x14ac:dyDescent="0.25">
      <c r="A752" s="2">
        <v>750</v>
      </c>
      <c r="B752" s="2">
        <v>619</v>
      </c>
      <c r="C752" s="2">
        <v>25</v>
      </c>
      <c r="G752" s="19"/>
      <c r="H752" s="19"/>
      <c r="I752" s="19"/>
      <c r="J752" s="19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19"/>
    </row>
    <row r="753" spans="1:26" x14ac:dyDescent="0.25">
      <c r="A753" s="2">
        <v>751</v>
      </c>
      <c r="B753" s="2">
        <v>51</v>
      </c>
      <c r="C753" s="2">
        <v>25</v>
      </c>
      <c r="G753" s="19"/>
      <c r="H753" s="19"/>
      <c r="I753" s="19"/>
      <c r="J753" s="19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19"/>
    </row>
    <row r="754" spans="1:26" x14ac:dyDescent="0.25">
      <c r="A754" s="2">
        <v>752</v>
      </c>
      <c r="B754" s="2">
        <v>461</v>
      </c>
      <c r="C754" s="2">
        <v>25</v>
      </c>
      <c r="G754" s="19"/>
      <c r="H754" s="19"/>
      <c r="I754" s="19"/>
      <c r="J754" s="19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19"/>
    </row>
    <row r="755" spans="1:26" x14ac:dyDescent="0.25">
      <c r="A755" s="2">
        <v>753</v>
      </c>
      <c r="B755" s="2">
        <v>606</v>
      </c>
      <c r="C755" s="2">
        <v>25</v>
      </c>
      <c r="G755" s="19"/>
      <c r="H755" s="19"/>
      <c r="I755" s="19"/>
      <c r="J755" s="19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19"/>
    </row>
    <row r="756" spans="1:26" x14ac:dyDescent="0.25">
      <c r="A756" s="2">
        <v>754</v>
      </c>
      <c r="B756" s="2">
        <v>672</v>
      </c>
      <c r="C756" s="2">
        <v>25</v>
      </c>
      <c r="G756" s="19"/>
      <c r="H756" s="19"/>
      <c r="I756" s="19"/>
      <c r="J756" s="19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19"/>
    </row>
    <row r="757" spans="1:26" x14ac:dyDescent="0.25">
      <c r="A757" s="2">
        <v>755</v>
      </c>
      <c r="B757" s="2">
        <v>92</v>
      </c>
      <c r="C757" s="2">
        <v>25</v>
      </c>
      <c r="G757" s="19"/>
      <c r="H757" s="19"/>
      <c r="I757" s="19"/>
      <c r="J757" s="19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19"/>
    </row>
    <row r="758" spans="1:26" x14ac:dyDescent="0.25">
      <c r="A758" s="2">
        <v>756</v>
      </c>
      <c r="B758" s="2">
        <v>447</v>
      </c>
      <c r="C758" s="2">
        <v>25</v>
      </c>
      <c r="G758" s="19"/>
      <c r="H758" s="19"/>
      <c r="I758" s="19"/>
      <c r="J758" s="19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19"/>
    </row>
    <row r="759" spans="1:26" x14ac:dyDescent="0.25">
      <c r="A759" s="2">
        <v>757</v>
      </c>
      <c r="B759" s="2">
        <v>372</v>
      </c>
      <c r="C759" s="2">
        <v>25</v>
      </c>
      <c r="G759" s="19"/>
      <c r="H759" s="19"/>
      <c r="I759" s="19"/>
      <c r="J759" s="19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19"/>
    </row>
    <row r="760" spans="1:26" x14ac:dyDescent="0.25">
      <c r="A760" s="2">
        <v>758</v>
      </c>
      <c r="B760" s="2">
        <v>594</v>
      </c>
      <c r="C760" s="2">
        <v>25</v>
      </c>
      <c r="G760" s="19"/>
      <c r="H760" s="19"/>
      <c r="I760" s="19"/>
      <c r="J760" s="19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19"/>
    </row>
    <row r="761" spans="1:26" x14ac:dyDescent="0.25">
      <c r="A761" s="2">
        <v>759</v>
      </c>
      <c r="B761" s="2">
        <v>699</v>
      </c>
      <c r="C761" s="2">
        <v>25</v>
      </c>
      <c r="G761" s="19"/>
      <c r="H761" s="19"/>
      <c r="I761" s="19"/>
      <c r="J761" s="19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19"/>
    </row>
    <row r="762" spans="1:26" x14ac:dyDescent="0.25">
      <c r="A762" s="2">
        <v>760</v>
      </c>
      <c r="B762" s="2">
        <v>613</v>
      </c>
      <c r="C762" s="2">
        <v>25</v>
      </c>
      <c r="G762" s="19"/>
      <c r="H762" s="19"/>
      <c r="I762" s="19"/>
      <c r="J762" s="19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19"/>
    </row>
    <row r="763" spans="1:26" x14ac:dyDescent="0.25">
      <c r="A763" s="2">
        <v>761</v>
      </c>
      <c r="B763" s="2">
        <v>758</v>
      </c>
      <c r="C763" s="2">
        <v>25</v>
      </c>
      <c r="G763" s="19"/>
      <c r="H763" s="19"/>
      <c r="I763" s="19"/>
      <c r="J763" s="19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19"/>
    </row>
    <row r="764" spans="1:26" x14ac:dyDescent="0.25">
      <c r="A764" s="2">
        <v>762</v>
      </c>
      <c r="B764" s="2">
        <v>11</v>
      </c>
      <c r="C764" s="2">
        <v>25</v>
      </c>
      <c r="G764" s="19"/>
      <c r="H764" s="19"/>
      <c r="I764" s="19"/>
      <c r="J764" s="19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19"/>
    </row>
    <row r="765" spans="1:26" x14ac:dyDescent="0.25">
      <c r="A765" s="2">
        <v>763</v>
      </c>
      <c r="B765" s="2">
        <v>330</v>
      </c>
      <c r="C765" s="2">
        <v>25</v>
      </c>
      <c r="G765" s="19"/>
      <c r="H765" s="19"/>
      <c r="I765" s="19"/>
      <c r="J765" s="19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19"/>
    </row>
    <row r="766" spans="1:26" x14ac:dyDescent="0.25">
      <c r="A766" s="2">
        <v>764</v>
      </c>
      <c r="B766" s="2">
        <v>481</v>
      </c>
      <c r="C766" s="2">
        <v>25</v>
      </c>
      <c r="G766" s="19"/>
      <c r="H766" s="19"/>
      <c r="I766" s="19"/>
      <c r="J766" s="19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19"/>
    </row>
    <row r="767" spans="1:26" x14ac:dyDescent="0.25">
      <c r="A767" s="2">
        <v>765</v>
      </c>
      <c r="B767" s="2">
        <v>354</v>
      </c>
      <c r="C767" s="2">
        <v>25</v>
      </c>
      <c r="G767" s="19"/>
      <c r="H767" s="19"/>
      <c r="I767" s="19"/>
      <c r="J767" s="19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19"/>
    </row>
    <row r="768" spans="1:26" x14ac:dyDescent="0.25">
      <c r="A768" s="2">
        <v>766</v>
      </c>
      <c r="B768" s="2">
        <v>545</v>
      </c>
      <c r="C768" s="2">
        <v>25</v>
      </c>
      <c r="G768" s="19"/>
      <c r="H768" s="19"/>
      <c r="I768" s="19"/>
      <c r="J768" s="19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19"/>
    </row>
    <row r="769" spans="1:26" x14ac:dyDescent="0.25">
      <c r="A769" s="2">
        <v>767</v>
      </c>
      <c r="B769" s="2">
        <v>731</v>
      </c>
      <c r="C769" s="2">
        <v>25</v>
      </c>
      <c r="G769" s="19"/>
      <c r="H769" s="19"/>
      <c r="I769" s="19"/>
      <c r="J769" s="19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19"/>
    </row>
    <row r="770" spans="1:26" x14ac:dyDescent="0.25">
      <c r="A770" s="2">
        <v>768</v>
      </c>
      <c r="B770" s="2">
        <v>39</v>
      </c>
      <c r="C770" s="2">
        <v>25</v>
      </c>
      <c r="G770" s="19"/>
      <c r="H770" s="19"/>
      <c r="I770" s="19"/>
      <c r="J770" s="19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19"/>
    </row>
    <row r="771" spans="1:26" x14ac:dyDescent="0.25">
      <c r="A771" s="2">
        <v>769</v>
      </c>
      <c r="B771" s="2">
        <v>448</v>
      </c>
      <c r="C771" s="2">
        <v>25</v>
      </c>
      <c r="G771" s="19"/>
      <c r="H771" s="19"/>
      <c r="I771" s="19"/>
      <c r="J771" s="19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19"/>
    </row>
    <row r="772" spans="1:26" x14ac:dyDescent="0.25">
      <c r="A772" s="2">
        <v>770</v>
      </c>
      <c r="B772" s="2">
        <v>636</v>
      </c>
      <c r="C772" s="2">
        <v>25</v>
      </c>
      <c r="G772" s="19"/>
      <c r="H772" s="19"/>
      <c r="I772" s="19"/>
      <c r="J772" s="19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19"/>
    </row>
    <row r="773" spans="1:26" x14ac:dyDescent="0.25">
      <c r="A773" s="2">
        <v>771</v>
      </c>
      <c r="B773" s="2">
        <v>12</v>
      </c>
      <c r="C773" s="2">
        <v>26</v>
      </c>
      <c r="G773" s="19"/>
      <c r="H773" s="19"/>
      <c r="I773" s="19"/>
      <c r="J773" s="19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19"/>
    </row>
    <row r="774" spans="1:26" x14ac:dyDescent="0.25">
      <c r="A774" s="2">
        <v>772</v>
      </c>
      <c r="B774" s="2">
        <v>204</v>
      </c>
      <c r="C774" s="2">
        <v>26</v>
      </c>
      <c r="G774" s="19"/>
      <c r="H774" s="19"/>
      <c r="I774" s="19"/>
      <c r="J774" s="19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19"/>
    </row>
    <row r="775" spans="1:26" x14ac:dyDescent="0.25">
      <c r="A775" s="2">
        <v>773</v>
      </c>
      <c r="B775" s="2">
        <v>441</v>
      </c>
      <c r="C775" s="2">
        <v>26</v>
      </c>
      <c r="G775" s="19"/>
      <c r="H775" s="19"/>
      <c r="I775" s="19"/>
      <c r="J775" s="19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19"/>
    </row>
    <row r="776" spans="1:26" x14ac:dyDescent="0.25">
      <c r="A776" s="2">
        <v>774</v>
      </c>
      <c r="B776" s="2">
        <v>715</v>
      </c>
      <c r="C776" s="2">
        <v>26</v>
      </c>
      <c r="G776" s="19"/>
      <c r="H776" s="19"/>
      <c r="I776" s="19"/>
      <c r="J776" s="19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19"/>
    </row>
    <row r="777" spans="1:26" x14ac:dyDescent="0.25">
      <c r="A777" s="2">
        <v>775</v>
      </c>
      <c r="B777" s="2">
        <v>193</v>
      </c>
      <c r="C777" s="2">
        <v>26</v>
      </c>
      <c r="G777" s="19"/>
      <c r="H777" s="19"/>
      <c r="I777" s="19"/>
      <c r="J777" s="19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19"/>
    </row>
    <row r="778" spans="1:26" x14ac:dyDescent="0.25">
      <c r="A778" s="2">
        <v>776</v>
      </c>
      <c r="B778" s="2">
        <v>288</v>
      </c>
      <c r="C778" s="2">
        <v>26</v>
      </c>
      <c r="G778" s="19"/>
      <c r="H778" s="19"/>
      <c r="I778" s="19"/>
      <c r="J778" s="19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19"/>
    </row>
    <row r="779" spans="1:26" x14ac:dyDescent="0.25">
      <c r="A779" s="2">
        <v>777</v>
      </c>
      <c r="B779" s="2">
        <v>489</v>
      </c>
      <c r="C779" s="2">
        <v>26</v>
      </c>
      <c r="G779" s="19"/>
      <c r="H779" s="19"/>
      <c r="I779" s="19"/>
      <c r="J779" s="19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19"/>
    </row>
    <row r="780" spans="1:26" x14ac:dyDescent="0.25">
      <c r="A780" s="2">
        <v>778</v>
      </c>
      <c r="B780" s="2">
        <v>690</v>
      </c>
      <c r="C780" s="2">
        <v>26</v>
      </c>
      <c r="G780" s="19"/>
      <c r="H780" s="19"/>
      <c r="I780" s="19"/>
      <c r="J780" s="19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19"/>
    </row>
    <row r="781" spans="1:26" x14ac:dyDescent="0.25">
      <c r="A781" s="2">
        <v>779</v>
      </c>
      <c r="B781" s="2">
        <v>29</v>
      </c>
      <c r="C781" s="2">
        <v>26</v>
      </c>
      <c r="G781" s="19"/>
      <c r="H781" s="19"/>
      <c r="I781" s="19"/>
      <c r="J781" s="19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19"/>
    </row>
    <row r="782" spans="1:26" x14ac:dyDescent="0.25">
      <c r="A782" s="2">
        <v>780</v>
      </c>
      <c r="B782" s="2">
        <v>505</v>
      </c>
      <c r="C782" s="2">
        <v>26</v>
      </c>
      <c r="G782" s="19"/>
      <c r="H782" s="19"/>
      <c r="I782" s="19"/>
      <c r="J782" s="19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19"/>
    </row>
    <row r="783" spans="1:26" x14ac:dyDescent="0.25">
      <c r="A783" s="2">
        <v>781</v>
      </c>
      <c r="B783" s="2">
        <v>70</v>
      </c>
      <c r="C783" s="2">
        <v>26</v>
      </c>
      <c r="G783" s="19"/>
      <c r="H783" s="19"/>
      <c r="I783" s="19"/>
      <c r="J783" s="19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19"/>
    </row>
    <row r="784" spans="1:26" x14ac:dyDescent="0.25">
      <c r="A784" s="2">
        <v>782</v>
      </c>
      <c r="B784" s="2">
        <v>299</v>
      </c>
      <c r="C784" s="2">
        <v>26</v>
      </c>
      <c r="G784" s="19"/>
      <c r="H784" s="19"/>
      <c r="I784" s="19"/>
      <c r="J784" s="19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19"/>
    </row>
    <row r="785" spans="1:26" x14ac:dyDescent="0.25">
      <c r="A785" s="2">
        <v>783</v>
      </c>
      <c r="B785" s="2">
        <v>481</v>
      </c>
      <c r="C785" s="2">
        <v>26</v>
      </c>
      <c r="G785" s="19"/>
      <c r="H785" s="19"/>
      <c r="I785" s="19"/>
      <c r="J785" s="19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19"/>
    </row>
    <row r="786" spans="1:26" x14ac:dyDescent="0.25">
      <c r="A786" s="2">
        <v>784</v>
      </c>
      <c r="B786" s="2">
        <v>800</v>
      </c>
      <c r="C786" s="2">
        <v>26</v>
      </c>
      <c r="G786" s="19"/>
      <c r="H786" s="19"/>
      <c r="I786" s="19"/>
      <c r="J786" s="19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19"/>
    </row>
    <row r="787" spans="1:26" x14ac:dyDescent="0.25">
      <c r="A787" s="2">
        <v>785</v>
      </c>
      <c r="B787" s="2">
        <v>194</v>
      </c>
      <c r="C787" s="2">
        <v>27</v>
      </c>
      <c r="G787" s="19"/>
      <c r="H787" s="19"/>
      <c r="I787" s="19"/>
      <c r="J787" s="19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19"/>
    </row>
    <row r="788" spans="1:26" x14ac:dyDescent="0.25">
      <c r="A788" s="2">
        <v>786</v>
      </c>
      <c r="B788" s="2">
        <v>260</v>
      </c>
      <c r="C788" s="2">
        <v>26</v>
      </c>
      <c r="G788" s="19"/>
      <c r="H788" s="19"/>
      <c r="I788" s="19"/>
      <c r="J788" s="19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19"/>
    </row>
    <row r="789" spans="1:26" x14ac:dyDescent="0.25">
      <c r="A789" s="2">
        <v>787</v>
      </c>
      <c r="B789" s="2">
        <v>553</v>
      </c>
      <c r="C789" s="2">
        <v>26</v>
      </c>
      <c r="G789" s="19"/>
      <c r="H789" s="19"/>
      <c r="I789" s="19"/>
      <c r="J789" s="19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19"/>
    </row>
    <row r="790" spans="1:26" x14ac:dyDescent="0.25">
      <c r="A790" s="2">
        <v>788</v>
      </c>
      <c r="B790" s="2">
        <v>793</v>
      </c>
      <c r="C790" s="2">
        <v>26</v>
      </c>
      <c r="G790" s="19"/>
      <c r="H790" s="19"/>
      <c r="I790" s="19"/>
      <c r="J790" s="19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19"/>
    </row>
    <row r="791" spans="1:26" x14ac:dyDescent="0.25">
      <c r="A791" s="2">
        <v>789</v>
      </c>
      <c r="B791" s="2">
        <v>20</v>
      </c>
      <c r="C791" s="2">
        <v>26</v>
      </c>
      <c r="G791" s="19"/>
      <c r="H791" s="19"/>
      <c r="I791" s="19"/>
      <c r="J791" s="19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19"/>
    </row>
    <row r="792" spans="1:26" x14ac:dyDescent="0.25">
      <c r="A792" s="2">
        <v>790</v>
      </c>
      <c r="B792" s="2">
        <v>312</v>
      </c>
      <c r="C792" s="2">
        <v>26</v>
      </c>
      <c r="G792" s="19"/>
      <c r="H792" s="19"/>
      <c r="I792" s="19"/>
      <c r="J792" s="19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19"/>
    </row>
    <row r="793" spans="1:26" x14ac:dyDescent="0.25">
      <c r="A793" s="2">
        <v>791</v>
      </c>
      <c r="B793" s="2">
        <v>700</v>
      </c>
      <c r="C793" s="2">
        <v>26</v>
      </c>
      <c r="G793" s="19"/>
      <c r="H793" s="19"/>
      <c r="I793" s="19"/>
      <c r="J793" s="19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19"/>
    </row>
    <row r="794" spans="1:26" x14ac:dyDescent="0.25">
      <c r="A794" s="2">
        <v>792</v>
      </c>
      <c r="B794" s="2">
        <v>19</v>
      </c>
      <c r="C794" s="2">
        <v>26</v>
      </c>
      <c r="G794" s="19"/>
      <c r="H794" s="19"/>
      <c r="I794" s="19"/>
      <c r="J794" s="19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19"/>
    </row>
    <row r="795" spans="1:26" x14ac:dyDescent="0.25">
      <c r="A795" s="2">
        <v>793</v>
      </c>
      <c r="B795" s="2">
        <v>439</v>
      </c>
      <c r="C795" s="2">
        <v>26</v>
      </c>
      <c r="G795" s="19"/>
      <c r="H795" s="19"/>
      <c r="I795" s="19"/>
      <c r="J795" s="19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19"/>
    </row>
    <row r="796" spans="1:26" x14ac:dyDescent="0.25">
      <c r="A796" s="2">
        <v>794</v>
      </c>
      <c r="B796" s="2">
        <v>579</v>
      </c>
      <c r="C796" s="2">
        <v>26</v>
      </c>
      <c r="G796" s="19"/>
      <c r="H796" s="19"/>
      <c r="I796" s="19"/>
      <c r="J796" s="19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19"/>
    </row>
    <row r="797" spans="1:26" x14ac:dyDescent="0.25">
      <c r="A797" s="2">
        <v>795</v>
      </c>
      <c r="B797" s="2">
        <v>86</v>
      </c>
      <c r="C797" s="2">
        <v>27</v>
      </c>
      <c r="G797" s="19"/>
      <c r="H797" s="19"/>
      <c r="I797" s="19"/>
      <c r="J797" s="19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19"/>
    </row>
    <row r="798" spans="1:26" x14ac:dyDescent="0.25">
      <c r="A798" s="2">
        <v>796</v>
      </c>
      <c r="B798" s="2">
        <v>19</v>
      </c>
      <c r="C798" s="2">
        <v>27</v>
      </c>
      <c r="G798" s="19"/>
      <c r="H798" s="19"/>
      <c r="I798" s="19"/>
      <c r="J798" s="19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19"/>
    </row>
    <row r="799" spans="1:26" x14ac:dyDescent="0.25">
      <c r="A799" s="2">
        <v>797</v>
      </c>
      <c r="B799" s="2">
        <v>190</v>
      </c>
      <c r="C799" s="2">
        <v>27</v>
      </c>
      <c r="G799" s="19"/>
      <c r="H799" s="19"/>
      <c r="I799" s="19"/>
      <c r="J799" s="19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19"/>
    </row>
    <row r="800" spans="1:26" x14ac:dyDescent="0.25">
      <c r="A800" s="2">
        <v>798</v>
      </c>
      <c r="B800" s="2">
        <v>158</v>
      </c>
      <c r="C800" s="2">
        <v>27</v>
      </c>
      <c r="G800" s="19"/>
      <c r="H800" s="19"/>
      <c r="I800" s="19"/>
      <c r="J800" s="19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19"/>
    </row>
    <row r="801" spans="1:26" x14ac:dyDescent="0.25">
      <c r="A801" s="2">
        <v>799</v>
      </c>
      <c r="B801" s="2">
        <v>48</v>
      </c>
      <c r="C801" s="2">
        <v>27</v>
      </c>
      <c r="G801" s="19"/>
      <c r="H801" s="19"/>
      <c r="I801" s="19"/>
      <c r="J801" s="19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19"/>
    </row>
    <row r="802" spans="1:26" x14ac:dyDescent="0.25">
      <c r="A802" s="2">
        <v>800</v>
      </c>
      <c r="B802" s="2">
        <v>185</v>
      </c>
      <c r="C802" s="2">
        <v>27</v>
      </c>
      <c r="G802" s="19"/>
      <c r="H802" s="19"/>
      <c r="I802" s="19"/>
      <c r="J802" s="19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19"/>
    </row>
    <row r="803" spans="1:26" x14ac:dyDescent="0.25">
      <c r="A803" s="2">
        <v>801</v>
      </c>
      <c r="B803" s="2">
        <v>191</v>
      </c>
      <c r="C803" s="2">
        <v>27</v>
      </c>
      <c r="G803" s="19"/>
      <c r="H803" s="19"/>
      <c r="I803" s="19"/>
      <c r="J803" s="19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19"/>
    </row>
    <row r="804" spans="1:26" x14ac:dyDescent="0.25">
      <c r="A804" s="2">
        <v>802</v>
      </c>
      <c r="B804" s="2">
        <v>436</v>
      </c>
      <c r="C804" s="2">
        <v>28</v>
      </c>
      <c r="G804" s="19"/>
      <c r="H804" s="19"/>
      <c r="I804" s="19"/>
      <c r="J804" s="19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19"/>
    </row>
    <row r="805" spans="1:26" x14ac:dyDescent="0.25">
      <c r="A805" s="2">
        <v>803</v>
      </c>
      <c r="B805" s="2">
        <v>362</v>
      </c>
      <c r="C805" s="2">
        <v>28</v>
      </c>
      <c r="G805" s="19"/>
      <c r="H805" s="19"/>
      <c r="I805" s="19"/>
      <c r="J805" s="19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19"/>
    </row>
    <row r="806" spans="1:26" x14ac:dyDescent="0.25">
      <c r="A806" s="2">
        <v>804</v>
      </c>
      <c r="B806" s="2">
        <v>625</v>
      </c>
      <c r="C806" s="2">
        <v>28</v>
      </c>
      <c r="G806" s="19"/>
      <c r="H806" s="19"/>
      <c r="I806" s="19"/>
      <c r="J806" s="19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19"/>
    </row>
    <row r="807" spans="1:26" x14ac:dyDescent="0.25">
      <c r="A807" s="2">
        <v>805</v>
      </c>
      <c r="B807" s="2">
        <v>316</v>
      </c>
      <c r="C807" s="2">
        <v>28</v>
      </c>
      <c r="G807" s="19"/>
      <c r="H807" s="19"/>
      <c r="I807" s="19"/>
      <c r="J807" s="19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19"/>
    </row>
    <row r="808" spans="1:26" x14ac:dyDescent="0.25">
      <c r="A808" s="2">
        <v>806</v>
      </c>
      <c r="B808" s="2">
        <v>546</v>
      </c>
      <c r="C808" s="2">
        <v>28</v>
      </c>
      <c r="G808" s="19"/>
      <c r="H808" s="19"/>
      <c r="I808" s="19"/>
      <c r="J808" s="19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19"/>
    </row>
    <row r="809" spans="1:26" x14ac:dyDescent="0.25">
      <c r="A809" s="2">
        <v>807</v>
      </c>
      <c r="B809" s="2">
        <v>142</v>
      </c>
      <c r="C809" s="2">
        <v>28</v>
      </c>
      <c r="G809" s="19"/>
      <c r="H809" s="19"/>
      <c r="I809" s="19"/>
      <c r="J809" s="19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19"/>
    </row>
    <row r="810" spans="1:26" x14ac:dyDescent="0.25">
      <c r="A810" s="2">
        <v>808</v>
      </c>
      <c r="B810" s="2">
        <v>374</v>
      </c>
      <c r="C810" s="2">
        <v>28</v>
      </c>
      <c r="G810" s="19"/>
      <c r="H810" s="19"/>
      <c r="I810" s="19"/>
      <c r="J810" s="19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19"/>
    </row>
    <row r="811" spans="1:26" x14ac:dyDescent="0.25">
      <c r="A811" s="2">
        <v>809</v>
      </c>
      <c r="B811" s="2">
        <v>177</v>
      </c>
      <c r="C811" s="2">
        <v>28</v>
      </c>
      <c r="G811" s="19"/>
      <c r="H811" s="19"/>
      <c r="I811" s="19"/>
      <c r="J811" s="19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19"/>
    </row>
    <row r="812" spans="1:26" x14ac:dyDescent="0.25">
      <c r="A812" s="2">
        <v>810</v>
      </c>
      <c r="B812" s="2">
        <v>462</v>
      </c>
      <c r="C812" s="2">
        <v>28</v>
      </c>
      <c r="G812" s="19"/>
      <c r="H812" s="19"/>
      <c r="I812" s="19"/>
      <c r="J812" s="19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19"/>
    </row>
    <row r="813" spans="1:26" x14ac:dyDescent="0.25">
      <c r="A813" s="2">
        <v>811</v>
      </c>
      <c r="B813" s="2">
        <v>619</v>
      </c>
      <c r="C813" s="2">
        <v>28</v>
      </c>
      <c r="G813" s="19"/>
      <c r="H813" s="19"/>
      <c r="I813" s="19"/>
      <c r="J813" s="19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19"/>
    </row>
    <row r="814" spans="1:26" x14ac:dyDescent="0.25">
      <c r="A814" s="2">
        <v>812</v>
      </c>
      <c r="B814" s="2">
        <v>454</v>
      </c>
      <c r="C814" s="2">
        <v>28</v>
      </c>
      <c r="G814" s="19"/>
      <c r="H814" s="19"/>
      <c r="I814" s="19"/>
      <c r="J814" s="19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19"/>
    </row>
    <row r="815" spans="1:26" x14ac:dyDescent="0.25">
      <c r="A815" s="2">
        <v>813</v>
      </c>
      <c r="B815" s="2">
        <v>194</v>
      </c>
      <c r="C815" s="2">
        <v>28</v>
      </c>
      <c r="G815" s="19"/>
      <c r="H815" s="19"/>
      <c r="I815" s="19"/>
      <c r="J815" s="19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19"/>
    </row>
    <row r="816" spans="1:26" x14ac:dyDescent="0.25">
      <c r="A816" s="2">
        <v>814</v>
      </c>
      <c r="B816" s="2">
        <v>587</v>
      </c>
      <c r="C816" s="2">
        <v>28</v>
      </c>
      <c r="G816" s="19"/>
      <c r="H816" s="19"/>
      <c r="I816" s="19"/>
      <c r="J816" s="19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19"/>
    </row>
    <row r="817" spans="1:26" x14ac:dyDescent="0.25">
      <c r="A817" s="2">
        <v>815</v>
      </c>
      <c r="B817" s="2">
        <v>219</v>
      </c>
      <c r="C817" s="2">
        <v>28</v>
      </c>
      <c r="G817" s="19"/>
      <c r="H817" s="19"/>
      <c r="I817" s="19"/>
      <c r="J817" s="19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19"/>
    </row>
    <row r="818" spans="1:26" x14ac:dyDescent="0.25">
      <c r="A818" s="2">
        <v>816</v>
      </c>
      <c r="B818" s="2">
        <v>494</v>
      </c>
      <c r="C818" s="2">
        <v>28</v>
      </c>
      <c r="G818" s="19"/>
      <c r="H818" s="19"/>
      <c r="I818" s="19"/>
      <c r="J818" s="19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19"/>
    </row>
    <row r="819" spans="1:26" x14ac:dyDescent="0.25">
      <c r="A819" s="2">
        <v>817</v>
      </c>
      <c r="B819" s="2">
        <v>79</v>
      </c>
      <c r="C819" s="2">
        <v>29</v>
      </c>
      <c r="G819" s="19"/>
      <c r="H819" s="19"/>
      <c r="I819" s="19"/>
      <c r="J819" s="19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19"/>
    </row>
    <row r="820" spans="1:26" x14ac:dyDescent="0.25">
      <c r="A820" s="2">
        <v>818</v>
      </c>
      <c r="B820" s="2">
        <v>342</v>
      </c>
      <c r="C820" s="2">
        <v>29</v>
      </c>
      <c r="G820" s="19"/>
      <c r="H820" s="19"/>
      <c r="I820" s="19"/>
      <c r="J820" s="19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19"/>
    </row>
    <row r="821" spans="1:26" x14ac:dyDescent="0.25">
      <c r="A821" s="2">
        <v>819</v>
      </c>
      <c r="B821" s="2">
        <v>488</v>
      </c>
      <c r="C821" s="2">
        <v>29</v>
      </c>
      <c r="G821" s="19"/>
      <c r="H821" s="19"/>
      <c r="I821" s="19"/>
      <c r="J821" s="19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19"/>
    </row>
    <row r="822" spans="1:26" x14ac:dyDescent="0.25">
      <c r="A822" s="2">
        <v>820</v>
      </c>
      <c r="B822" s="2">
        <v>842</v>
      </c>
      <c r="C822" s="2">
        <v>29</v>
      </c>
      <c r="G822" s="19"/>
      <c r="H822" s="19"/>
      <c r="I822" s="19"/>
      <c r="J822" s="19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19"/>
    </row>
    <row r="823" spans="1:26" x14ac:dyDescent="0.25">
      <c r="A823" s="2">
        <v>821</v>
      </c>
      <c r="B823" s="2">
        <v>236</v>
      </c>
      <c r="C823" s="2">
        <v>29</v>
      </c>
      <c r="G823" s="19"/>
      <c r="H823" s="19"/>
      <c r="I823" s="19"/>
      <c r="J823" s="19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19"/>
    </row>
    <row r="824" spans="1:26" x14ac:dyDescent="0.25">
      <c r="A824" s="2">
        <v>822</v>
      </c>
      <c r="B824" s="2">
        <v>663</v>
      </c>
      <c r="C824" s="2">
        <v>29</v>
      </c>
      <c r="G824" s="19"/>
      <c r="H824" s="19"/>
      <c r="I824" s="19"/>
      <c r="J824" s="19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19"/>
    </row>
    <row r="825" spans="1:26" x14ac:dyDescent="0.25">
      <c r="A825" s="2">
        <v>823</v>
      </c>
      <c r="B825" s="2">
        <v>760</v>
      </c>
      <c r="C825" s="2">
        <v>29</v>
      </c>
      <c r="G825" s="19"/>
      <c r="H825" s="19"/>
      <c r="I825" s="19"/>
      <c r="J825" s="19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19"/>
    </row>
    <row r="826" spans="1:26" x14ac:dyDescent="0.25">
      <c r="A826" s="2">
        <v>824</v>
      </c>
      <c r="B826" s="2">
        <v>162</v>
      </c>
      <c r="C826" s="2">
        <v>29</v>
      </c>
      <c r="G826" s="19"/>
      <c r="H826" s="19"/>
      <c r="I826" s="19"/>
      <c r="J826" s="19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19"/>
    </row>
    <row r="827" spans="1:26" x14ac:dyDescent="0.25">
      <c r="A827" s="2">
        <v>825</v>
      </c>
      <c r="B827" s="2">
        <v>519</v>
      </c>
      <c r="C827" s="2">
        <v>29</v>
      </c>
      <c r="G827" s="19"/>
      <c r="H827" s="19"/>
      <c r="I827" s="19"/>
      <c r="J827" s="19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19"/>
    </row>
    <row r="828" spans="1:26" x14ac:dyDescent="0.25">
      <c r="A828" s="2">
        <v>826</v>
      </c>
      <c r="B828" s="2">
        <v>852</v>
      </c>
      <c r="C828" s="2">
        <v>29</v>
      </c>
      <c r="G828" s="19"/>
      <c r="H828" s="19"/>
      <c r="I828" s="19"/>
      <c r="J828" s="19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19"/>
    </row>
    <row r="829" spans="1:26" x14ac:dyDescent="0.25">
      <c r="A829" s="2">
        <v>827</v>
      </c>
      <c r="B829" s="2">
        <v>5</v>
      </c>
      <c r="C829" s="2">
        <v>29</v>
      </c>
      <c r="G829" s="19"/>
      <c r="H829" s="19"/>
      <c r="I829" s="19"/>
      <c r="J829" s="19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19"/>
    </row>
    <row r="830" spans="1:26" x14ac:dyDescent="0.25">
      <c r="A830" s="2">
        <v>828</v>
      </c>
      <c r="B830" s="2">
        <v>137</v>
      </c>
      <c r="C830" s="2">
        <v>29</v>
      </c>
      <c r="G830" s="19"/>
      <c r="H830" s="19"/>
      <c r="I830" s="19"/>
      <c r="J830" s="19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19"/>
    </row>
    <row r="831" spans="1:26" x14ac:dyDescent="0.25">
      <c r="A831" s="2">
        <v>829</v>
      </c>
      <c r="B831" s="2">
        <v>290</v>
      </c>
      <c r="C831" s="2">
        <v>29</v>
      </c>
      <c r="G831" s="19"/>
      <c r="H831" s="19"/>
      <c r="I831" s="19"/>
      <c r="J831" s="19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19"/>
    </row>
    <row r="832" spans="1:26" x14ac:dyDescent="0.25">
      <c r="A832" s="2">
        <v>830</v>
      </c>
      <c r="B832" s="2">
        <v>503</v>
      </c>
      <c r="C832" s="2">
        <v>29</v>
      </c>
      <c r="G832" s="19"/>
      <c r="H832" s="19"/>
      <c r="I832" s="19"/>
      <c r="J832" s="19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19"/>
    </row>
    <row r="833" spans="1:26" x14ac:dyDescent="0.25">
      <c r="A833" s="2">
        <v>831</v>
      </c>
      <c r="B833" s="2">
        <v>849</v>
      </c>
      <c r="C833" s="2">
        <v>29</v>
      </c>
      <c r="G833" s="19"/>
      <c r="H833" s="19"/>
      <c r="I833" s="19"/>
      <c r="J833" s="19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19"/>
    </row>
    <row r="834" spans="1:26" x14ac:dyDescent="0.25">
      <c r="A834" s="2">
        <v>832</v>
      </c>
      <c r="B834" s="2">
        <v>51</v>
      </c>
      <c r="C834" s="2">
        <v>29</v>
      </c>
      <c r="G834" s="19"/>
      <c r="H834" s="19"/>
      <c r="I834" s="19"/>
      <c r="J834" s="19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19"/>
    </row>
    <row r="835" spans="1:26" x14ac:dyDescent="0.25">
      <c r="A835" s="2">
        <v>833</v>
      </c>
      <c r="B835" s="2">
        <v>277</v>
      </c>
      <c r="C835" s="2">
        <v>29</v>
      </c>
      <c r="G835" s="19"/>
      <c r="H835" s="19"/>
      <c r="I835" s="19"/>
      <c r="J835" s="19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19"/>
    </row>
    <row r="836" spans="1:26" x14ac:dyDescent="0.25">
      <c r="A836" s="2">
        <v>834</v>
      </c>
      <c r="B836" s="2">
        <v>561</v>
      </c>
      <c r="C836" s="2">
        <v>29</v>
      </c>
      <c r="G836" s="19"/>
      <c r="H836" s="19"/>
      <c r="I836" s="19"/>
      <c r="J836" s="19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19"/>
    </row>
    <row r="837" spans="1:26" x14ac:dyDescent="0.25">
      <c r="A837" s="2">
        <v>835</v>
      </c>
      <c r="B837" s="2">
        <v>86</v>
      </c>
      <c r="C837" s="2">
        <v>29</v>
      </c>
      <c r="G837" s="19"/>
      <c r="H837" s="19"/>
      <c r="I837" s="19"/>
      <c r="J837" s="19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19"/>
    </row>
    <row r="838" spans="1:26" x14ac:dyDescent="0.25">
      <c r="A838" s="2">
        <v>836</v>
      </c>
      <c r="B838" s="2">
        <v>480</v>
      </c>
      <c r="C838" s="2">
        <v>29</v>
      </c>
      <c r="G838" s="19"/>
      <c r="H838" s="19"/>
      <c r="I838" s="19"/>
      <c r="J838" s="19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19"/>
    </row>
    <row r="839" spans="1:26" x14ac:dyDescent="0.25">
      <c r="A839" s="2">
        <v>837</v>
      </c>
      <c r="B839" s="2">
        <v>730</v>
      </c>
      <c r="C839" s="2">
        <v>29</v>
      </c>
      <c r="G839" s="19"/>
      <c r="H839" s="19"/>
      <c r="I839" s="19"/>
      <c r="J839" s="19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19"/>
    </row>
    <row r="840" spans="1:26" x14ac:dyDescent="0.25">
      <c r="A840" s="2">
        <v>838</v>
      </c>
      <c r="B840" s="2">
        <v>799</v>
      </c>
      <c r="C840" s="2">
        <v>29</v>
      </c>
      <c r="G840" s="19"/>
      <c r="H840" s="19"/>
      <c r="I840" s="19"/>
      <c r="J840" s="19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19"/>
    </row>
    <row r="841" spans="1:26" x14ac:dyDescent="0.25">
      <c r="A841" s="2">
        <v>839</v>
      </c>
      <c r="B841" s="2">
        <v>22</v>
      </c>
      <c r="C841" s="2">
        <v>29</v>
      </c>
      <c r="G841" s="19"/>
      <c r="H841" s="19"/>
      <c r="I841" s="19"/>
      <c r="J841" s="19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19"/>
    </row>
    <row r="842" spans="1:26" x14ac:dyDescent="0.25">
      <c r="A842" s="2">
        <v>840</v>
      </c>
      <c r="B842" s="2">
        <v>148</v>
      </c>
      <c r="C842" s="2">
        <v>29</v>
      </c>
      <c r="G842" s="19"/>
      <c r="H842" s="19"/>
      <c r="I842" s="19"/>
      <c r="J842" s="19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19"/>
    </row>
    <row r="843" spans="1:26" x14ac:dyDescent="0.25">
      <c r="A843" s="2">
        <v>841</v>
      </c>
      <c r="B843" s="2">
        <v>445</v>
      </c>
      <c r="C843" s="2">
        <v>29</v>
      </c>
      <c r="G843" s="19"/>
      <c r="H843" s="19"/>
      <c r="I843" s="19"/>
      <c r="J843" s="19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19"/>
    </row>
    <row r="844" spans="1:26" x14ac:dyDescent="0.25">
      <c r="A844" s="2">
        <v>842</v>
      </c>
      <c r="B844" s="2">
        <v>635</v>
      </c>
      <c r="C844" s="2">
        <v>29</v>
      </c>
      <c r="G844" s="19"/>
      <c r="H844" s="19"/>
      <c r="I844" s="19"/>
      <c r="J844" s="19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19"/>
    </row>
    <row r="845" spans="1:26" x14ac:dyDescent="0.25">
      <c r="A845" s="2">
        <v>843</v>
      </c>
      <c r="B845" s="2">
        <v>293</v>
      </c>
      <c r="C845" s="2">
        <v>30</v>
      </c>
      <c r="G845" s="19"/>
      <c r="H845" s="19"/>
      <c r="I845" s="19"/>
      <c r="J845" s="19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19"/>
    </row>
    <row r="846" spans="1:26" x14ac:dyDescent="0.25">
      <c r="A846" s="2">
        <v>844</v>
      </c>
      <c r="B846" s="2">
        <v>558</v>
      </c>
      <c r="C846" s="2">
        <v>30</v>
      </c>
      <c r="G846" s="19"/>
      <c r="H846" s="19"/>
      <c r="I846" s="19"/>
      <c r="J846" s="19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19"/>
    </row>
    <row r="847" spans="1:26" x14ac:dyDescent="0.25">
      <c r="A847" s="2">
        <v>845</v>
      </c>
      <c r="B847" s="2">
        <v>2</v>
      </c>
      <c r="C847" s="2">
        <v>30</v>
      </c>
      <c r="G847" s="19"/>
      <c r="H847" s="19"/>
      <c r="I847" s="19"/>
      <c r="J847" s="19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19"/>
    </row>
    <row r="848" spans="1:26" x14ac:dyDescent="0.25">
      <c r="A848" s="2">
        <v>846</v>
      </c>
      <c r="B848" s="2">
        <v>674</v>
      </c>
      <c r="C848" s="2">
        <v>30</v>
      </c>
      <c r="G848" s="19"/>
      <c r="H848" s="19"/>
      <c r="I848" s="19"/>
      <c r="J848" s="19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19"/>
    </row>
    <row r="849" spans="1:26" x14ac:dyDescent="0.25">
      <c r="A849" s="2">
        <v>847</v>
      </c>
      <c r="B849" s="2">
        <v>773</v>
      </c>
      <c r="C849" s="2">
        <v>30</v>
      </c>
      <c r="G849" s="19"/>
      <c r="H849" s="19"/>
      <c r="I849" s="19"/>
      <c r="J849" s="19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19"/>
    </row>
    <row r="850" spans="1:26" x14ac:dyDescent="0.25">
      <c r="A850" s="2">
        <v>848</v>
      </c>
      <c r="B850" s="2">
        <v>67</v>
      </c>
      <c r="C850" s="2">
        <v>30</v>
      </c>
      <c r="G850" s="19"/>
      <c r="H850" s="19"/>
      <c r="I850" s="19"/>
      <c r="J850" s="19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19"/>
    </row>
    <row r="851" spans="1:26" x14ac:dyDescent="0.25">
      <c r="A851" s="2">
        <v>849</v>
      </c>
      <c r="B851" s="2">
        <v>344</v>
      </c>
      <c r="C851" s="2">
        <v>30</v>
      </c>
      <c r="G851" s="19"/>
      <c r="H851" s="19"/>
      <c r="I851" s="19"/>
      <c r="J851" s="19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19"/>
    </row>
    <row r="852" spans="1:26" x14ac:dyDescent="0.25">
      <c r="A852" s="2">
        <v>850</v>
      </c>
      <c r="B852" s="2">
        <v>647</v>
      </c>
      <c r="C852" s="2">
        <v>30</v>
      </c>
      <c r="G852" s="19"/>
      <c r="H852" s="19"/>
      <c r="I852" s="19"/>
      <c r="J852" s="19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19"/>
    </row>
    <row r="853" spans="1:26" x14ac:dyDescent="0.25">
      <c r="A853" s="2">
        <v>851</v>
      </c>
      <c r="B853" s="2">
        <v>144</v>
      </c>
      <c r="C853" s="2">
        <v>30</v>
      </c>
      <c r="G853" s="19"/>
      <c r="H853" s="19"/>
      <c r="I853" s="19"/>
      <c r="J853" s="19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19"/>
    </row>
    <row r="854" spans="1:26" x14ac:dyDescent="0.25">
      <c r="A854" s="2">
        <v>852</v>
      </c>
      <c r="B854" s="2">
        <v>381</v>
      </c>
      <c r="C854" s="2">
        <v>30</v>
      </c>
      <c r="G854" s="19"/>
      <c r="H854" s="19"/>
      <c r="I854" s="19"/>
      <c r="J854" s="19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19"/>
    </row>
    <row r="855" spans="1:26" x14ac:dyDescent="0.25">
      <c r="A855" s="2">
        <v>853</v>
      </c>
      <c r="B855" s="2">
        <v>598</v>
      </c>
      <c r="C855" s="2">
        <v>30</v>
      </c>
      <c r="G855" s="19"/>
      <c r="H855" s="19"/>
      <c r="I855" s="19"/>
      <c r="J855" s="19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19"/>
    </row>
    <row r="856" spans="1:26" x14ac:dyDescent="0.25">
      <c r="A856" s="2">
        <v>854</v>
      </c>
      <c r="B856" s="2">
        <v>752</v>
      </c>
      <c r="C856" s="2">
        <v>30</v>
      </c>
      <c r="G856" s="19"/>
      <c r="H856" s="19"/>
      <c r="I856" s="19"/>
      <c r="J856" s="19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19"/>
    </row>
    <row r="857" spans="1:26" x14ac:dyDescent="0.25">
      <c r="A857" s="2">
        <v>855</v>
      </c>
      <c r="B857" s="2">
        <v>16</v>
      </c>
      <c r="C857" s="2">
        <v>30</v>
      </c>
      <c r="G857" s="19"/>
      <c r="H857" s="19"/>
      <c r="I857" s="19"/>
      <c r="J857" s="19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19"/>
    </row>
    <row r="858" spans="1:26" x14ac:dyDescent="0.25">
      <c r="A858" s="2">
        <v>856</v>
      </c>
      <c r="B858" s="2">
        <v>142</v>
      </c>
      <c r="C858" s="2">
        <v>30</v>
      </c>
      <c r="G858" s="19"/>
      <c r="H858" s="19"/>
      <c r="I858" s="19"/>
      <c r="J858" s="19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19"/>
    </row>
    <row r="859" spans="1:26" x14ac:dyDescent="0.25">
      <c r="A859" s="2">
        <v>857</v>
      </c>
      <c r="B859" s="2">
        <v>512</v>
      </c>
      <c r="C859" s="2">
        <v>30</v>
      </c>
      <c r="G859" s="19"/>
      <c r="H859" s="19"/>
      <c r="I859" s="19"/>
      <c r="J859" s="19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19"/>
    </row>
    <row r="860" spans="1:26" x14ac:dyDescent="0.25">
      <c r="A860" s="2">
        <v>858</v>
      </c>
      <c r="B860" s="2">
        <v>701</v>
      </c>
      <c r="C860" s="2">
        <v>30</v>
      </c>
      <c r="G860" s="19"/>
      <c r="H860" s="19"/>
      <c r="I860" s="19"/>
      <c r="J860" s="19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19"/>
    </row>
    <row r="861" spans="1:26" x14ac:dyDescent="0.25">
      <c r="A861" s="2">
        <v>859</v>
      </c>
      <c r="B861" s="2">
        <v>147</v>
      </c>
      <c r="C861" s="2">
        <v>30</v>
      </c>
      <c r="G861" s="19"/>
      <c r="H861" s="19"/>
      <c r="I861" s="19"/>
      <c r="J861" s="19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19"/>
    </row>
    <row r="862" spans="1:26" x14ac:dyDescent="0.25">
      <c r="A862" s="2">
        <v>860</v>
      </c>
      <c r="B862" s="2">
        <v>478</v>
      </c>
      <c r="C862" s="2">
        <v>30</v>
      </c>
      <c r="G862" s="19"/>
      <c r="H862" s="19"/>
      <c r="I862" s="19"/>
      <c r="J862" s="19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19"/>
    </row>
    <row r="863" spans="1:26" x14ac:dyDescent="0.25">
      <c r="A863" s="2">
        <v>861</v>
      </c>
      <c r="B863" s="2">
        <v>693</v>
      </c>
      <c r="C863" s="2">
        <v>30</v>
      </c>
      <c r="G863" s="19"/>
      <c r="H863" s="19"/>
      <c r="I863" s="19"/>
      <c r="J863" s="19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19"/>
    </row>
    <row r="864" spans="1:26" x14ac:dyDescent="0.25">
      <c r="A864" s="2">
        <v>862</v>
      </c>
      <c r="B864" s="2">
        <v>760</v>
      </c>
      <c r="C864" s="2">
        <v>30</v>
      </c>
      <c r="G864" s="19"/>
      <c r="H864" s="19"/>
      <c r="I864" s="19"/>
      <c r="J864" s="19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19"/>
    </row>
    <row r="865" spans="1:26" x14ac:dyDescent="0.25">
      <c r="A865" s="2">
        <v>863</v>
      </c>
      <c r="B865" s="2">
        <v>2</v>
      </c>
      <c r="C865" s="2">
        <v>30</v>
      </c>
      <c r="G865" s="19"/>
      <c r="H865" s="19"/>
      <c r="I865" s="19"/>
      <c r="J865" s="19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19"/>
    </row>
    <row r="866" spans="1:26" x14ac:dyDescent="0.25">
      <c r="A866" s="2">
        <v>864</v>
      </c>
      <c r="B866" s="2">
        <v>143</v>
      </c>
      <c r="C866" s="2">
        <v>30</v>
      </c>
      <c r="G866" s="19"/>
      <c r="H866" s="19"/>
      <c r="I866" s="19"/>
      <c r="J866" s="19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19"/>
    </row>
    <row r="867" spans="1:26" x14ac:dyDescent="0.25">
      <c r="A867" s="2">
        <v>865</v>
      </c>
      <c r="B867" s="2">
        <v>526</v>
      </c>
      <c r="C867" s="2">
        <v>30</v>
      </c>
      <c r="G867" s="19"/>
      <c r="H867" s="19"/>
      <c r="I867" s="19"/>
      <c r="J867" s="19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19"/>
    </row>
    <row r="868" spans="1:26" x14ac:dyDescent="0.25">
      <c r="A868" s="2">
        <v>866</v>
      </c>
      <c r="B868" s="2">
        <v>707</v>
      </c>
      <c r="C868" s="2">
        <v>30</v>
      </c>
      <c r="G868" s="19"/>
      <c r="H868" s="19"/>
      <c r="I868" s="19"/>
      <c r="J868" s="19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19"/>
    </row>
    <row r="869" spans="1:26" x14ac:dyDescent="0.25">
      <c r="A869" s="2">
        <v>867</v>
      </c>
      <c r="B869" s="2">
        <v>789</v>
      </c>
      <c r="C869" s="2">
        <v>30</v>
      </c>
      <c r="G869" s="19"/>
      <c r="H869" s="19"/>
      <c r="I869" s="19"/>
      <c r="J869" s="19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19"/>
    </row>
    <row r="870" spans="1:26" x14ac:dyDescent="0.25">
      <c r="A870" s="2">
        <v>868</v>
      </c>
      <c r="B870" s="2">
        <v>143</v>
      </c>
      <c r="C870" s="2">
        <v>31</v>
      </c>
      <c r="G870" s="19"/>
      <c r="H870" s="19"/>
      <c r="I870" s="19"/>
      <c r="J870" s="19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19"/>
    </row>
    <row r="871" spans="1:26" x14ac:dyDescent="0.25">
      <c r="A871" s="2">
        <v>869</v>
      </c>
      <c r="B871" s="2">
        <v>7</v>
      </c>
      <c r="C871" s="2">
        <v>31</v>
      </c>
      <c r="G871" s="19"/>
      <c r="H871" s="19"/>
      <c r="I871" s="19"/>
      <c r="J871" s="19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19"/>
    </row>
    <row r="872" spans="1:26" x14ac:dyDescent="0.25">
      <c r="A872" s="2">
        <v>870</v>
      </c>
      <c r="B872" s="2">
        <v>432</v>
      </c>
      <c r="C872" s="2">
        <v>31</v>
      </c>
      <c r="G872" s="19"/>
      <c r="H872" s="19"/>
      <c r="I872" s="19"/>
      <c r="J872" s="19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19"/>
    </row>
    <row r="873" spans="1:26" x14ac:dyDescent="0.25">
      <c r="A873" s="2">
        <v>871</v>
      </c>
      <c r="B873" s="2">
        <v>704</v>
      </c>
      <c r="C873" s="2">
        <v>31</v>
      </c>
      <c r="G873" s="19"/>
      <c r="H873" s="19"/>
      <c r="I873" s="19"/>
      <c r="J873" s="19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19"/>
    </row>
    <row r="874" spans="1:26" x14ac:dyDescent="0.25">
      <c r="A874" s="2">
        <v>872</v>
      </c>
      <c r="B874" s="2">
        <v>5</v>
      </c>
      <c r="C874" s="2">
        <v>31</v>
      </c>
      <c r="G874" s="19"/>
      <c r="H874" s="19"/>
      <c r="I874" s="19"/>
      <c r="J874" s="19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19"/>
    </row>
    <row r="875" spans="1:26" x14ac:dyDescent="0.25">
      <c r="A875" s="2">
        <v>873</v>
      </c>
      <c r="B875" s="2">
        <v>486</v>
      </c>
      <c r="C875" s="2">
        <v>31</v>
      </c>
      <c r="G875" s="19"/>
      <c r="H875" s="19"/>
      <c r="I875" s="19"/>
      <c r="J875" s="19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19"/>
    </row>
    <row r="876" spans="1:26" x14ac:dyDescent="0.25">
      <c r="A876" s="2">
        <v>874</v>
      </c>
      <c r="B876" s="2">
        <v>652</v>
      </c>
      <c r="C876" s="2">
        <v>31</v>
      </c>
      <c r="G876" s="19"/>
      <c r="H876" s="19"/>
      <c r="I876" s="19"/>
      <c r="J876" s="19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19"/>
    </row>
    <row r="877" spans="1:26" x14ac:dyDescent="0.25">
      <c r="A877" s="2">
        <v>875</v>
      </c>
      <c r="B877" s="2">
        <v>59</v>
      </c>
      <c r="C877" s="2">
        <v>31</v>
      </c>
      <c r="G877" s="19"/>
      <c r="H877" s="19"/>
      <c r="I877" s="19"/>
      <c r="J877" s="19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19"/>
    </row>
    <row r="878" spans="1:26" x14ac:dyDescent="0.25">
      <c r="A878" s="2">
        <v>876</v>
      </c>
      <c r="B878" s="2">
        <v>534</v>
      </c>
      <c r="C878" s="2">
        <v>31</v>
      </c>
      <c r="G878" s="19"/>
      <c r="H878" s="19"/>
      <c r="I878" s="19"/>
      <c r="J878" s="19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19"/>
    </row>
    <row r="879" spans="1:26" x14ac:dyDescent="0.25">
      <c r="A879" s="2">
        <v>877</v>
      </c>
      <c r="B879" s="2">
        <v>233</v>
      </c>
      <c r="C879" s="2">
        <v>31</v>
      </c>
      <c r="G879" s="19"/>
      <c r="H879" s="19"/>
      <c r="I879" s="19"/>
      <c r="J879" s="19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19"/>
    </row>
    <row r="880" spans="1:26" x14ac:dyDescent="0.25">
      <c r="A880" s="2">
        <v>878</v>
      </c>
      <c r="B880" s="2">
        <v>496</v>
      </c>
      <c r="C880" s="2">
        <v>31</v>
      </c>
      <c r="G880" s="19"/>
      <c r="H880" s="19"/>
      <c r="I880" s="19"/>
      <c r="J880" s="19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19"/>
    </row>
    <row r="881" spans="1:26" x14ac:dyDescent="0.25">
      <c r="A881" s="2">
        <v>879</v>
      </c>
      <c r="B881" s="2">
        <v>590</v>
      </c>
      <c r="C881" s="2">
        <v>31</v>
      </c>
      <c r="G881" s="19"/>
      <c r="H881" s="19"/>
      <c r="I881" s="19"/>
      <c r="J881" s="19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19"/>
    </row>
    <row r="882" spans="1:26" x14ac:dyDescent="0.25">
      <c r="A882" s="2">
        <v>880</v>
      </c>
      <c r="B882" s="2">
        <v>3</v>
      </c>
      <c r="C882" s="2">
        <v>31</v>
      </c>
      <c r="G882" s="19"/>
      <c r="H882" s="19"/>
      <c r="I882" s="19"/>
      <c r="J882" s="19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19"/>
    </row>
    <row r="883" spans="1:26" x14ac:dyDescent="0.25">
      <c r="A883" s="2">
        <v>881</v>
      </c>
      <c r="B883" s="2">
        <v>390</v>
      </c>
      <c r="C883" s="2">
        <v>31</v>
      </c>
      <c r="G883" s="19"/>
      <c r="H883" s="19"/>
      <c r="I883" s="19"/>
      <c r="J883" s="19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19"/>
    </row>
    <row r="884" spans="1:26" x14ac:dyDescent="0.25">
      <c r="A884" s="2">
        <v>882</v>
      </c>
      <c r="B884" s="2">
        <v>640</v>
      </c>
      <c r="C884" s="2">
        <v>31</v>
      </c>
      <c r="G884" s="19"/>
      <c r="H884" s="19"/>
      <c r="I884" s="19"/>
      <c r="J884" s="19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19"/>
    </row>
    <row r="885" spans="1:26" x14ac:dyDescent="0.25">
      <c r="A885" s="2">
        <v>883</v>
      </c>
      <c r="B885" s="2">
        <v>212</v>
      </c>
      <c r="C885" s="2">
        <v>31</v>
      </c>
      <c r="G885" s="19"/>
      <c r="H885" s="19"/>
      <c r="I885" s="19"/>
      <c r="J885" s="19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19"/>
    </row>
    <row r="886" spans="1:26" x14ac:dyDescent="0.25">
      <c r="A886" s="2">
        <v>884</v>
      </c>
      <c r="B886" s="2">
        <v>322</v>
      </c>
      <c r="C886" s="2">
        <v>31</v>
      </c>
      <c r="G886" s="19"/>
      <c r="H886" s="19"/>
      <c r="I886" s="19"/>
      <c r="J886" s="19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19"/>
    </row>
    <row r="887" spans="1:26" x14ac:dyDescent="0.25">
      <c r="A887" s="2">
        <v>885</v>
      </c>
      <c r="B887" s="2">
        <v>618</v>
      </c>
      <c r="C887" s="2">
        <v>31</v>
      </c>
      <c r="G887" s="19"/>
      <c r="H887" s="19"/>
      <c r="I887" s="19"/>
      <c r="J887" s="19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19"/>
    </row>
    <row r="888" spans="1:26" x14ac:dyDescent="0.25">
      <c r="A888" s="2">
        <v>886</v>
      </c>
      <c r="B888" s="2">
        <v>684</v>
      </c>
      <c r="C888" s="2">
        <v>31</v>
      </c>
      <c r="G888" s="19"/>
      <c r="H888" s="19"/>
      <c r="I888" s="19"/>
      <c r="J888" s="19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19"/>
    </row>
    <row r="889" spans="1:26" x14ac:dyDescent="0.25">
      <c r="A889" s="2">
        <v>887</v>
      </c>
      <c r="B889" s="2">
        <v>80</v>
      </c>
      <c r="C889" s="2">
        <v>26</v>
      </c>
      <c r="G889" s="19"/>
      <c r="H889" s="19"/>
      <c r="I889" s="19"/>
      <c r="J889" s="19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19"/>
    </row>
    <row r="890" spans="1:26" x14ac:dyDescent="0.25">
      <c r="A890" s="2">
        <v>888</v>
      </c>
      <c r="B890" s="2">
        <v>536</v>
      </c>
      <c r="C890" s="2">
        <v>26</v>
      </c>
      <c r="G890" s="19"/>
      <c r="H890" s="19"/>
      <c r="I890" s="19"/>
      <c r="J890" s="19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19"/>
    </row>
    <row r="891" spans="1:26" x14ac:dyDescent="0.25">
      <c r="A891" s="2">
        <v>889</v>
      </c>
      <c r="B891" s="2">
        <v>681</v>
      </c>
      <c r="C891" s="2">
        <v>26</v>
      </c>
      <c r="G891" s="19"/>
      <c r="H891" s="19"/>
      <c r="I891" s="19"/>
      <c r="J891" s="19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19"/>
    </row>
    <row r="892" spans="1:26" x14ac:dyDescent="0.25">
      <c r="A892" s="2">
        <v>890</v>
      </c>
      <c r="B892" s="2">
        <v>62</v>
      </c>
      <c r="C892" s="2">
        <v>26</v>
      </c>
      <c r="G892" s="19"/>
      <c r="H892" s="19"/>
      <c r="I892" s="19"/>
      <c r="J892" s="19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19"/>
    </row>
    <row r="893" spans="1:26" x14ac:dyDescent="0.25">
      <c r="A893" s="2">
        <v>891</v>
      </c>
      <c r="B893" s="2">
        <v>355</v>
      </c>
      <c r="C893" s="2">
        <v>26</v>
      </c>
      <c r="G893" s="19"/>
      <c r="H893" s="19"/>
      <c r="I893" s="19"/>
      <c r="J893" s="19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19"/>
    </row>
    <row r="894" spans="1:26" x14ac:dyDescent="0.25">
      <c r="A894" s="2">
        <v>892</v>
      </c>
      <c r="B894" s="2">
        <v>304</v>
      </c>
      <c r="C894" s="2">
        <v>26</v>
      </c>
      <c r="G894" s="19"/>
      <c r="H894" s="19"/>
      <c r="I894" s="19"/>
      <c r="J894" s="19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19"/>
    </row>
    <row r="895" spans="1:26" x14ac:dyDescent="0.25">
      <c r="A895" s="2">
        <v>893</v>
      </c>
      <c r="B895" s="2">
        <v>637</v>
      </c>
      <c r="C895" s="2">
        <v>26</v>
      </c>
      <c r="G895" s="19"/>
      <c r="H895" s="19"/>
      <c r="I895" s="19"/>
      <c r="J895" s="19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19"/>
    </row>
    <row r="896" spans="1:26" x14ac:dyDescent="0.25">
      <c r="A896" s="2">
        <v>894</v>
      </c>
      <c r="B896" s="2">
        <v>804</v>
      </c>
      <c r="C896" s="2">
        <v>27</v>
      </c>
      <c r="G896" s="19"/>
      <c r="H896" s="19"/>
      <c r="I896" s="19"/>
      <c r="J896" s="19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19"/>
    </row>
    <row r="897" spans="1:26" x14ac:dyDescent="0.25">
      <c r="A897" s="2">
        <v>895</v>
      </c>
      <c r="B897" s="2">
        <v>196</v>
      </c>
      <c r="C897" s="2">
        <v>27</v>
      </c>
      <c r="G897" s="19"/>
      <c r="H897" s="19"/>
      <c r="I897" s="19"/>
      <c r="J897" s="19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19"/>
    </row>
    <row r="898" spans="1:26" x14ac:dyDescent="0.25">
      <c r="A898" s="2">
        <v>896</v>
      </c>
      <c r="B898" s="2">
        <v>470</v>
      </c>
      <c r="C898" s="2">
        <v>28</v>
      </c>
      <c r="G898" s="19"/>
      <c r="H898" s="19"/>
      <c r="I898" s="19"/>
      <c r="J898" s="19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19"/>
    </row>
    <row r="899" spans="1:26" x14ac:dyDescent="0.25">
      <c r="A899" s="2">
        <v>897</v>
      </c>
      <c r="B899" s="2">
        <v>409</v>
      </c>
      <c r="C899" s="2">
        <v>28</v>
      </c>
      <c r="G899" s="19"/>
      <c r="H899" s="19"/>
      <c r="I899" s="19"/>
      <c r="J899" s="19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19"/>
    </row>
    <row r="900" spans="1:26" x14ac:dyDescent="0.25">
      <c r="A900" s="2">
        <v>898</v>
      </c>
      <c r="B900" s="2">
        <v>654</v>
      </c>
      <c r="C900" s="2">
        <v>28</v>
      </c>
      <c r="G900" s="19"/>
      <c r="H900" s="19"/>
      <c r="I900" s="19"/>
      <c r="J900" s="19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19"/>
    </row>
    <row r="901" spans="1:26" x14ac:dyDescent="0.25">
      <c r="A901" s="2">
        <v>899</v>
      </c>
      <c r="B901" s="2">
        <v>248</v>
      </c>
      <c r="C901" s="2">
        <v>28</v>
      </c>
      <c r="G901" s="19"/>
      <c r="H901" s="19"/>
      <c r="I901" s="19"/>
      <c r="J901" s="19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19"/>
    </row>
    <row r="902" spans="1:26" x14ac:dyDescent="0.25">
      <c r="A902" s="2">
        <v>900</v>
      </c>
      <c r="B902" s="2">
        <v>521</v>
      </c>
      <c r="C902" s="2">
        <v>28</v>
      </c>
      <c r="G902" s="19"/>
      <c r="H902" s="19"/>
      <c r="I902" s="19"/>
      <c r="J902" s="19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19"/>
    </row>
    <row r="903" spans="1:26" x14ac:dyDescent="0.25">
      <c r="A903" s="2">
        <v>901</v>
      </c>
      <c r="B903" s="2">
        <v>73</v>
      </c>
      <c r="C903" s="2">
        <v>29</v>
      </c>
      <c r="G903" s="19"/>
      <c r="H903" s="19"/>
      <c r="I903" s="19"/>
      <c r="J903" s="19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19"/>
    </row>
    <row r="904" spans="1:26" x14ac:dyDescent="0.25">
      <c r="A904" s="2">
        <v>902</v>
      </c>
      <c r="B904" s="2">
        <v>234</v>
      </c>
      <c r="C904" s="2">
        <v>29</v>
      </c>
      <c r="G904" s="19"/>
      <c r="H904" s="19"/>
      <c r="I904" s="19"/>
      <c r="J904" s="19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19"/>
    </row>
    <row r="905" spans="1:26" x14ac:dyDescent="0.25">
      <c r="A905" s="2">
        <v>903</v>
      </c>
      <c r="B905" s="2">
        <v>375</v>
      </c>
      <c r="C905" s="2">
        <v>29</v>
      </c>
      <c r="G905" s="19"/>
      <c r="H905" s="19"/>
      <c r="I905" s="19"/>
      <c r="J905" s="19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19"/>
    </row>
    <row r="906" spans="1:26" x14ac:dyDescent="0.25">
      <c r="A906" s="2">
        <v>904</v>
      </c>
      <c r="B906" s="2">
        <v>579</v>
      </c>
      <c r="C906" s="2">
        <v>29</v>
      </c>
      <c r="G906" s="19"/>
      <c r="H906" s="19"/>
      <c r="I906" s="19"/>
      <c r="J906" s="19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19"/>
    </row>
    <row r="907" spans="1:26" x14ac:dyDescent="0.25">
      <c r="A907" s="2">
        <v>905</v>
      </c>
      <c r="B907" s="2">
        <v>867</v>
      </c>
      <c r="C907" s="2">
        <v>29</v>
      </c>
      <c r="G907" s="19"/>
      <c r="H907" s="19"/>
      <c r="I907" s="19"/>
      <c r="J907" s="19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19"/>
    </row>
    <row r="908" spans="1:26" x14ac:dyDescent="0.25">
      <c r="A908" s="2">
        <v>906</v>
      </c>
      <c r="B908" s="2">
        <v>134</v>
      </c>
      <c r="C908" s="2">
        <v>29</v>
      </c>
      <c r="G908" s="19"/>
      <c r="H908" s="19"/>
      <c r="I908" s="19"/>
      <c r="J908" s="19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19"/>
    </row>
    <row r="909" spans="1:26" x14ac:dyDescent="0.25">
      <c r="A909" s="2">
        <v>907</v>
      </c>
      <c r="B909" s="2">
        <v>676</v>
      </c>
      <c r="C909" s="2">
        <v>29</v>
      </c>
      <c r="G909" s="19"/>
      <c r="H909" s="19"/>
      <c r="I909" s="19"/>
      <c r="J909" s="19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19"/>
    </row>
    <row r="910" spans="1:26" x14ac:dyDescent="0.25">
      <c r="A910" s="2">
        <v>908</v>
      </c>
      <c r="B910" s="2">
        <v>841</v>
      </c>
      <c r="C910" s="2">
        <v>29</v>
      </c>
      <c r="G910" s="19"/>
      <c r="H910" s="19"/>
      <c r="I910" s="19"/>
      <c r="J910" s="19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19"/>
    </row>
    <row r="911" spans="1:26" x14ac:dyDescent="0.25">
      <c r="A911" s="2">
        <v>909</v>
      </c>
      <c r="B911" s="2">
        <v>245</v>
      </c>
      <c r="C911" s="2">
        <v>29</v>
      </c>
      <c r="G911" s="19"/>
      <c r="H911" s="19"/>
      <c r="I911" s="19"/>
      <c r="J911" s="19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19"/>
    </row>
    <row r="912" spans="1:26" x14ac:dyDescent="0.25">
      <c r="A912" s="2">
        <v>910</v>
      </c>
      <c r="B912" s="2">
        <v>294</v>
      </c>
      <c r="C912" s="2">
        <v>29</v>
      </c>
      <c r="G912" s="19"/>
      <c r="H912" s="19"/>
      <c r="I912" s="19"/>
      <c r="J912" s="19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19"/>
    </row>
    <row r="913" spans="1:26" x14ac:dyDescent="0.25">
      <c r="A913" s="2">
        <v>911</v>
      </c>
      <c r="B913" s="2">
        <v>571</v>
      </c>
      <c r="C913" s="2">
        <v>29</v>
      </c>
      <c r="G913" s="19"/>
      <c r="H913" s="19"/>
      <c r="I913" s="19"/>
      <c r="J913" s="19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19"/>
    </row>
    <row r="914" spans="1:26" x14ac:dyDescent="0.25">
      <c r="A914" s="2">
        <v>912</v>
      </c>
      <c r="B914" s="2">
        <v>811</v>
      </c>
      <c r="C914" s="2">
        <v>29</v>
      </c>
      <c r="G914" s="19"/>
      <c r="H914" s="19"/>
      <c r="I914" s="19"/>
      <c r="J914" s="19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19"/>
    </row>
    <row r="915" spans="1:26" x14ac:dyDescent="0.25">
      <c r="A915" s="2">
        <v>913</v>
      </c>
      <c r="B915" s="2">
        <v>441</v>
      </c>
      <c r="C915" s="2">
        <v>30</v>
      </c>
      <c r="G915" s="19"/>
      <c r="H915" s="19"/>
      <c r="I915" s="19"/>
      <c r="J915" s="19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19"/>
    </row>
    <row r="916" spans="1:26" x14ac:dyDescent="0.25">
      <c r="A916" s="2">
        <v>914</v>
      </c>
      <c r="B916" s="2">
        <v>776</v>
      </c>
      <c r="C916" s="2">
        <v>30</v>
      </c>
      <c r="G916" s="19"/>
      <c r="H916" s="19"/>
      <c r="I916" s="19"/>
      <c r="J916" s="19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19"/>
    </row>
    <row r="917" spans="1:26" x14ac:dyDescent="0.25">
      <c r="A917" s="2">
        <v>915</v>
      </c>
      <c r="B917" s="2">
        <v>291</v>
      </c>
      <c r="C917" s="2">
        <v>30</v>
      </c>
      <c r="G917" s="19"/>
      <c r="H917" s="19"/>
      <c r="I917" s="19"/>
      <c r="J917" s="19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19"/>
    </row>
    <row r="918" spans="1:26" x14ac:dyDescent="0.25">
      <c r="A918" s="2">
        <v>916</v>
      </c>
      <c r="B918" s="2">
        <v>682</v>
      </c>
      <c r="C918" s="2">
        <v>30</v>
      </c>
      <c r="G918" s="19"/>
      <c r="H918" s="19"/>
      <c r="I918" s="19"/>
      <c r="J918" s="19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19"/>
    </row>
    <row r="919" spans="1:26" x14ac:dyDescent="0.25">
      <c r="A919" s="2">
        <v>917</v>
      </c>
      <c r="B919" s="2">
        <v>270</v>
      </c>
      <c r="C919" s="2">
        <v>30</v>
      </c>
      <c r="G919" s="19"/>
      <c r="H919" s="19"/>
      <c r="I919" s="19"/>
      <c r="J919" s="19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19"/>
    </row>
    <row r="920" spans="1:26" x14ac:dyDescent="0.25">
      <c r="A920" s="2">
        <v>918</v>
      </c>
      <c r="B920" s="2">
        <v>573</v>
      </c>
      <c r="C920" s="2">
        <v>30</v>
      </c>
      <c r="G920" s="19"/>
      <c r="H920" s="19"/>
      <c r="I920" s="19"/>
      <c r="J920" s="19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19"/>
    </row>
    <row r="921" spans="1:26" x14ac:dyDescent="0.25">
      <c r="A921" s="2">
        <v>919</v>
      </c>
      <c r="B921" s="2">
        <v>533</v>
      </c>
      <c r="C921" s="2">
        <v>31</v>
      </c>
      <c r="G921" s="19"/>
      <c r="H921" s="19"/>
      <c r="I921" s="19"/>
      <c r="J921" s="19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19"/>
    </row>
    <row r="922" spans="1:26" x14ac:dyDescent="0.25">
      <c r="A922" s="2">
        <v>920</v>
      </c>
      <c r="B922" s="2">
        <v>324</v>
      </c>
      <c r="C922" s="2">
        <v>31</v>
      </c>
      <c r="G922" s="19"/>
      <c r="H922" s="19"/>
      <c r="I922" s="19"/>
      <c r="J922" s="19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19"/>
    </row>
    <row r="923" spans="1:26" x14ac:dyDescent="0.25">
      <c r="A923" s="2">
        <v>921</v>
      </c>
      <c r="B923" s="2">
        <v>31</v>
      </c>
      <c r="C923" s="2">
        <v>31</v>
      </c>
      <c r="G923" s="19"/>
      <c r="H923" s="19"/>
      <c r="I923" s="19"/>
      <c r="J923" s="19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19"/>
    </row>
    <row r="924" spans="1:26" x14ac:dyDescent="0.25">
      <c r="A924" s="2">
        <v>922</v>
      </c>
      <c r="B924" s="2">
        <v>246</v>
      </c>
      <c r="C924" s="2">
        <v>31</v>
      </c>
      <c r="G924" s="19"/>
      <c r="H924" s="19"/>
      <c r="I924" s="19"/>
      <c r="J924" s="19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19"/>
    </row>
    <row r="925" spans="1:26" x14ac:dyDescent="0.25">
      <c r="A925" s="2">
        <v>923</v>
      </c>
      <c r="B925" s="2">
        <v>722</v>
      </c>
      <c r="C925" s="2">
        <v>31</v>
      </c>
      <c r="G925" s="19"/>
      <c r="H925" s="19"/>
      <c r="I925" s="19"/>
      <c r="J925" s="19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19"/>
    </row>
    <row r="926" spans="1:26" x14ac:dyDescent="0.25">
      <c r="A926" s="2">
        <v>924</v>
      </c>
      <c r="B926" s="2">
        <v>156</v>
      </c>
      <c r="C926" s="2">
        <v>31</v>
      </c>
      <c r="G926" s="19"/>
      <c r="H926" s="19"/>
      <c r="I926" s="19"/>
      <c r="J926" s="19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19"/>
    </row>
    <row r="927" spans="1:26" x14ac:dyDescent="0.25">
      <c r="A927" s="2">
        <v>925</v>
      </c>
      <c r="B927" s="2">
        <v>329</v>
      </c>
      <c r="C927" s="2">
        <v>31</v>
      </c>
      <c r="G927" s="19"/>
      <c r="H927" s="19"/>
      <c r="I927" s="19"/>
      <c r="J927" s="19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19"/>
    </row>
    <row r="928" spans="1:26" x14ac:dyDescent="0.25">
      <c r="A928" s="2">
        <v>926</v>
      </c>
      <c r="B928" s="2">
        <v>568</v>
      </c>
      <c r="C928" s="2">
        <v>31</v>
      </c>
      <c r="G928" s="19"/>
      <c r="H928" s="19"/>
      <c r="I928" s="19"/>
      <c r="J928" s="19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19"/>
    </row>
    <row r="929" spans="1:26" x14ac:dyDescent="0.25">
      <c r="A929" s="2">
        <v>927</v>
      </c>
      <c r="B929" s="2">
        <v>709</v>
      </c>
      <c r="C929" s="2">
        <v>31</v>
      </c>
      <c r="G929" s="19"/>
      <c r="H929" s="19"/>
      <c r="I929" s="19"/>
      <c r="J929" s="19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19"/>
    </row>
    <row r="930" spans="1:26" x14ac:dyDescent="0.25">
      <c r="A930" s="2">
        <v>928</v>
      </c>
      <c r="B930" s="2">
        <v>39</v>
      </c>
      <c r="C930" s="2">
        <v>31</v>
      </c>
      <c r="G930" s="19"/>
      <c r="H930" s="19"/>
      <c r="I930" s="19"/>
      <c r="J930" s="19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19"/>
    </row>
    <row r="931" spans="1:26" x14ac:dyDescent="0.25">
      <c r="A931" s="2">
        <v>929</v>
      </c>
      <c r="B931" s="2">
        <v>244</v>
      </c>
      <c r="C931" s="2">
        <v>31</v>
      </c>
      <c r="G931" s="19"/>
      <c r="H931" s="19"/>
      <c r="I931" s="19"/>
      <c r="J931" s="19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19"/>
    </row>
    <row r="932" spans="1:26" x14ac:dyDescent="0.25">
      <c r="A932" s="2">
        <v>930</v>
      </c>
      <c r="B932" s="2">
        <v>621</v>
      </c>
      <c r="C932" s="2">
        <v>31</v>
      </c>
      <c r="G932" s="19"/>
      <c r="H932" s="19"/>
      <c r="I932" s="19"/>
      <c r="J932" s="19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19"/>
    </row>
    <row r="933" spans="1:26" x14ac:dyDescent="0.25">
      <c r="A933" s="2">
        <v>931</v>
      </c>
      <c r="B933" s="2">
        <v>679</v>
      </c>
      <c r="C933" s="2">
        <v>31</v>
      </c>
      <c r="G933" s="19"/>
      <c r="H933" s="19"/>
      <c r="I933" s="19"/>
      <c r="J933" s="19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19"/>
    </row>
    <row r="934" spans="1:26" x14ac:dyDescent="0.25">
      <c r="A934" s="2">
        <v>932</v>
      </c>
      <c r="B934" s="2">
        <v>546</v>
      </c>
      <c r="C934" s="2">
        <v>31</v>
      </c>
      <c r="G934" s="19"/>
      <c r="H934" s="19"/>
      <c r="I934" s="19"/>
      <c r="J934" s="19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19"/>
    </row>
    <row r="935" spans="1:26" x14ac:dyDescent="0.25">
      <c r="A935" s="2">
        <v>933</v>
      </c>
      <c r="B935" s="2">
        <v>726</v>
      </c>
      <c r="C935" s="2">
        <v>31</v>
      </c>
      <c r="G935" s="19"/>
      <c r="H935" s="19"/>
      <c r="I935" s="19"/>
      <c r="J935" s="19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19"/>
    </row>
    <row r="936" spans="1:26" x14ac:dyDescent="0.25">
      <c r="A936" s="2">
        <v>934</v>
      </c>
      <c r="B936" s="2">
        <v>177</v>
      </c>
      <c r="C936" s="2">
        <v>31</v>
      </c>
      <c r="G936" s="19"/>
      <c r="H936" s="19"/>
      <c r="I936" s="19"/>
      <c r="J936" s="19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19"/>
    </row>
    <row r="937" spans="1:26" x14ac:dyDescent="0.25">
      <c r="A937" s="2">
        <v>935</v>
      </c>
      <c r="B937" s="2">
        <v>631</v>
      </c>
      <c r="C937" s="2">
        <v>31</v>
      </c>
      <c r="G937" s="19"/>
      <c r="H937" s="19"/>
      <c r="I937" s="19"/>
      <c r="J937" s="19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19"/>
    </row>
    <row r="938" spans="1:26" x14ac:dyDescent="0.25">
      <c r="G938" s="19"/>
      <c r="H938" s="19"/>
      <c r="I938" s="19"/>
      <c r="J938" s="19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19"/>
    </row>
    <row r="939" spans="1:26" x14ac:dyDescent="0.25">
      <c r="G939" s="19"/>
      <c r="H939" s="19"/>
      <c r="I939" s="19"/>
      <c r="J939" s="19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19"/>
    </row>
    <row r="940" spans="1:26" x14ac:dyDescent="0.25">
      <c r="G940" s="19"/>
      <c r="H940" s="19"/>
      <c r="I940" s="19"/>
      <c r="J940" s="19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19"/>
    </row>
    <row r="941" spans="1:26" x14ac:dyDescent="0.25">
      <c r="G941" s="19"/>
      <c r="H941" s="19"/>
      <c r="I941" s="19"/>
      <c r="J941" s="19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19"/>
    </row>
    <row r="942" spans="1:26" x14ac:dyDescent="0.25">
      <c r="G942" s="19"/>
      <c r="H942" s="19"/>
      <c r="I942" s="19"/>
      <c r="J942" s="19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19"/>
    </row>
  </sheetData>
  <mergeCells count="1">
    <mergeCell ref="A1:C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5"/>
  <sheetViews>
    <sheetView tabSelected="1" topLeftCell="AD1" zoomScale="70" zoomScaleNormal="70" workbookViewId="0">
      <selection activeCell="AM13" sqref="AM13"/>
    </sheetView>
  </sheetViews>
  <sheetFormatPr baseColWidth="10" defaultRowHeight="15" outlineLevelRow="1" outlineLevelCol="1" x14ac:dyDescent="0.25"/>
  <cols>
    <col min="1" max="3" width="11.42578125" customWidth="1" outlineLevel="1"/>
    <col min="4" max="4" width="14" customWidth="1" outlineLevel="1"/>
    <col min="5" max="6" width="19.42578125" customWidth="1" outlineLevel="1"/>
    <col min="7" max="7" width="12" customWidth="1" outlineLevel="1"/>
    <col min="8" max="8" width="11.85546875" customWidth="1" outlineLevel="1"/>
    <col min="9" max="9" width="11.42578125" customWidth="1" outlineLevel="1"/>
    <col min="10" max="10" width="12.7109375" customWidth="1" outlineLevel="1"/>
    <col min="11" max="11" width="13.7109375" customWidth="1" outlineLevel="1"/>
    <col min="12" max="12" width="14" customWidth="1" outlineLevel="1"/>
    <col min="13" max="13" width="13.28515625" customWidth="1" outlineLevel="1"/>
    <col min="14" max="14" width="19.5703125" customWidth="1" outlineLevel="1"/>
    <col min="15" max="15" width="26.7109375" customWidth="1" outlineLevel="1"/>
    <col min="16" max="16" width="15.85546875" customWidth="1" outlineLevel="1"/>
    <col min="17" max="17" width="16.7109375" customWidth="1" outlineLevel="1"/>
    <col min="18" max="18" width="14.5703125" customWidth="1" outlineLevel="1"/>
    <col min="19" max="19" width="17.42578125" customWidth="1" outlineLevel="1"/>
    <col min="20" max="20" width="12.42578125" customWidth="1" outlineLevel="1"/>
    <col min="21" max="21" width="15.7109375" style="4" customWidth="1" outlineLevel="1"/>
    <col min="22" max="22" width="13.42578125" style="4" customWidth="1" outlineLevel="1"/>
    <col min="25" max="27" width="11.42578125" customWidth="1" outlineLevel="1"/>
    <col min="28" max="28" width="14.140625" customWidth="1" outlineLevel="1"/>
    <col min="29" max="30" width="18.7109375" customWidth="1" outlineLevel="1"/>
    <col min="31" max="31" width="17.42578125" customWidth="1" outlineLevel="1"/>
    <col min="32" max="33" width="16.5703125" customWidth="1" outlineLevel="1"/>
    <col min="34" max="34" width="17.85546875" customWidth="1" outlineLevel="1"/>
    <col min="35" max="35" width="14.5703125" customWidth="1" outlineLevel="1"/>
    <col min="38" max="38" width="10.5703125" customWidth="1"/>
    <col min="39" max="39" width="11" bestFit="1" customWidth="1"/>
    <col min="40" max="40" width="10.5703125" bestFit="1" customWidth="1"/>
    <col min="41" max="41" width="11" bestFit="1" customWidth="1"/>
    <col min="42" max="42" width="10" bestFit="1" customWidth="1"/>
    <col min="43" max="51" width="11.42578125" bestFit="1" customWidth="1"/>
    <col min="52" max="52" width="8.5703125" bestFit="1" customWidth="1"/>
    <col min="53" max="53" width="10" bestFit="1" customWidth="1"/>
    <col min="54" max="58" width="11.42578125" bestFit="1" customWidth="1"/>
    <col min="59" max="59" width="8.5703125" bestFit="1" customWidth="1"/>
    <col min="60" max="60" width="11.42578125" bestFit="1" customWidth="1"/>
    <col min="61" max="61" width="11" bestFit="1" customWidth="1"/>
    <col min="62" max="63" width="11.42578125" bestFit="1" customWidth="1"/>
    <col min="64" max="64" width="11" bestFit="1" customWidth="1"/>
    <col min="65" max="66" width="11.42578125" bestFit="1" customWidth="1"/>
    <col min="67" max="67" width="10" bestFit="1" customWidth="1"/>
    <col min="68" max="68" width="11" bestFit="1" customWidth="1"/>
    <col min="69" max="69" width="11.42578125" bestFit="1" customWidth="1"/>
    <col min="70" max="70" width="11" bestFit="1" customWidth="1"/>
    <col min="71" max="73" width="11.42578125" bestFit="1" customWidth="1"/>
    <col min="74" max="74" width="10" bestFit="1" customWidth="1"/>
    <col min="75" max="76" width="11" bestFit="1" customWidth="1"/>
    <col min="77" max="77" width="11.42578125" bestFit="1" customWidth="1"/>
    <col min="78" max="81" width="12.42578125" bestFit="1" customWidth="1"/>
    <col min="82" max="82" width="11" bestFit="1" customWidth="1"/>
    <col min="83" max="83" width="12.42578125" bestFit="1" customWidth="1"/>
    <col min="84" max="84" width="11" bestFit="1" customWidth="1"/>
    <col min="85" max="89" width="12.85546875" bestFit="1" customWidth="1"/>
    <col min="90" max="90" width="11.42578125" bestFit="1" customWidth="1"/>
    <col min="91" max="95" width="12.85546875" bestFit="1" customWidth="1"/>
    <col min="96" max="96" width="12.42578125" bestFit="1" customWidth="1"/>
    <col min="97" max="98" width="12.85546875" bestFit="1" customWidth="1"/>
    <col min="99" max="99" width="12.42578125" bestFit="1" customWidth="1"/>
    <col min="100" max="103" width="12.85546875" bestFit="1" customWidth="1"/>
    <col min="104" max="104" width="12.42578125" bestFit="1" customWidth="1"/>
    <col min="105" max="106" width="12.85546875" bestFit="1" customWidth="1"/>
    <col min="107" max="108" width="12.42578125" bestFit="1" customWidth="1"/>
    <col min="109" max="109" width="11.42578125" bestFit="1" customWidth="1"/>
    <col min="110" max="112" width="12.85546875" bestFit="1" customWidth="1"/>
    <col min="113" max="113" width="12.42578125" bestFit="1" customWidth="1"/>
    <col min="114" max="114" width="12.85546875" bestFit="1" customWidth="1"/>
    <col min="115" max="115" width="12" bestFit="1" customWidth="1"/>
    <col min="116" max="117" width="12.42578125" bestFit="1" customWidth="1"/>
    <col min="118" max="118" width="12" bestFit="1" customWidth="1"/>
    <col min="119" max="119" width="12.42578125" bestFit="1" customWidth="1"/>
    <col min="120" max="120" width="11.5703125" bestFit="1" customWidth="1"/>
    <col min="121" max="122" width="12" bestFit="1" customWidth="1"/>
    <col min="123" max="132" width="12.42578125" bestFit="1" customWidth="1"/>
    <col min="133" max="135" width="12" bestFit="1" customWidth="1"/>
    <col min="136" max="136" width="12.42578125" bestFit="1" customWidth="1"/>
    <col min="137" max="137" width="12" bestFit="1" customWidth="1"/>
    <col min="138" max="138" width="11" bestFit="1" customWidth="1"/>
    <col min="139" max="140" width="12" bestFit="1" customWidth="1"/>
    <col min="141" max="141" width="11" bestFit="1" customWidth="1"/>
    <col min="142" max="144" width="12.42578125" bestFit="1" customWidth="1"/>
    <col min="145" max="145" width="11" bestFit="1" customWidth="1"/>
    <col min="146" max="149" width="12.42578125" bestFit="1" customWidth="1"/>
    <col min="150" max="150" width="11.5703125" bestFit="1" customWidth="1"/>
    <col min="151" max="151" width="11" bestFit="1" customWidth="1"/>
    <col min="152" max="152" width="10.5703125" bestFit="1" customWidth="1"/>
    <col min="153" max="153" width="12" bestFit="1" customWidth="1"/>
    <col min="154" max="157" width="12.42578125" bestFit="1" customWidth="1"/>
    <col min="158" max="163" width="12.85546875" bestFit="1" customWidth="1"/>
    <col min="164" max="164" width="12" bestFit="1" customWidth="1"/>
    <col min="165" max="167" width="12.85546875" bestFit="1" customWidth="1"/>
    <col min="168" max="168" width="12.42578125" bestFit="1" customWidth="1"/>
    <col min="169" max="173" width="12.85546875" bestFit="1" customWidth="1"/>
    <col min="174" max="174" width="10" bestFit="1" customWidth="1"/>
    <col min="175" max="177" width="12.85546875" bestFit="1" customWidth="1"/>
    <col min="178" max="178" width="12.42578125" bestFit="1" customWidth="1"/>
    <col min="179" max="179" width="11.42578125" bestFit="1" customWidth="1"/>
    <col min="180" max="181" width="12.85546875" bestFit="1" customWidth="1"/>
    <col min="182" max="182" width="12.42578125" bestFit="1" customWidth="1"/>
    <col min="183" max="185" width="12.85546875" bestFit="1" customWidth="1"/>
    <col min="186" max="186" width="12.42578125" bestFit="1" customWidth="1"/>
    <col min="187" max="189" width="12.85546875" bestFit="1" customWidth="1"/>
    <col min="190" max="190" width="12" bestFit="1" customWidth="1"/>
    <col min="191" max="191" width="12.42578125" bestFit="1" customWidth="1"/>
    <col min="192" max="192" width="12.85546875" bestFit="1" customWidth="1"/>
    <col min="193" max="193" width="12.42578125" bestFit="1" customWidth="1"/>
    <col min="194" max="197" width="12.85546875" bestFit="1" customWidth="1"/>
    <col min="198" max="200" width="11.42578125" bestFit="1" customWidth="1"/>
    <col min="201" max="202" width="12" bestFit="1" customWidth="1"/>
    <col min="203" max="207" width="12.42578125" bestFit="1" customWidth="1"/>
    <col min="208" max="211" width="12.85546875" bestFit="1" customWidth="1"/>
    <col min="212" max="212" width="11" bestFit="1" customWidth="1"/>
    <col min="213" max="221" width="12.85546875" bestFit="1" customWidth="1"/>
    <col min="222" max="222" width="12.42578125" bestFit="1" customWidth="1"/>
    <col min="223" max="225" width="12.85546875" bestFit="1" customWidth="1"/>
    <col min="226" max="226" width="10.5703125" bestFit="1" customWidth="1"/>
    <col min="227" max="228" width="12" bestFit="1" customWidth="1"/>
    <col min="229" max="229" width="11" bestFit="1" customWidth="1"/>
    <col min="230" max="232" width="12.42578125" bestFit="1" customWidth="1"/>
    <col min="233" max="233" width="11.42578125" bestFit="1" customWidth="1"/>
    <col min="234" max="235" width="12.85546875" bestFit="1" customWidth="1"/>
    <col min="236" max="236" width="11.42578125" bestFit="1" customWidth="1"/>
    <col min="237" max="242" width="12.85546875" bestFit="1" customWidth="1"/>
    <col min="243" max="243" width="12" bestFit="1" customWidth="1"/>
    <col min="244" max="252" width="12.85546875" bestFit="1" customWidth="1"/>
    <col min="253" max="253" width="11.42578125" bestFit="1" customWidth="1"/>
    <col min="254" max="254" width="10" bestFit="1" customWidth="1"/>
    <col min="255" max="255" width="11.42578125" bestFit="1" customWidth="1"/>
    <col min="256" max="257" width="12.42578125" bestFit="1" customWidth="1"/>
    <col min="258" max="258" width="12" bestFit="1" customWidth="1"/>
    <col min="259" max="259" width="12.42578125" bestFit="1" customWidth="1"/>
    <col min="260" max="260" width="11" bestFit="1" customWidth="1"/>
    <col min="261" max="262" width="11.42578125" bestFit="1" customWidth="1"/>
    <col min="263" max="263" width="12.85546875" bestFit="1" customWidth="1"/>
    <col min="264" max="264" width="11" bestFit="1" customWidth="1"/>
    <col min="265" max="265" width="12.42578125" bestFit="1" customWidth="1"/>
    <col min="266" max="267" width="11.42578125" bestFit="1" customWidth="1"/>
    <col min="268" max="274" width="12.85546875" bestFit="1" customWidth="1"/>
    <col min="275" max="277" width="11.42578125" bestFit="1" customWidth="1"/>
    <col min="278" max="278" width="12.42578125" bestFit="1" customWidth="1"/>
    <col min="279" max="281" width="12.85546875" bestFit="1" customWidth="1"/>
    <col min="282" max="282" width="11.42578125" bestFit="1" customWidth="1"/>
    <col min="283" max="283" width="10" bestFit="1" customWidth="1"/>
    <col min="284" max="284" width="10.5703125" bestFit="1" customWidth="1"/>
    <col min="285" max="285" width="12.42578125" bestFit="1" customWidth="1"/>
    <col min="286" max="288" width="12.85546875" bestFit="1" customWidth="1"/>
    <col min="289" max="289" width="12" bestFit="1" customWidth="1"/>
    <col min="290" max="290" width="12.42578125" bestFit="1" customWidth="1"/>
    <col min="291" max="291" width="11.42578125" bestFit="1" customWidth="1"/>
    <col min="292" max="292" width="12.85546875" bestFit="1" customWidth="1"/>
    <col min="293" max="293" width="11.42578125" bestFit="1" customWidth="1"/>
    <col min="294" max="301" width="12.85546875" bestFit="1" customWidth="1"/>
    <col min="302" max="302" width="10" bestFit="1" customWidth="1"/>
    <col min="303" max="303" width="12.42578125" bestFit="1" customWidth="1"/>
    <col min="304" max="304" width="11.42578125" bestFit="1" customWidth="1"/>
    <col min="305" max="306" width="12.85546875" bestFit="1" customWidth="1"/>
    <col min="307" max="307" width="11" bestFit="1" customWidth="1"/>
    <col min="308" max="308" width="11.42578125" bestFit="1" customWidth="1"/>
    <col min="309" max="309" width="11" bestFit="1" customWidth="1"/>
    <col min="310" max="310" width="9.5703125" bestFit="1" customWidth="1"/>
    <col min="311" max="311" width="12" bestFit="1" customWidth="1"/>
    <col min="312" max="314" width="12.42578125" bestFit="1" customWidth="1"/>
    <col min="315" max="315" width="10" bestFit="1" customWidth="1"/>
    <col min="316" max="316" width="11.42578125" bestFit="1" customWidth="1"/>
    <col min="317" max="317" width="12.85546875" bestFit="1" customWidth="1"/>
    <col min="318" max="318" width="11.42578125" bestFit="1" customWidth="1"/>
    <col min="319" max="319" width="11" bestFit="1" customWidth="1"/>
    <col min="320" max="320" width="12.42578125" bestFit="1" customWidth="1"/>
    <col min="321" max="321" width="12.85546875" bestFit="1" customWidth="1"/>
    <col min="322" max="322" width="11.42578125" bestFit="1" customWidth="1"/>
    <col min="323" max="323" width="12.85546875" bestFit="1" customWidth="1"/>
    <col min="324" max="324" width="12.42578125" bestFit="1" customWidth="1"/>
    <col min="325" max="325" width="11.42578125" bestFit="1" customWidth="1"/>
    <col min="326" max="326" width="12.85546875" bestFit="1" customWidth="1"/>
    <col min="327" max="327" width="11.42578125" bestFit="1" customWidth="1"/>
    <col min="328" max="330" width="12.42578125" bestFit="1" customWidth="1"/>
    <col min="331" max="336" width="12.85546875" bestFit="1" customWidth="1"/>
    <col min="337" max="337" width="11.42578125" bestFit="1" customWidth="1"/>
    <col min="338" max="341" width="12.85546875" bestFit="1" customWidth="1"/>
    <col min="342" max="342" width="11.42578125" bestFit="1" customWidth="1"/>
    <col min="343" max="347" width="12.85546875" bestFit="1" customWidth="1"/>
    <col min="348" max="348" width="10" bestFit="1" customWidth="1"/>
    <col min="349" max="349" width="12.42578125" bestFit="1" customWidth="1"/>
    <col min="350" max="350" width="11" bestFit="1" customWidth="1"/>
    <col min="351" max="352" width="12.42578125" bestFit="1" customWidth="1"/>
    <col min="353" max="354" width="11" bestFit="1" customWidth="1"/>
    <col min="355" max="355" width="12" bestFit="1" customWidth="1"/>
    <col min="356" max="357" width="12.42578125" bestFit="1" customWidth="1"/>
    <col min="358" max="358" width="12.85546875" bestFit="1" customWidth="1"/>
    <col min="359" max="359" width="11.42578125" bestFit="1" customWidth="1"/>
    <col min="360" max="361" width="12.85546875" bestFit="1" customWidth="1"/>
    <col min="362" max="362" width="12" bestFit="1" customWidth="1"/>
    <col min="363" max="366" width="12.85546875" bestFit="1" customWidth="1"/>
    <col min="367" max="367" width="11.42578125" bestFit="1" customWidth="1"/>
    <col min="368" max="368" width="12.42578125" bestFit="1" customWidth="1"/>
    <col min="369" max="369" width="12.85546875" bestFit="1" customWidth="1"/>
    <col min="370" max="370" width="11.42578125" bestFit="1" customWidth="1"/>
    <col min="371" max="372" width="12.85546875" bestFit="1" customWidth="1"/>
    <col min="373" max="373" width="11.42578125" bestFit="1" customWidth="1"/>
    <col min="374" max="374" width="12.42578125" bestFit="1" customWidth="1"/>
    <col min="375" max="383" width="12.85546875" bestFit="1" customWidth="1"/>
    <col min="384" max="384" width="10" bestFit="1" customWidth="1"/>
    <col min="385" max="385" width="11.42578125" bestFit="1" customWidth="1"/>
    <col min="386" max="386" width="9.5703125" bestFit="1" customWidth="1"/>
    <col min="387" max="387" width="11" bestFit="1" customWidth="1"/>
    <col min="388" max="388" width="10" bestFit="1" customWidth="1"/>
    <col min="389" max="394" width="11.42578125" bestFit="1" customWidth="1"/>
    <col min="395" max="395" width="8.85546875" bestFit="1" customWidth="1"/>
    <col min="396" max="403" width="11.7109375" bestFit="1" customWidth="1"/>
    <col min="404" max="405" width="11.42578125" bestFit="1" customWidth="1"/>
    <col min="406" max="412" width="11.7109375" bestFit="1" customWidth="1"/>
    <col min="413" max="413" width="11.42578125" bestFit="1" customWidth="1"/>
    <col min="414" max="420" width="11.7109375" bestFit="1" customWidth="1"/>
    <col min="421" max="421" width="10.28515625" bestFit="1" customWidth="1"/>
    <col min="422" max="426" width="12.85546875" bestFit="1" customWidth="1"/>
    <col min="427" max="428" width="13.140625" bestFit="1" customWidth="1"/>
    <col min="429" max="430" width="11.7109375" bestFit="1" customWidth="1"/>
    <col min="431" max="431" width="11.42578125" bestFit="1" customWidth="1"/>
    <col min="432" max="432" width="11.7109375" bestFit="1" customWidth="1"/>
    <col min="433" max="434" width="12.42578125" bestFit="1" customWidth="1"/>
    <col min="435" max="435" width="12.85546875" bestFit="1" customWidth="1"/>
    <col min="436" max="436" width="12.42578125" bestFit="1" customWidth="1"/>
    <col min="437" max="449" width="12.85546875" bestFit="1" customWidth="1"/>
    <col min="450" max="450" width="12.42578125" bestFit="1" customWidth="1"/>
    <col min="451" max="454" width="12.85546875" bestFit="1" customWidth="1"/>
    <col min="455" max="455" width="10" bestFit="1" customWidth="1"/>
    <col min="456" max="457" width="12.85546875" bestFit="1" customWidth="1"/>
    <col min="458" max="459" width="12.42578125" bestFit="1" customWidth="1"/>
    <col min="460" max="460" width="11.7109375" bestFit="1" customWidth="1"/>
    <col min="461" max="461" width="12.85546875" bestFit="1" customWidth="1"/>
    <col min="462" max="462" width="11.7109375" bestFit="1" customWidth="1"/>
    <col min="463" max="463" width="12.85546875" bestFit="1" customWidth="1"/>
    <col min="464" max="464" width="13.140625" bestFit="1" customWidth="1"/>
    <col min="465" max="465" width="12.85546875" bestFit="1" customWidth="1"/>
    <col min="466" max="466" width="13.140625" bestFit="1" customWidth="1"/>
    <col min="467" max="467" width="11.42578125" bestFit="1" customWidth="1"/>
    <col min="468" max="470" width="13.140625" bestFit="1" customWidth="1"/>
    <col min="471" max="471" width="11.7109375" bestFit="1" customWidth="1"/>
    <col min="472" max="474" width="13.140625" bestFit="1" customWidth="1"/>
    <col min="475" max="475" width="12.85546875" bestFit="1" customWidth="1"/>
    <col min="476" max="476" width="11.7109375" bestFit="1" customWidth="1"/>
    <col min="477" max="478" width="13.140625" bestFit="1" customWidth="1"/>
    <col min="479" max="479" width="11.7109375" bestFit="1" customWidth="1"/>
    <col min="480" max="482" width="13.140625" bestFit="1" customWidth="1"/>
    <col min="483" max="483" width="10.28515625" bestFit="1" customWidth="1"/>
    <col min="484" max="486" width="13.140625" bestFit="1" customWidth="1"/>
    <col min="487" max="487" width="11.42578125" bestFit="1" customWidth="1"/>
    <col min="488" max="492" width="12.85546875" bestFit="1" customWidth="1"/>
    <col min="493" max="500" width="13.140625" bestFit="1" customWidth="1"/>
    <col min="501" max="501" width="12.85546875" bestFit="1" customWidth="1"/>
    <col min="502" max="506" width="13.140625" bestFit="1" customWidth="1"/>
    <col min="507" max="507" width="11.7109375" bestFit="1" customWidth="1"/>
    <col min="508" max="511" width="13.140625" bestFit="1" customWidth="1"/>
    <col min="512" max="513" width="11.7109375" bestFit="1" customWidth="1"/>
    <col min="514" max="514" width="10.28515625" bestFit="1" customWidth="1"/>
    <col min="515" max="515" width="11.42578125" bestFit="1" customWidth="1"/>
    <col min="516" max="516" width="12.85546875" bestFit="1" customWidth="1"/>
    <col min="517" max="524" width="13.140625" bestFit="1" customWidth="1"/>
    <col min="525" max="525" width="12.42578125" bestFit="1" customWidth="1"/>
    <col min="526" max="528" width="13.140625" bestFit="1" customWidth="1"/>
    <col min="529" max="529" width="12.85546875" bestFit="1" customWidth="1"/>
    <col min="530" max="530" width="10.28515625" bestFit="1" customWidth="1"/>
    <col min="531" max="531" width="11.7109375" bestFit="1" customWidth="1"/>
    <col min="532" max="532" width="11" bestFit="1" customWidth="1"/>
    <col min="533" max="534" width="12.85546875" bestFit="1" customWidth="1"/>
    <col min="535" max="539" width="13.140625" bestFit="1" customWidth="1"/>
    <col min="540" max="540" width="11.7109375" bestFit="1" customWidth="1"/>
    <col min="541" max="541" width="12.85546875" bestFit="1" customWidth="1"/>
    <col min="542" max="544" width="13.140625" bestFit="1" customWidth="1"/>
    <col min="545" max="546" width="12.85546875" bestFit="1" customWidth="1"/>
    <col min="547" max="547" width="11.42578125" bestFit="1" customWidth="1"/>
    <col min="548" max="552" width="13.140625" bestFit="1" customWidth="1"/>
    <col min="553" max="555" width="12.85546875" bestFit="1" customWidth="1"/>
    <col min="556" max="559" width="13.140625" bestFit="1" customWidth="1"/>
    <col min="560" max="560" width="12.85546875" bestFit="1" customWidth="1"/>
    <col min="561" max="563" width="13.140625" bestFit="1" customWidth="1"/>
    <col min="564" max="565" width="11.7109375" bestFit="1" customWidth="1"/>
    <col min="566" max="566" width="11.42578125" bestFit="1" customWidth="1"/>
    <col min="567" max="567" width="12.85546875" bestFit="1" customWidth="1"/>
    <col min="568" max="568" width="11.42578125" bestFit="1" customWidth="1"/>
    <col min="569" max="569" width="12.85546875" bestFit="1" customWidth="1"/>
    <col min="570" max="570" width="11.7109375" bestFit="1" customWidth="1"/>
    <col min="571" max="574" width="13.140625" bestFit="1" customWidth="1"/>
    <col min="575" max="575" width="11.7109375" bestFit="1" customWidth="1"/>
    <col min="576" max="577" width="13.140625" bestFit="1" customWidth="1"/>
    <col min="578" max="578" width="12.85546875" bestFit="1" customWidth="1"/>
    <col min="579" max="580" width="13.140625" bestFit="1" customWidth="1"/>
    <col min="581" max="582" width="12.85546875" bestFit="1" customWidth="1"/>
    <col min="583" max="588" width="13.140625" bestFit="1" customWidth="1"/>
    <col min="589" max="589" width="11.7109375" bestFit="1" customWidth="1"/>
    <col min="590" max="590" width="13.140625" bestFit="1" customWidth="1"/>
    <col min="591" max="591" width="12.85546875" bestFit="1" customWidth="1"/>
    <col min="592" max="592" width="13.140625" bestFit="1" customWidth="1"/>
    <col min="593" max="593" width="11.7109375" bestFit="1" customWidth="1"/>
    <col min="594" max="594" width="13.140625" bestFit="1" customWidth="1"/>
    <col min="595" max="595" width="12.85546875" bestFit="1" customWidth="1"/>
    <col min="596" max="596" width="13.140625" bestFit="1" customWidth="1"/>
    <col min="597" max="597" width="11.7109375" bestFit="1" customWidth="1"/>
    <col min="598" max="599" width="13.140625" bestFit="1" customWidth="1"/>
    <col min="600" max="603" width="12.85546875" bestFit="1" customWidth="1"/>
    <col min="604" max="604" width="11.42578125" bestFit="1" customWidth="1"/>
    <col min="605" max="605" width="12.85546875" bestFit="1" customWidth="1"/>
    <col min="606" max="606" width="12.42578125" bestFit="1" customWidth="1"/>
    <col min="607" max="608" width="12.85546875" bestFit="1" customWidth="1"/>
    <col min="609" max="610" width="11.7109375" bestFit="1" customWidth="1"/>
    <col min="611" max="614" width="12.85546875" bestFit="1" customWidth="1"/>
    <col min="615" max="615" width="13.140625" bestFit="1" customWidth="1"/>
    <col min="616" max="616" width="12.85546875" bestFit="1" customWidth="1"/>
    <col min="617" max="624" width="13.140625" bestFit="1" customWidth="1"/>
    <col min="625" max="625" width="12.85546875" bestFit="1" customWidth="1"/>
    <col min="626" max="627" width="13.140625" bestFit="1" customWidth="1"/>
    <col min="628" max="628" width="12.85546875" bestFit="1" customWidth="1"/>
    <col min="629" max="630" width="13.140625" bestFit="1" customWidth="1"/>
    <col min="631" max="631" width="12.42578125" bestFit="1" customWidth="1"/>
    <col min="632" max="635" width="12.85546875" bestFit="1" customWidth="1"/>
    <col min="636" max="636" width="11.7109375" bestFit="1" customWidth="1"/>
    <col min="637" max="647" width="13.140625" bestFit="1" customWidth="1"/>
    <col min="648" max="648" width="10.28515625" bestFit="1" customWidth="1"/>
    <col min="649" max="649" width="13.140625" bestFit="1" customWidth="1"/>
    <col min="650" max="650" width="11.42578125" bestFit="1" customWidth="1"/>
    <col min="651" max="653" width="12.85546875" bestFit="1" customWidth="1"/>
    <col min="654" max="657" width="13.140625" bestFit="1" customWidth="1"/>
    <col min="658" max="658" width="11.7109375" bestFit="1" customWidth="1"/>
    <col min="659" max="660" width="13.140625" bestFit="1" customWidth="1"/>
    <col min="661" max="661" width="11.7109375" bestFit="1" customWidth="1"/>
    <col min="662" max="662" width="13.140625" bestFit="1" customWidth="1"/>
    <col min="663" max="663" width="12.42578125" bestFit="1" customWidth="1"/>
    <col min="664" max="664" width="12.85546875" bestFit="1" customWidth="1"/>
    <col min="665" max="667" width="13.140625" bestFit="1" customWidth="1"/>
    <col min="668" max="668" width="11.7109375" bestFit="1" customWidth="1"/>
    <col min="669" max="669" width="13.140625" bestFit="1" customWidth="1"/>
    <col min="670" max="670" width="9.5703125" bestFit="1" customWidth="1"/>
    <col min="671" max="671" width="11" bestFit="1" customWidth="1"/>
    <col min="672" max="672" width="10" bestFit="1" customWidth="1"/>
    <col min="673" max="675" width="11.42578125" bestFit="1" customWidth="1"/>
    <col min="676" max="681" width="11.7109375" bestFit="1" customWidth="1"/>
    <col min="682" max="682" width="10" bestFit="1" customWidth="1"/>
    <col min="683" max="683" width="11.42578125" bestFit="1" customWidth="1"/>
    <col min="684" max="687" width="11.7109375" bestFit="1" customWidth="1"/>
    <col min="688" max="688" width="11.42578125" bestFit="1" customWidth="1"/>
    <col min="689" max="690" width="11.7109375" bestFit="1" customWidth="1"/>
    <col min="691" max="691" width="11.42578125" bestFit="1" customWidth="1"/>
    <col min="692" max="697" width="11.7109375" bestFit="1" customWidth="1"/>
    <col min="698" max="698" width="8.85546875" bestFit="1" customWidth="1"/>
    <col min="699" max="700" width="11.7109375" bestFit="1" customWidth="1"/>
    <col min="701" max="701" width="11.42578125" bestFit="1" customWidth="1"/>
    <col min="702" max="705" width="11.7109375" bestFit="1" customWidth="1"/>
    <col min="706" max="706" width="11.42578125" bestFit="1" customWidth="1"/>
    <col min="707" max="708" width="11.7109375" bestFit="1" customWidth="1"/>
    <col min="709" max="709" width="10.28515625" bestFit="1" customWidth="1"/>
    <col min="710" max="714" width="12.85546875" bestFit="1" customWidth="1"/>
    <col min="715" max="715" width="11.42578125" bestFit="1" customWidth="1"/>
    <col min="716" max="716" width="10.28515625" bestFit="1" customWidth="1"/>
    <col min="717" max="717" width="13.140625" bestFit="1" customWidth="1"/>
    <col min="718" max="718" width="12.85546875" bestFit="1" customWidth="1"/>
    <col min="719" max="720" width="13.140625" bestFit="1" customWidth="1"/>
    <col min="721" max="722" width="12.85546875" bestFit="1" customWidth="1"/>
    <col min="723" max="723" width="13.140625" bestFit="1" customWidth="1"/>
    <col min="724" max="724" width="12.85546875" bestFit="1" customWidth="1"/>
    <col min="725" max="729" width="13.140625" bestFit="1" customWidth="1"/>
    <col min="730" max="730" width="11.7109375" bestFit="1" customWidth="1"/>
    <col min="731" max="733" width="13.140625" bestFit="1" customWidth="1"/>
    <col min="734" max="734" width="12.85546875" bestFit="1" customWidth="1"/>
    <col min="735" max="741" width="13.140625" bestFit="1" customWidth="1"/>
    <col min="742" max="747" width="12.42578125" bestFit="1" customWidth="1"/>
    <col min="748" max="750" width="12.85546875" bestFit="1" customWidth="1"/>
    <col min="751" max="751" width="12.42578125" bestFit="1" customWidth="1"/>
    <col min="752" max="752" width="10" bestFit="1" customWidth="1"/>
    <col min="753" max="753" width="11" bestFit="1" customWidth="1"/>
    <col min="754" max="756" width="12.85546875" bestFit="1" customWidth="1"/>
    <col min="757" max="757" width="11.42578125" bestFit="1" customWidth="1"/>
    <col min="758" max="762" width="12.85546875" bestFit="1" customWidth="1"/>
    <col min="763" max="763" width="10" bestFit="1" customWidth="1"/>
    <col min="764" max="767" width="12.85546875" bestFit="1" customWidth="1"/>
    <col min="769" max="769" width="12.85546875" bestFit="1" customWidth="1"/>
    <col min="770" max="772" width="12.42578125" bestFit="1" customWidth="1"/>
    <col min="773" max="776" width="12.85546875" bestFit="1" customWidth="1"/>
    <col min="777" max="777" width="10" bestFit="1" customWidth="1"/>
    <col min="778" max="781" width="12.85546875" bestFit="1" customWidth="1"/>
    <col min="782" max="782" width="11" bestFit="1" customWidth="1"/>
    <col min="786" max="786" width="10" bestFit="1" customWidth="1"/>
    <col min="788" max="788" width="11" bestFit="1" customWidth="1"/>
    <col min="793" max="795" width="11.7109375" bestFit="1" customWidth="1"/>
    <col min="797" max="797" width="10.28515625" bestFit="1" customWidth="1"/>
    <col min="798" max="799" width="11.7109375" bestFit="1" customWidth="1"/>
    <col min="801" max="805" width="11.7109375" bestFit="1" customWidth="1"/>
    <col min="806" max="806" width="10.28515625" bestFit="1" customWidth="1"/>
    <col min="807" max="812" width="11.7109375" bestFit="1" customWidth="1"/>
    <col min="814" max="814" width="11.7109375" bestFit="1" customWidth="1"/>
    <col min="815" max="815" width="10.28515625" bestFit="1" customWidth="1"/>
    <col min="816" max="816" width="11.7109375" bestFit="1" customWidth="1"/>
    <col min="817" max="817" width="10.28515625" bestFit="1" customWidth="1"/>
    <col min="818" max="818" width="10.5703125" bestFit="1" customWidth="1"/>
    <col min="819" max="819" width="10" bestFit="1" customWidth="1"/>
    <col min="823" max="823" width="10" bestFit="1" customWidth="1"/>
    <col min="826" max="826" width="11.7109375" bestFit="1" customWidth="1"/>
    <col min="828" max="834" width="11.7109375" bestFit="1" customWidth="1"/>
    <col min="837" max="843" width="11.7109375" bestFit="1" customWidth="1"/>
    <col min="845" max="846" width="11.7109375" bestFit="1" customWidth="1"/>
    <col min="848" max="851" width="11.7109375" bestFit="1" customWidth="1"/>
    <col min="852" max="852" width="10.28515625" bestFit="1" customWidth="1"/>
    <col min="853" max="853" width="11.7109375" bestFit="1" customWidth="1"/>
    <col min="854" max="855" width="10" bestFit="1" customWidth="1"/>
    <col min="856" max="856" width="11" bestFit="1" customWidth="1"/>
    <col min="862" max="862" width="8.85546875" bestFit="1" customWidth="1"/>
    <col min="863" max="865" width="10.28515625" bestFit="1" customWidth="1"/>
    <col min="868" max="869" width="11.7109375" bestFit="1" customWidth="1"/>
    <col min="871" max="877" width="11.7109375" bestFit="1" customWidth="1"/>
    <col min="878" max="878" width="10.28515625" bestFit="1" customWidth="1"/>
    <col min="879" max="883" width="11.7109375" bestFit="1" customWidth="1"/>
    <col min="885" max="887" width="11.7109375" bestFit="1" customWidth="1"/>
    <col min="889" max="893" width="11.7109375" bestFit="1" customWidth="1"/>
    <col min="895" max="896" width="11.7109375" bestFit="1" customWidth="1"/>
    <col min="898" max="898" width="10.5703125" bestFit="1" customWidth="1"/>
    <col min="903" max="903" width="11.7109375" bestFit="1" customWidth="1"/>
    <col min="905" max="907" width="11.7109375" bestFit="1" customWidth="1"/>
    <col min="908" max="908" width="10.28515625" bestFit="1" customWidth="1"/>
    <col min="909" max="909" width="11.7109375" bestFit="1" customWidth="1"/>
    <col min="910" max="910" width="8.85546875" bestFit="1" customWidth="1"/>
    <col min="913" max="914" width="10.28515625" bestFit="1" customWidth="1"/>
    <col min="915" max="916" width="11.7109375" bestFit="1" customWidth="1"/>
    <col min="917" max="917" width="11" bestFit="1" customWidth="1"/>
    <col min="919" max="919" width="10.28515625" bestFit="1" customWidth="1"/>
    <col min="920" max="921" width="11.7109375" bestFit="1" customWidth="1"/>
    <col min="923" max="929" width="11.7109375" bestFit="1" customWidth="1"/>
    <col min="930" max="931" width="10.28515625" bestFit="1" customWidth="1"/>
    <col min="932" max="933" width="11" bestFit="1" customWidth="1"/>
    <col min="936" max="936" width="11" bestFit="1" customWidth="1"/>
    <col min="938" max="938" width="11" bestFit="1" customWidth="1"/>
    <col min="939" max="943" width="11.7109375" bestFit="1" customWidth="1"/>
    <col min="945" max="949" width="11.7109375" bestFit="1" customWidth="1"/>
    <col min="951" max="951" width="10.28515625" bestFit="1" customWidth="1"/>
    <col min="952" max="952" width="11.7109375" bestFit="1" customWidth="1"/>
    <col min="953" max="953" width="10.28515625" bestFit="1" customWidth="1"/>
    <col min="954" max="956" width="11.7109375" bestFit="1" customWidth="1"/>
    <col min="958" max="959" width="11.7109375" bestFit="1" customWidth="1"/>
    <col min="960" max="960" width="10.28515625" bestFit="1" customWidth="1"/>
    <col min="961" max="962" width="11.7109375" bestFit="1" customWidth="1"/>
    <col min="964" max="966" width="11.7109375" bestFit="1" customWidth="1"/>
    <col min="967" max="967" width="15.7109375" bestFit="1" customWidth="1"/>
  </cols>
  <sheetData>
    <row r="1" spans="1:35" s="71" customFormat="1" x14ac:dyDescent="0.25">
      <c r="A1" s="93" t="s">
        <v>2040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Y1" s="94" t="s">
        <v>2039</v>
      </c>
      <c r="Z1" s="95"/>
      <c r="AA1" s="95"/>
      <c r="AB1" s="95"/>
      <c r="AC1" s="95"/>
      <c r="AD1" s="95"/>
      <c r="AE1" s="95"/>
      <c r="AF1" s="95"/>
      <c r="AG1" s="95"/>
      <c r="AH1" s="95"/>
      <c r="AI1" s="96"/>
    </row>
    <row r="2" spans="1:35" outlineLevel="1" x14ac:dyDescent="0.25">
      <c r="A2" s="67" t="s">
        <v>2035</v>
      </c>
      <c r="B2" s="61" t="s">
        <v>2033</v>
      </c>
      <c r="C2" s="61" t="s">
        <v>2034</v>
      </c>
      <c r="D2" s="61" t="s">
        <v>2038</v>
      </c>
      <c r="E2" s="68" t="s">
        <v>0</v>
      </c>
      <c r="F2" s="69" t="s">
        <v>1</v>
      </c>
      <c r="G2" s="69" t="s">
        <v>2</v>
      </c>
      <c r="H2" s="69" t="s">
        <v>3</v>
      </c>
      <c r="I2" s="69" t="s">
        <v>4</v>
      </c>
      <c r="J2" s="69" t="s">
        <v>5</v>
      </c>
      <c r="K2" s="69" t="s">
        <v>6</v>
      </c>
      <c r="L2" s="69" t="s">
        <v>7</v>
      </c>
      <c r="M2" s="69" t="s">
        <v>8</v>
      </c>
      <c r="N2" s="69" t="s">
        <v>9</v>
      </c>
      <c r="O2" s="69" t="s">
        <v>10</v>
      </c>
      <c r="P2" s="69" t="s">
        <v>11</v>
      </c>
      <c r="Q2" s="69" t="s">
        <v>12</v>
      </c>
      <c r="R2" s="69" t="s">
        <v>13</v>
      </c>
      <c r="S2" s="69" t="s">
        <v>14</v>
      </c>
      <c r="T2" s="70" t="s">
        <v>2032</v>
      </c>
      <c r="U2" s="70" t="s">
        <v>2064</v>
      </c>
      <c r="V2" s="73" t="s">
        <v>2063</v>
      </c>
      <c r="Y2" s="60" t="s">
        <v>2035</v>
      </c>
      <c r="Z2" s="61" t="s">
        <v>2033</v>
      </c>
      <c r="AA2" s="61" t="s">
        <v>2065</v>
      </c>
      <c r="AB2" s="61" t="s">
        <v>2</v>
      </c>
      <c r="AC2" s="61" t="s">
        <v>2068</v>
      </c>
      <c r="AD2" s="61" t="s">
        <v>8</v>
      </c>
      <c r="AE2" s="61" t="s">
        <v>13</v>
      </c>
      <c r="AF2" s="61" t="s">
        <v>2069</v>
      </c>
      <c r="AG2" s="61" t="s">
        <v>2032</v>
      </c>
      <c r="AH2" s="62" t="s">
        <v>2062</v>
      </c>
      <c r="AI2" s="63" t="s">
        <v>2063</v>
      </c>
    </row>
    <row r="3" spans="1:35" outlineLevel="1" x14ac:dyDescent="0.25">
      <c r="A3" s="55">
        <v>1</v>
      </c>
      <c r="B3" s="2">
        <f>MONTH(E3)</f>
        <v>5</v>
      </c>
      <c r="C3" s="2">
        <f>DAY(E3)</f>
        <v>1</v>
      </c>
      <c r="D3" s="2" t="str">
        <f>TEXT(E3,"DDDD")</f>
        <v>martes</v>
      </c>
      <c r="E3" s="15" t="s">
        <v>28</v>
      </c>
      <c r="F3" s="9" t="s">
        <v>29</v>
      </c>
      <c r="G3" s="9">
        <v>5</v>
      </c>
      <c r="H3" s="9">
        <v>50</v>
      </c>
      <c r="I3" s="9" t="s">
        <v>30</v>
      </c>
      <c r="J3" s="9" t="s">
        <v>30</v>
      </c>
      <c r="K3" s="9" t="s">
        <v>23</v>
      </c>
      <c r="L3" s="9">
        <v>2361</v>
      </c>
      <c r="M3" s="9">
        <v>7777</v>
      </c>
      <c r="N3" s="9" t="s">
        <v>24</v>
      </c>
      <c r="O3" s="9" t="s">
        <v>31</v>
      </c>
      <c r="P3" s="9" t="s">
        <v>25</v>
      </c>
      <c r="Q3" s="9">
        <v>16390</v>
      </c>
      <c r="R3" s="9">
        <v>11810</v>
      </c>
      <c r="S3" s="10">
        <v>4580</v>
      </c>
      <c r="T3" s="11">
        <v>4.58</v>
      </c>
      <c r="U3" s="2" t="str">
        <f>CONCATENATE(Tabla2[[#This Row],[DIA]]&amp;"_",Tabla2[[#This Row],[MES]]&amp;"_",Tabla2[[#This Row],[CONSECUTIVO ENTRADA]])</f>
        <v>1_5_5</v>
      </c>
      <c r="V3" s="59">
        <f>MATCH(Tabla2[[#This Row],[CONCATENAR ]],Tabla1[CONCATENAR],0)</f>
        <v>1</v>
      </c>
      <c r="Y3" s="53">
        <v>1</v>
      </c>
      <c r="Z3" s="2">
        <v>5</v>
      </c>
      <c r="AA3" s="2">
        <v>1</v>
      </c>
      <c r="AB3" s="2">
        <v>5</v>
      </c>
      <c r="AC3" s="2">
        <v>16390</v>
      </c>
      <c r="AD3" s="2">
        <v>7777</v>
      </c>
      <c r="AE3" s="2">
        <v>11810</v>
      </c>
      <c r="AF3" s="2">
        <f>Tabla1[[#This Row],[PESO ENTRADA ]]-Tabla1[[#This Row],[PESO SALIDA]]</f>
        <v>4580</v>
      </c>
      <c r="AG3" s="2">
        <f>Tabla1[[#This Row],[PESO NETO ]]/1000</f>
        <v>4.58</v>
      </c>
      <c r="AH3" s="2" t="str">
        <f>CONCATENATE(Tabla1[[#This Row],[DIA ]]&amp;"_",Tabla1[[#This Row],[MES]]&amp;"_",Tabla1[[#This Row],[CONSECUTIVO ENTRADA]])</f>
        <v>1_5_5</v>
      </c>
      <c r="AI3" s="59">
        <f>MATCH(Tabla1[[#This Row],[CONCATENAR]],Tabla2[[CONCATENAR ]],0)</f>
        <v>1</v>
      </c>
    </row>
    <row r="4" spans="1:35" outlineLevel="1" x14ac:dyDescent="0.25">
      <c r="A4" s="55">
        <v>2</v>
      </c>
      <c r="B4" s="2">
        <f t="shared" ref="B4:B67" si="0">MONTH(E4)</f>
        <v>5</v>
      </c>
      <c r="C4" s="2">
        <f t="shared" ref="C4:C67" si="1">DAY(E4)</f>
        <v>1</v>
      </c>
      <c r="D4" s="2" t="str">
        <f t="shared" ref="D4:D67" si="2">TEXT(E4,"DDDD")</f>
        <v>martes</v>
      </c>
      <c r="E4" s="16" t="s">
        <v>33</v>
      </c>
      <c r="F4" s="7" t="s">
        <v>34</v>
      </c>
      <c r="G4" s="7">
        <v>20</v>
      </c>
      <c r="H4" s="7">
        <v>68</v>
      </c>
      <c r="I4" s="7" t="s">
        <v>35</v>
      </c>
      <c r="J4" s="7" t="s">
        <v>35</v>
      </c>
      <c r="K4" s="7" t="s">
        <v>23</v>
      </c>
      <c r="L4" s="7">
        <v>2361</v>
      </c>
      <c r="M4" s="7">
        <v>7777</v>
      </c>
      <c r="N4" s="7" t="s">
        <v>24</v>
      </c>
      <c r="O4" s="7" t="s">
        <v>31</v>
      </c>
      <c r="P4" s="7" t="s">
        <v>25</v>
      </c>
      <c r="Q4" s="7">
        <v>17520</v>
      </c>
      <c r="R4" s="7">
        <v>12760</v>
      </c>
      <c r="S4" s="8">
        <v>4760</v>
      </c>
      <c r="T4" s="2">
        <v>4.76</v>
      </c>
      <c r="U4" s="2" t="str">
        <f>CONCATENATE(Tabla2[[#This Row],[DIA]]&amp;"_",Tabla2[[#This Row],[MES]]&amp;"_",Tabla2[[#This Row],[CONSECUTIVO ENTRADA]])</f>
        <v>1_5_20</v>
      </c>
      <c r="V4" s="59">
        <f>MATCH(Tabla2[[#This Row],[CONCATENAR ]],Tabla1[CONCATENAR],0)</f>
        <v>9</v>
      </c>
      <c r="Y4" s="53">
        <v>2</v>
      </c>
      <c r="Z4" s="2">
        <v>5</v>
      </c>
      <c r="AA4" s="2">
        <v>1</v>
      </c>
      <c r="AB4" s="2">
        <v>80</v>
      </c>
      <c r="AC4" s="2">
        <v>23560</v>
      </c>
      <c r="AD4" s="2">
        <v>7777</v>
      </c>
      <c r="AE4" s="2">
        <v>11980</v>
      </c>
      <c r="AF4" s="2">
        <f>Tabla1[[#This Row],[PESO ENTRADA ]]-Tabla1[[#This Row],[PESO SALIDA]]</f>
        <v>11580</v>
      </c>
      <c r="AG4" s="2">
        <f>Tabla1[[#This Row],[PESO NETO ]]/1000</f>
        <v>11.58</v>
      </c>
      <c r="AH4" s="2" t="str">
        <f>CONCATENATE(Tabla1[[#This Row],[DIA ]]&amp;"_",Tabla1[[#This Row],[MES]]&amp;"_",Tabla1[[#This Row],[CONSECUTIVO ENTRADA]])</f>
        <v>1_5_80</v>
      </c>
      <c r="AI4" s="59">
        <f>MATCH(Tabla1[[#This Row],[CONCATENAR]],Tabla2[[CONCATENAR ]],0)</f>
        <v>4</v>
      </c>
    </row>
    <row r="5" spans="1:35" outlineLevel="1" x14ac:dyDescent="0.25">
      <c r="A5" s="55">
        <v>3</v>
      </c>
      <c r="B5" s="2">
        <f t="shared" si="0"/>
        <v>5</v>
      </c>
      <c r="C5" s="2">
        <f t="shared" si="1"/>
        <v>1</v>
      </c>
      <c r="D5" s="2" t="str">
        <f t="shared" si="2"/>
        <v>martes</v>
      </c>
      <c r="E5" s="16" t="s">
        <v>36</v>
      </c>
      <c r="F5" s="7" t="s">
        <v>37</v>
      </c>
      <c r="G5" s="7">
        <v>50</v>
      </c>
      <c r="H5" s="7">
        <v>96</v>
      </c>
      <c r="I5" s="7" t="s">
        <v>38</v>
      </c>
      <c r="J5" s="7" t="s">
        <v>38</v>
      </c>
      <c r="K5" s="7" t="s">
        <v>23</v>
      </c>
      <c r="L5" s="7">
        <v>2361</v>
      </c>
      <c r="M5" s="7">
        <v>7777</v>
      </c>
      <c r="N5" s="7" t="s">
        <v>24</v>
      </c>
      <c r="O5" s="7" t="s">
        <v>31</v>
      </c>
      <c r="P5" s="7" t="s">
        <v>25</v>
      </c>
      <c r="Q5" s="7">
        <v>20220</v>
      </c>
      <c r="R5" s="7">
        <v>12340</v>
      </c>
      <c r="S5" s="8">
        <v>7880</v>
      </c>
      <c r="T5" s="2">
        <v>7.88</v>
      </c>
      <c r="U5" s="2" t="str">
        <f>CONCATENATE(Tabla2[[#This Row],[DIA]]&amp;"_",Tabla2[[#This Row],[MES]]&amp;"_",Tabla2[[#This Row],[CONSECUTIVO ENTRADA]])</f>
        <v>1_5_50</v>
      </c>
      <c r="V5" s="59">
        <f>MATCH(Tabla2[[#This Row],[CONCATENAR ]],Tabla1[CONCATENAR],0)</f>
        <v>6</v>
      </c>
      <c r="Y5" s="53">
        <v>3</v>
      </c>
      <c r="Z5" s="2">
        <v>5</v>
      </c>
      <c r="AA5" s="2">
        <v>1</v>
      </c>
      <c r="AB5" s="2">
        <v>145</v>
      </c>
      <c r="AC5" s="2">
        <v>21880</v>
      </c>
      <c r="AD5" s="2">
        <v>7777</v>
      </c>
      <c r="AE5" s="2">
        <v>12260</v>
      </c>
      <c r="AF5" s="2">
        <f>Tabla1[[#This Row],[PESO ENTRADA ]]-Tabla1[[#This Row],[PESO SALIDA]]</f>
        <v>9620</v>
      </c>
      <c r="AG5" s="2">
        <f>Tabla1[[#This Row],[PESO NETO ]]/1000</f>
        <v>9.6199999999999992</v>
      </c>
      <c r="AH5" s="2" t="str">
        <f>CONCATENATE(Tabla1[[#This Row],[DIA ]]&amp;"_",Tabla1[[#This Row],[MES]]&amp;"_",Tabla1[[#This Row],[CONSECUTIVO ENTRADA]])</f>
        <v>1_5_145</v>
      </c>
      <c r="AI5" s="59">
        <f>MATCH(Tabla1[[#This Row],[CONCATENAR]],Tabla2[[CONCATENAR ]],0)</f>
        <v>7</v>
      </c>
    </row>
    <row r="6" spans="1:35" outlineLevel="1" x14ac:dyDescent="0.25">
      <c r="A6" s="55">
        <v>4</v>
      </c>
      <c r="B6" s="2">
        <f t="shared" si="0"/>
        <v>5</v>
      </c>
      <c r="C6" s="2">
        <f t="shared" si="1"/>
        <v>1</v>
      </c>
      <c r="D6" s="2" t="str">
        <f t="shared" si="2"/>
        <v>martes</v>
      </c>
      <c r="E6" s="16" t="s">
        <v>40</v>
      </c>
      <c r="F6" s="7" t="s">
        <v>41</v>
      </c>
      <c r="G6" s="7">
        <v>80</v>
      </c>
      <c r="H6" s="7">
        <v>122</v>
      </c>
      <c r="I6" s="7" t="s">
        <v>42</v>
      </c>
      <c r="J6" s="7" t="s">
        <v>42</v>
      </c>
      <c r="K6" s="7" t="s">
        <v>23</v>
      </c>
      <c r="L6" s="7">
        <v>2361</v>
      </c>
      <c r="M6" s="7">
        <v>7777</v>
      </c>
      <c r="N6" s="7" t="s">
        <v>24</v>
      </c>
      <c r="O6" s="7" t="s">
        <v>31</v>
      </c>
      <c r="P6" s="7" t="s">
        <v>43</v>
      </c>
      <c r="Q6" s="7">
        <v>23560</v>
      </c>
      <c r="R6" s="7">
        <v>11980</v>
      </c>
      <c r="S6" s="8">
        <v>11580</v>
      </c>
      <c r="T6" s="2">
        <v>11.58</v>
      </c>
      <c r="U6" s="2" t="str">
        <f>CONCATENATE(Tabla2[[#This Row],[DIA]]&amp;"_",Tabla2[[#This Row],[MES]]&amp;"_",Tabla2[[#This Row],[CONSECUTIVO ENTRADA]])</f>
        <v>1_5_80</v>
      </c>
      <c r="V6" s="59">
        <f>MATCH(Tabla2[[#This Row],[CONCATENAR ]],Tabla1[CONCATENAR],0)</f>
        <v>2</v>
      </c>
      <c r="Y6" s="53">
        <v>4</v>
      </c>
      <c r="Z6" s="2">
        <v>5</v>
      </c>
      <c r="AA6" s="2">
        <v>1</v>
      </c>
      <c r="AB6" s="2">
        <v>193</v>
      </c>
      <c r="AC6" s="2">
        <v>18910</v>
      </c>
      <c r="AD6" s="2">
        <v>7777</v>
      </c>
      <c r="AE6" s="2">
        <v>12090</v>
      </c>
      <c r="AF6" s="2">
        <f>Tabla1[[#This Row],[PESO ENTRADA ]]-Tabla1[[#This Row],[PESO SALIDA]]</f>
        <v>6820</v>
      </c>
      <c r="AG6" s="2">
        <f>Tabla1[[#This Row],[PESO NETO ]]/1000</f>
        <v>6.82</v>
      </c>
      <c r="AH6" s="2" t="str">
        <f>CONCATENATE(Tabla1[[#This Row],[DIA ]]&amp;"_",Tabla1[[#This Row],[MES]]&amp;"_",Tabla1[[#This Row],[CONSECUTIVO ENTRADA]])</f>
        <v>1_5_193</v>
      </c>
      <c r="AI6" s="59">
        <f>MATCH(Tabla1[[#This Row],[CONCATENAR]],Tabla2[[CONCATENAR ]],0)</f>
        <v>10</v>
      </c>
    </row>
    <row r="7" spans="1:35" outlineLevel="1" x14ac:dyDescent="0.25">
      <c r="A7" s="55">
        <v>5</v>
      </c>
      <c r="B7" s="2">
        <f t="shared" si="0"/>
        <v>5</v>
      </c>
      <c r="C7" s="2">
        <f t="shared" si="1"/>
        <v>1</v>
      </c>
      <c r="D7" s="2" t="str">
        <f t="shared" si="2"/>
        <v>martes</v>
      </c>
      <c r="E7" s="16" t="s">
        <v>44</v>
      </c>
      <c r="F7" s="7" t="s">
        <v>45</v>
      </c>
      <c r="G7" s="7">
        <v>90</v>
      </c>
      <c r="H7" s="7">
        <v>135</v>
      </c>
      <c r="I7" s="7" t="s">
        <v>46</v>
      </c>
      <c r="J7" s="7" t="s">
        <v>46</v>
      </c>
      <c r="K7" s="7" t="s">
        <v>23</v>
      </c>
      <c r="L7" s="7">
        <v>2361</v>
      </c>
      <c r="M7" s="7">
        <v>7777</v>
      </c>
      <c r="N7" s="7" t="s">
        <v>24</v>
      </c>
      <c r="O7" s="7" t="s">
        <v>31</v>
      </c>
      <c r="P7" s="7" t="s">
        <v>25</v>
      </c>
      <c r="Q7" s="7">
        <v>24210</v>
      </c>
      <c r="R7" s="7">
        <v>12180</v>
      </c>
      <c r="S7" s="8">
        <v>12030</v>
      </c>
      <c r="T7" s="2">
        <v>12.03</v>
      </c>
      <c r="U7" s="2" t="str">
        <f>CONCATENATE(Tabla2[[#This Row],[DIA]]&amp;"_",Tabla2[[#This Row],[MES]]&amp;"_",Tabla2[[#This Row],[CONSECUTIVO ENTRADA]])</f>
        <v>1_5_90</v>
      </c>
      <c r="V7" s="59">
        <f>MATCH(Tabla2[[#This Row],[CONCATENAR ]],Tabla1[CONCATENAR],0)</f>
        <v>5</v>
      </c>
      <c r="Y7" s="53">
        <v>5</v>
      </c>
      <c r="Z7" s="2">
        <v>5</v>
      </c>
      <c r="AA7" s="2">
        <v>1</v>
      </c>
      <c r="AB7" s="2">
        <v>90</v>
      </c>
      <c r="AC7" s="2">
        <v>24210</v>
      </c>
      <c r="AD7" s="2">
        <v>7777</v>
      </c>
      <c r="AE7" s="2">
        <v>12180</v>
      </c>
      <c r="AF7" s="2">
        <f>Tabla1[[#This Row],[PESO ENTRADA ]]-Tabla1[[#This Row],[PESO SALIDA]]</f>
        <v>12030</v>
      </c>
      <c r="AG7" s="2">
        <f>Tabla1[[#This Row],[PESO NETO ]]/1000</f>
        <v>12.03</v>
      </c>
      <c r="AH7" s="2" t="str">
        <f>CONCATENATE(Tabla1[[#This Row],[DIA ]]&amp;"_",Tabla1[[#This Row],[MES]]&amp;"_",Tabla1[[#This Row],[CONSECUTIVO ENTRADA]])</f>
        <v>1_5_90</v>
      </c>
      <c r="AI7" s="59">
        <f>MATCH(Tabla1[[#This Row],[CONCATENAR]],Tabla2[[CONCATENAR ]],0)</f>
        <v>5</v>
      </c>
    </row>
    <row r="8" spans="1:35" outlineLevel="1" x14ac:dyDescent="0.25">
      <c r="A8" s="55">
        <v>6</v>
      </c>
      <c r="B8" s="2">
        <f t="shared" si="0"/>
        <v>5</v>
      </c>
      <c r="C8" s="2">
        <f t="shared" si="1"/>
        <v>1</v>
      </c>
      <c r="D8" s="2" t="str">
        <f t="shared" si="2"/>
        <v>martes</v>
      </c>
      <c r="E8" s="16" t="s">
        <v>47</v>
      </c>
      <c r="F8" s="7" t="s">
        <v>48</v>
      </c>
      <c r="G8" s="7">
        <v>140</v>
      </c>
      <c r="H8" s="7">
        <v>336</v>
      </c>
      <c r="I8" s="7" t="s">
        <v>49</v>
      </c>
      <c r="J8" s="7" t="s">
        <v>49</v>
      </c>
      <c r="K8" s="7" t="s">
        <v>23</v>
      </c>
      <c r="L8" s="7">
        <v>2361</v>
      </c>
      <c r="M8" s="7">
        <v>7777</v>
      </c>
      <c r="N8" s="7" t="s">
        <v>24</v>
      </c>
      <c r="O8" s="7" t="s">
        <v>31</v>
      </c>
      <c r="P8" s="7" t="s">
        <v>25</v>
      </c>
      <c r="Q8" s="7">
        <v>15040</v>
      </c>
      <c r="R8" s="7">
        <v>12670</v>
      </c>
      <c r="S8" s="8">
        <v>2370</v>
      </c>
      <c r="T8" s="2">
        <v>2.37</v>
      </c>
      <c r="U8" s="2" t="str">
        <f>CONCATENATE(Tabla2[[#This Row],[DIA]]&amp;"_",Tabla2[[#This Row],[MES]]&amp;"_",Tabla2[[#This Row],[CONSECUTIVO ENTRADA]])</f>
        <v>1_5_140</v>
      </c>
      <c r="V8" s="59">
        <f>MATCH(Tabla2[[#This Row],[CONCATENAR ]],Tabla1[CONCATENAR],0)</f>
        <v>78</v>
      </c>
      <c r="Y8" s="53">
        <v>6</v>
      </c>
      <c r="Z8" s="2">
        <v>5</v>
      </c>
      <c r="AA8" s="2">
        <v>1</v>
      </c>
      <c r="AB8" s="2">
        <v>50</v>
      </c>
      <c r="AC8" s="2">
        <v>20220</v>
      </c>
      <c r="AD8" s="2">
        <v>7777</v>
      </c>
      <c r="AE8" s="2">
        <v>12340</v>
      </c>
      <c r="AF8" s="2">
        <f>Tabla1[[#This Row],[PESO ENTRADA ]]-Tabla1[[#This Row],[PESO SALIDA]]</f>
        <v>7880</v>
      </c>
      <c r="AG8" s="2">
        <f>Tabla1[[#This Row],[PESO NETO ]]/1000</f>
        <v>7.88</v>
      </c>
      <c r="AH8" s="2" t="str">
        <f>CONCATENATE(Tabla1[[#This Row],[DIA ]]&amp;"_",Tabla1[[#This Row],[MES]]&amp;"_",Tabla1[[#This Row],[CONSECUTIVO ENTRADA]])</f>
        <v>1_5_50</v>
      </c>
      <c r="AI8" s="59">
        <f>MATCH(Tabla1[[#This Row],[CONCATENAR]],Tabla2[[CONCATENAR ]],0)</f>
        <v>3</v>
      </c>
    </row>
    <row r="9" spans="1:35" outlineLevel="1" x14ac:dyDescent="0.25">
      <c r="A9" s="55">
        <v>7</v>
      </c>
      <c r="B9" s="2">
        <f t="shared" si="0"/>
        <v>5</v>
      </c>
      <c r="C9" s="2">
        <f t="shared" si="1"/>
        <v>1</v>
      </c>
      <c r="D9" s="2" t="str">
        <f t="shared" si="2"/>
        <v>martes</v>
      </c>
      <c r="E9" s="16" t="s">
        <v>51</v>
      </c>
      <c r="F9" s="7" t="s">
        <v>52</v>
      </c>
      <c r="G9" s="7">
        <v>145</v>
      </c>
      <c r="H9" s="7">
        <v>189</v>
      </c>
      <c r="I9" s="7" t="s">
        <v>53</v>
      </c>
      <c r="J9" s="7" t="s">
        <v>53</v>
      </c>
      <c r="K9" s="7" t="s">
        <v>23</v>
      </c>
      <c r="L9" s="7">
        <v>2361</v>
      </c>
      <c r="M9" s="7">
        <v>7777</v>
      </c>
      <c r="N9" s="7" t="s">
        <v>24</v>
      </c>
      <c r="O9" s="7" t="s">
        <v>31</v>
      </c>
      <c r="P9" s="7" t="s">
        <v>25</v>
      </c>
      <c r="Q9" s="7">
        <v>21880</v>
      </c>
      <c r="R9" s="7">
        <v>12260</v>
      </c>
      <c r="S9" s="8">
        <v>9620</v>
      </c>
      <c r="T9" s="2">
        <v>9.6199999999999992</v>
      </c>
      <c r="U9" s="2" t="str">
        <f>CONCATENATE(Tabla2[[#This Row],[DIA]]&amp;"_",Tabla2[[#This Row],[MES]]&amp;"_",Tabla2[[#This Row],[CONSECUTIVO ENTRADA]])</f>
        <v>1_5_145</v>
      </c>
      <c r="V9" s="59">
        <f>MATCH(Tabla2[[#This Row],[CONCATENAR ]],Tabla1[CONCATENAR],0)</f>
        <v>3</v>
      </c>
      <c r="Y9" s="53">
        <v>7</v>
      </c>
      <c r="Z9" s="2">
        <v>5</v>
      </c>
      <c r="AA9" s="2">
        <v>1</v>
      </c>
      <c r="AB9" s="2">
        <v>237</v>
      </c>
      <c r="AC9" s="2">
        <v>28010</v>
      </c>
      <c r="AD9" s="2">
        <v>7777</v>
      </c>
      <c r="AE9" s="2">
        <v>12790</v>
      </c>
      <c r="AF9" s="2">
        <f>Tabla1[[#This Row],[PESO ENTRADA ]]-Tabla1[[#This Row],[PESO SALIDA]]</f>
        <v>15220</v>
      </c>
      <c r="AG9" s="2">
        <f>Tabla1[[#This Row],[PESO NETO ]]/1000</f>
        <v>15.22</v>
      </c>
      <c r="AH9" s="2" t="str">
        <f>CONCATENATE(Tabla1[[#This Row],[DIA ]]&amp;"_",Tabla1[[#This Row],[MES]]&amp;"_",Tabla1[[#This Row],[CONSECUTIVO ENTRADA]])</f>
        <v>1_5_237</v>
      </c>
      <c r="AI9" s="59">
        <f>MATCH(Tabla1[[#This Row],[CONCATENAR]],Tabla2[[CONCATENAR ]],0)</f>
        <v>12</v>
      </c>
    </row>
    <row r="10" spans="1:35" outlineLevel="1" x14ac:dyDescent="0.25">
      <c r="A10" s="55">
        <v>8</v>
      </c>
      <c r="B10" s="2">
        <f t="shared" si="0"/>
        <v>5</v>
      </c>
      <c r="C10" s="2">
        <f t="shared" si="1"/>
        <v>1</v>
      </c>
      <c r="D10" s="2" t="str">
        <f t="shared" si="2"/>
        <v>martes</v>
      </c>
      <c r="E10" s="16" t="s">
        <v>54</v>
      </c>
      <c r="F10" s="7" t="s">
        <v>55</v>
      </c>
      <c r="G10" s="7">
        <v>159</v>
      </c>
      <c r="H10" s="7">
        <v>199</v>
      </c>
      <c r="I10" s="7" t="s">
        <v>56</v>
      </c>
      <c r="J10" s="7">
        <v>1305</v>
      </c>
      <c r="K10" s="7" t="s">
        <v>23</v>
      </c>
      <c r="L10" s="7">
        <v>2361</v>
      </c>
      <c r="M10" s="7">
        <v>7777</v>
      </c>
      <c r="N10" s="7" t="s">
        <v>24</v>
      </c>
      <c r="O10" s="7" t="s">
        <v>31</v>
      </c>
      <c r="P10" s="7" t="s">
        <v>25</v>
      </c>
      <c r="Q10" s="7">
        <v>17500</v>
      </c>
      <c r="R10" s="7">
        <v>12220</v>
      </c>
      <c r="S10" s="8">
        <v>5280</v>
      </c>
      <c r="T10" s="2">
        <v>5.28</v>
      </c>
      <c r="U10" s="2" t="str">
        <f>CONCATENATE(Tabla2[[#This Row],[DIA]]&amp;"_",Tabla2[[#This Row],[MES]]&amp;"_",Tabla2[[#This Row],[CONSECUTIVO ENTRADA]])</f>
        <v>1_5_159</v>
      </c>
      <c r="V10" s="59">
        <f>MATCH(Tabla2[[#This Row],[CONCATENAR ]],Tabla1[CONCATENAR],0)</f>
        <v>17</v>
      </c>
      <c r="Y10" s="53">
        <v>8</v>
      </c>
      <c r="Z10" s="2">
        <v>5</v>
      </c>
      <c r="AA10" s="2">
        <v>1</v>
      </c>
      <c r="AB10" s="2">
        <v>161</v>
      </c>
      <c r="AC10" s="2">
        <v>18390</v>
      </c>
      <c r="AD10" s="2">
        <v>7777</v>
      </c>
      <c r="AE10" s="2">
        <v>11950</v>
      </c>
      <c r="AF10" s="2">
        <f>Tabla1[[#This Row],[PESO ENTRADA ]]-Tabla1[[#This Row],[PESO SALIDA]]</f>
        <v>6440</v>
      </c>
      <c r="AG10" s="2">
        <f>Tabla1[[#This Row],[PESO NETO ]]/1000</f>
        <v>6.44</v>
      </c>
      <c r="AH10" s="2" t="str">
        <f>CONCATENATE(Tabla1[[#This Row],[DIA ]]&amp;"_",Tabla1[[#This Row],[MES]]&amp;"_",Tabla1[[#This Row],[CONSECUTIVO ENTRADA]])</f>
        <v>1_5_161</v>
      </c>
      <c r="AI10" s="59">
        <f>MATCH(Tabla1[[#This Row],[CONCATENAR]],Tabla2[[CONCATENAR ]],0)</f>
        <v>9</v>
      </c>
    </row>
    <row r="11" spans="1:35" outlineLevel="1" x14ac:dyDescent="0.25">
      <c r="A11" s="55">
        <v>9</v>
      </c>
      <c r="B11" s="2">
        <f t="shared" si="0"/>
        <v>5</v>
      </c>
      <c r="C11" s="2">
        <f t="shared" si="1"/>
        <v>1</v>
      </c>
      <c r="D11" s="2" t="str">
        <f t="shared" si="2"/>
        <v>martes</v>
      </c>
      <c r="E11" s="16" t="s">
        <v>57</v>
      </c>
      <c r="F11" s="7" t="s">
        <v>58</v>
      </c>
      <c r="G11" s="7">
        <v>161</v>
      </c>
      <c r="H11" s="7">
        <v>237</v>
      </c>
      <c r="I11" s="7" t="s">
        <v>59</v>
      </c>
      <c r="J11" s="7" t="s">
        <v>87</v>
      </c>
      <c r="K11" s="7" t="s">
        <v>23</v>
      </c>
      <c r="L11" s="7">
        <v>2361</v>
      </c>
      <c r="M11" s="7">
        <v>7777</v>
      </c>
      <c r="N11" s="7" t="s">
        <v>24</v>
      </c>
      <c r="O11" s="7" t="s">
        <v>31</v>
      </c>
      <c r="P11" s="7" t="s">
        <v>25</v>
      </c>
      <c r="Q11" s="7">
        <v>18390</v>
      </c>
      <c r="R11" s="7">
        <v>11950</v>
      </c>
      <c r="S11" s="8">
        <v>6440</v>
      </c>
      <c r="T11" s="2">
        <v>6.44</v>
      </c>
      <c r="U11" s="2" t="str">
        <f>CONCATENATE(Tabla2[[#This Row],[DIA]]&amp;"_",Tabla2[[#This Row],[MES]]&amp;"_",Tabla2[[#This Row],[CONSECUTIVO ENTRADA]])</f>
        <v>1_5_161</v>
      </c>
      <c r="V11" s="59">
        <f>MATCH(Tabla2[[#This Row],[CONCATENAR ]],Tabla1[CONCATENAR],0)</f>
        <v>8</v>
      </c>
      <c r="Y11" s="53">
        <v>9</v>
      </c>
      <c r="Z11" s="2">
        <v>5</v>
      </c>
      <c r="AA11" s="2">
        <v>1</v>
      </c>
      <c r="AB11" s="2">
        <v>20</v>
      </c>
      <c r="AC11" s="2">
        <v>17520</v>
      </c>
      <c r="AD11" s="2">
        <v>7777</v>
      </c>
      <c r="AE11" s="2">
        <v>12760</v>
      </c>
      <c r="AF11" s="2">
        <f>Tabla1[[#This Row],[PESO ENTRADA ]]-Tabla1[[#This Row],[PESO SALIDA]]</f>
        <v>4760</v>
      </c>
      <c r="AG11" s="2">
        <f>Tabla1[[#This Row],[PESO NETO ]]/1000</f>
        <v>4.76</v>
      </c>
      <c r="AH11" s="2" t="str">
        <f>CONCATENATE(Tabla1[[#This Row],[DIA ]]&amp;"_",Tabla1[[#This Row],[MES]]&amp;"_",Tabla1[[#This Row],[CONSECUTIVO ENTRADA]])</f>
        <v>1_5_20</v>
      </c>
      <c r="AI11" s="59">
        <f>MATCH(Tabla1[[#This Row],[CONCATENAR]],Tabla2[[CONCATENAR ]],0)</f>
        <v>2</v>
      </c>
    </row>
    <row r="12" spans="1:35" outlineLevel="1" x14ac:dyDescent="0.25">
      <c r="A12" s="55">
        <v>10</v>
      </c>
      <c r="B12" s="2">
        <f t="shared" si="0"/>
        <v>5</v>
      </c>
      <c r="C12" s="2">
        <f t="shared" si="1"/>
        <v>1</v>
      </c>
      <c r="D12" s="2" t="str">
        <f t="shared" si="2"/>
        <v>martes</v>
      </c>
      <c r="E12" s="16" t="s">
        <v>60</v>
      </c>
      <c r="F12" s="7" t="s">
        <v>61</v>
      </c>
      <c r="G12" s="7">
        <v>193</v>
      </c>
      <c r="H12" s="7">
        <v>244</v>
      </c>
      <c r="I12" s="7" t="s">
        <v>62</v>
      </c>
      <c r="J12" s="7" t="s">
        <v>62</v>
      </c>
      <c r="K12" s="7" t="s">
        <v>23</v>
      </c>
      <c r="L12" s="7">
        <v>2361</v>
      </c>
      <c r="M12" s="7">
        <v>7777</v>
      </c>
      <c r="N12" s="7" t="s">
        <v>24</v>
      </c>
      <c r="O12" s="7" t="s">
        <v>31</v>
      </c>
      <c r="P12" s="7" t="s">
        <v>25</v>
      </c>
      <c r="Q12" s="7">
        <v>18910</v>
      </c>
      <c r="R12" s="7">
        <v>12090</v>
      </c>
      <c r="S12" s="8">
        <v>6820</v>
      </c>
      <c r="T12" s="2">
        <v>6.82</v>
      </c>
      <c r="U12" s="2" t="str">
        <f>CONCATENATE(Tabla2[[#This Row],[DIA]]&amp;"_",Tabla2[[#This Row],[MES]]&amp;"_",Tabla2[[#This Row],[CONSECUTIVO ENTRADA]])</f>
        <v>1_5_193</v>
      </c>
      <c r="V12" s="59">
        <f>MATCH(Tabla2[[#This Row],[CONCATENAR ]],Tabla1[CONCATENAR],0)</f>
        <v>4</v>
      </c>
      <c r="Y12" s="53">
        <v>10</v>
      </c>
      <c r="Z12" s="2">
        <v>5</v>
      </c>
      <c r="AA12" s="2">
        <v>5</v>
      </c>
      <c r="AB12" s="2">
        <v>508</v>
      </c>
      <c r="AC12" s="2">
        <v>16070</v>
      </c>
      <c r="AD12" s="2">
        <v>7777</v>
      </c>
      <c r="AE12" s="2">
        <v>11710</v>
      </c>
      <c r="AF12" s="2">
        <f>Tabla1[[#This Row],[PESO ENTRADA ]]-Tabla1[[#This Row],[PESO SALIDA]]</f>
        <v>4360</v>
      </c>
      <c r="AG12" s="2">
        <f>Tabla1[[#This Row],[PESO NETO ]]/1000</f>
        <v>4.3600000000000003</v>
      </c>
      <c r="AH12" s="2" t="str">
        <f>CONCATENATE(Tabla1[[#This Row],[DIA ]]&amp;"_",Tabla1[[#This Row],[MES]]&amp;"_",Tabla1[[#This Row],[CONSECUTIVO ENTRADA]])</f>
        <v>5_5_508</v>
      </c>
      <c r="AI12" s="59">
        <f>MATCH(Tabla1[[#This Row],[CONCATENAR]],Tabla2[[CONCATENAR ]],0)</f>
        <v>175</v>
      </c>
    </row>
    <row r="13" spans="1:35" outlineLevel="1" x14ac:dyDescent="0.25">
      <c r="A13" s="55">
        <v>11</v>
      </c>
      <c r="B13" s="2">
        <f t="shared" si="0"/>
        <v>5</v>
      </c>
      <c r="C13" s="2">
        <f t="shared" si="1"/>
        <v>1</v>
      </c>
      <c r="D13" s="2" t="str">
        <f t="shared" si="2"/>
        <v>martes</v>
      </c>
      <c r="E13" s="16" t="s">
        <v>63</v>
      </c>
      <c r="F13" s="7" t="s">
        <v>64</v>
      </c>
      <c r="G13" s="7">
        <v>236</v>
      </c>
      <c r="H13" s="7">
        <v>285</v>
      </c>
      <c r="I13" s="7" t="s">
        <v>65</v>
      </c>
      <c r="J13" s="7">
        <v>1304</v>
      </c>
      <c r="K13" s="7" t="s">
        <v>23</v>
      </c>
      <c r="L13" s="7">
        <v>2361</v>
      </c>
      <c r="M13" s="7">
        <v>7777</v>
      </c>
      <c r="N13" s="7" t="s">
        <v>24</v>
      </c>
      <c r="O13" s="7" t="s">
        <v>31</v>
      </c>
      <c r="P13" s="7" t="s">
        <v>25</v>
      </c>
      <c r="Q13" s="7">
        <v>20630</v>
      </c>
      <c r="R13" s="7">
        <v>12100</v>
      </c>
      <c r="S13" s="8">
        <v>8530</v>
      </c>
      <c r="T13" s="2">
        <v>8.5299999999999994</v>
      </c>
      <c r="U13" s="2" t="str">
        <f>CONCATENATE(Tabla2[[#This Row],[DIA]]&amp;"_",Tabla2[[#This Row],[MES]]&amp;"_",Tabla2[[#This Row],[CONSECUTIVO ENTRADA]])</f>
        <v>1_5_236</v>
      </c>
      <c r="V13" s="59">
        <f>MATCH(Tabla2[[#This Row],[CONCATENAR ]],Tabla1[CONCATENAR],0)</f>
        <v>16</v>
      </c>
      <c r="Y13" s="53">
        <v>11</v>
      </c>
      <c r="Z13" s="2">
        <v>5</v>
      </c>
      <c r="AA13" s="2">
        <v>8</v>
      </c>
      <c r="AB13" s="2">
        <v>136</v>
      </c>
      <c r="AC13" s="2">
        <v>15220</v>
      </c>
      <c r="AD13" s="2">
        <v>7777</v>
      </c>
      <c r="AE13" s="2">
        <v>12470</v>
      </c>
      <c r="AF13" s="2">
        <f>Tabla1[[#This Row],[PESO ENTRADA ]]-Tabla1[[#This Row],[PESO SALIDA]]</f>
        <v>2750</v>
      </c>
      <c r="AG13" s="2">
        <f>Tabla1[[#This Row],[PESO NETO ]]/1000</f>
        <v>2.75</v>
      </c>
      <c r="AH13" s="2" t="str">
        <f>CONCATENATE(Tabla1[[#This Row],[DIA ]]&amp;"_",Tabla1[[#This Row],[MES]]&amp;"_",Tabla1[[#This Row],[CONSECUTIVO ENTRADA]])</f>
        <v>8_5_136</v>
      </c>
      <c r="AI13" s="59">
        <f>MATCH(Tabla1[[#This Row],[CONCATENAR]],Tabla2[[CONCATENAR ]],0)</f>
        <v>244</v>
      </c>
    </row>
    <row r="14" spans="1:35" outlineLevel="1" x14ac:dyDescent="0.25">
      <c r="A14" s="55">
        <v>12</v>
      </c>
      <c r="B14" s="2">
        <f t="shared" si="0"/>
        <v>5</v>
      </c>
      <c r="C14" s="2">
        <f t="shared" si="1"/>
        <v>1</v>
      </c>
      <c r="D14" s="2" t="str">
        <f t="shared" si="2"/>
        <v>martes</v>
      </c>
      <c r="E14" s="16" t="s">
        <v>66</v>
      </c>
      <c r="F14" s="7" t="s">
        <v>67</v>
      </c>
      <c r="G14" s="7">
        <v>237</v>
      </c>
      <c r="H14" s="7">
        <v>259</v>
      </c>
      <c r="I14" s="7" t="s">
        <v>35</v>
      </c>
      <c r="J14" s="7" t="s">
        <v>35</v>
      </c>
      <c r="K14" s="7" t="s">
        <v>23</v>
      </c>
      <c r="L14" s="7">
        <v>2361</v>
      </c>
      <c r="M14" s="7">
        <v>7777</v>
      </c>
      <c r="N14" s="7" t="s">
        <v>24</v>
      </c>
      <c r="O14" s="7" t="s">
        <v>31</v>
      </c>
      <c r="P14" s="7" t="s">
        <v>43</v>
      </c>
      <c r="Q14" s="7">
        <v>28010</v>
      </c>
      <c r="R14" s="7">
        <v>12790</v>
      </c>
      <c r="S14" s="8">
        <v>15220</v>
      </c>
      <c r="T14" s="2">
        <v>15.22</v>
      </c>
      <c r="U14" s="2" t="str">
        <f>CONCATENATE(Tabla2[[#This Row],[DIA]]&amp;"_",Tabla2[[#This Row],[MES]]&amp;"_",Tabla2[[#This Row],[CONSECUTIVO ENTRADA]])</f>
        <v>1_5_237</v>
      </c>
      <c r="V14" s="59">
        <f>MATCH(Tabla2[[#This Row],[CONCATENAR ]],Tabla1[CONCATENAR],0)</f>
        <v>7</v>
      </c>
      <c r="Y14" s="53">
        <v>12</v>
      </c>
      <c r="Z14" s="2">
        <v>5</v>
      </c>
      <c r="AA14" s="2">
        <v>11</v>
      </c>
      <c r="AB14" s="2">
        <v>670</v>
      </c>
      <c r="AC14" s="2">
        <v>14750</v>
      </c>
      <c r="AD14" s="2">
        <v>7777</v>
      </c>
      <c r="AE14" s="2">
        <v>12120</v>
      </c>
      <c r="AF14" s="2">
        <f>Tabla1[[#This Row],[PESO ENTRADA ]]-Tabla1[[#This Row],[PESO SALIDA]]</f>
        <v>2630</v>
      </c>
      <c r="AG14" s="2">
        <f>Tabla1[[#This Row],[PESO NETO ]]/1000</f>
        <v>2.63</v>
      </c>
      <c r="AH14" s="2" t="str">
        <f>CONCATENATE(Tabla1[[#This Row],[DIA ]]&amp;"_",Tabla1[[#This Row],[MES]]&amp;"_",Tabla1[[#This Row],[CONSECUTIVO ENTRADA]])</f>
        <v>11_5_670</v>
      </c>
      <c r="AI14" s="59">
        <f>MATCH(Tabla1[[#This Row],[CONCATENAR]],Tabla2[[CONCATENAR ]],0)</f>
        <v>374</v>
      </c>
    </row>
    <row r="15" spans="1:35" outlineLevel="1" x14ac:dyDescent="0.25">
      <c r="A15" s="55">
        <v>13</v>
      </c>
      <c r="B15" s="2">
        <f t="shared" si="0"/>
        <v>5</v>
      </c>
      <c r="C15" s="2">
        <f t="shared" si="1"/>
        <v>1</v>
      </c>
      <c r="D15" s="2" t="str">
        <f t="shared" si="2"/>
        <v>martes</v>
      </c>
      <c r="E15" s="16" t="s">
        <v>68</v>
      </c>
      <c r="F15" s="7" t="s">
        <v>69</v>
      </c>
      <c r="G15" s="7">
        <v>6</v>
      </c>
      <c r="H15" s="7">
        <v>17</v>
      </c>
      <c r="I15" s="7" t="s">
        <v>70</v>
      </c>
      <c r="J15" s="7" t="s">
        <v>70</v>
      </c>
      <c r="K15" s="7" t="s">
        <v>23</v>
      </c>
      <c r="L15" s="7">
        <v>2361</v>
      </c>
      <c r="M15" s="7">
        <v>7777</v>
      </c>
      <c r="N15" s="7" t="s">
        <v>24</v>
      </c>
      <c r="O15" s="7" t="s">
        <v>31</v>
      </c>
      <c r="P15" s="7" t="s">
        <v>25</v>
      </c>
      <c r="Q15" s="7">
        <v>34860</v>
      </c>
      <c r="R15" s="7">
        <v>9960</v>
      </c>
      <c r="S15" s="8">
        <v>24900</v>
      </c>
      <c r="T15" s="2">
        <v>24.9</v>
      </c>
      <c r="U15" s="2" t="str">
        <f>CONCATENATE(Tabla2[[#This Row],[DIA]]&amp;"_",Tabla2[[#This Row],[MES]]&amp;"_",Tabla2[[#This Row],[CONSECUTIVO ENTRADA]])</f>
        <v>1_5_6</v>
      </c>
      <c r="V15" s="59">
        <f>MATCH(Tabla2[[#This Row],[CONCATENAR ]],Tabla1[CONCATENAR],0)</f>
        <v>77</v>
      </c>
      <c r="Y15" s="53">
        <v>13</v>
      </c>
      <c r="Z15" s="2">
        <v>5</v>
      </c>
      <c r="AA15" s="2">
        <v>12</v>
      </c>
      <c r="AB15" s="2">
        <v>466</v>
      </c>
      <c r="AC15" s="2">
        <v>16130</v>
      </c>
      <c r="AD15" s="2">
        <v>7777</v>
      </c>
      <c r="AE15" s="2">
        <v>12120</v>
      </c>
      <c r="AF15" s="2">
        <f>Tabla1[[#This Row],[PESO ENTRADA ]]-Tabla1[[#This Row],[PESO SALIDA]]</f>
        <v>4010</v>
      </c>
      <c r="AG15" s="2">
        <f>Tabla1[[#This Row],[PESO NETO ]]/1000</f>
        <v>4.01</v>
      </c>
      <c r="AH15" s="2" t="str">
        <f>CONCATENATE(Tabla1[[#This Row],[DIA ]]&amp;"_",Tabla1[[#This Row],[MES]]&amp;"_",Tabla1[[#This Row],[CONSECUTIVO ENTRADA]])</f>
        <v>12_5_466</v>
      </c>
      <c r="AI15" s="59">
        <f>MATCH(Tabla1[[#This Row],[CONCATENAR]],Tabla2[[CONCATENAR ]],0)</f>
        <v>399</v>
      </c>
    </row>
    <row r="16" spans="1:35" outlineLevel="1" x14ac:dyDescent="0.25">
      <c r="A16" s="55">
        <v>14</v>
      </c>
      <c r="B16" s="2">
        <f t="shared" si="0"/>
        <v>5</v>
      </c>
      <c r="C16" s="2">
        <f t="shared" si="1"/>
        <v>1</v>
      </c>
      <c r="D16" s="2" t="str">
        <f t="shared" si="2"/>
        <v>martes</v>
      </c>
      <c r="E16" s="16" t="s">
        <v>72</v>
      </c>
      <c r="F16" s="7" t="s">
        <v>73</v>
      </c>
      <c r="G16" s="7">
        <v>322</v>
      </c>
      <c r="H16" s="7">
        <v>392</v>
      </c>
      <c r="I16" s="7" t="s">
        <v>46</v>
      </c>
      <c r="J16" s="7" t="s">
        <v>46</v>
      </c>
      <c r="K16" s="7" t="s">
        <v>23</v>
      </c>
      <c r="L16" s="7">
        <v>2161</v>
      </c>
      <c r="M16" s="7">
        <v>7777</v>
      </c>
      <c r="N16" s="7" t="s">
        <v>24</v>
      </c>
      <c r="O16" s="7" t="s">
        <v>31</v>
      </c>
      <c r="P16" s="7" t="s">
        <v>25</v>
      </c>
      <c r="Q16" s="7">
        <v>29220</v>
      </c>
      <c r="R16" s="7">
        <v>12350</v>
      </c>
      <c r="S16" s="8">
        <v>16870</v>
      </c>
      <c r="T16" s="2">
        <v>16.87</v>
      </c>
      <c r="U16" s="2" t="str">
        <f>CONCATENATE(Tabla2[[#This Row],[DIA]]&amp;"_",Tabla2[[#This Row],[MES]]&amp;"_",Tabla2[[#This Row],[CONSECUTIVO ENTRADA]])</f>
        <v>1_5_322</v>
      </c>
      <c r="V16" s="59">
        <f>MATCH(Tabla2[[#This Row],[CONCATENAR ]],Tabla1[CONCATENAR],0)</f>
        <v>138</v>
      </c>
      <c r="Y16" s="53">
        <v>14</v>
      </c>
      <c r="Z16" s="2">
        <v>5</v>
      </c>
      <c r="AA16" s="2">
        <v>12</v>
      </c>
      <c r="AB16" s="2">
        <v>418</v>
      </c>
      <c r="AC16" s="2">
        <v>17050</v>
      </c>
      <c r="AD16" s="2">
        <v>7777</v>
      </c>
      <c r="AE16" s="2">
        <v>11840</v>
      </c>
      <c r="AF16" s="2">
        <f>Tabla1[[#This Row],[PESO ENTRADA ]]-Tabla1[[#This Row],[PESO SALIDA]]</f>
        <v>5210</v>
      </c>
      <c r="AG16" s="2">
        <f>Tabla1[[#This Row],[PESO NETO ]]/1000</f>
        <v>5.21</v>
      </c>
      <c r="AH16" s="2" t="str">
        <f>CONCATENATE(Tabla1[[#This Row],[DIA ]]&amp;"_",Tabla1[[#This Row],[MES]]&amp;"_",Tabla1[[#This Row],[CONSECUTIVO ENTRADA]])</f>
        <v>12_5_418</v>
      </c>
      <c r="AI16" s="59">
        <f>MATCH(Tabla1[[#This Row],[CONCATENAR]],Tabla2[[CONCATENAR ]],0)</f>
        <v>395</v>
      </c>
    </row>
    <row r="17" spans="1:41" outlineLevel="1" x14ac:dyDescent="0.25">
      <c r="A17" s="55">
        <v>15</v>
      </c>
      <c r="B17" s="2">
        <f t="shared" si="0"/>
        <v>5</v>
      </c>
      <c r="C17" s="2">
        <f t="shared" si="1"/>
        <v>1</v>
      </c>
      <c r="D17" s="2" t="str">
        <f t="shared" si="2"/>
        <v>martes</v>
      </c>
      <c r="E17" s="16" t="s">
        <v>74</v>
      </c>
      <c r="F17" s="7" t="s">
        <v>75</v>
      </c>
      <c r="G17" s="7">
        <v>323</v>
      </c>
      <c r="H17" s="7">
        <v>388</v>
      </c>
      <c r="I17" s="7" t="s">
        <v>76</v>
      </c>
      <c r="J17" s="7" t="s">
        <v>76</v>
      </c>
      <c r="K17" s="7" t="s">
        <v>23</v>
      </c>
      <c r="L17" s="7">
        <v>2161</v>
      </c>
      <c r="M17" s="7">
        <v>7777</v>
      </c>
      <c r="N17" s="7" t="s">
        <v>24</v>
      </c>
      <c r="O17" s="7" t="s">
        <v>31</v>
      </c>
      <c r="P17" s="7" t="s">
        <v>43</v>
      </c>
      <c r="Q17" s="7">
        <v>28650</v>
      </c>
      <c r="R17" s="7">
        <v>12180</v>
      </c>
      <c r="S17" s="8">
        <v>16470</v>
      </c>
      <c r="T17" s="2">
        <v>16.47</v>
      </c>
      <c r="U17" s="2" t="str">
        <f>CONCATENATE(Tabla2[[#This Row],[DIA]]&amp;"_",Tabla2[[#This Row],[MES]]&amp;"_",Tabla2[[#This Row],[CONSECUTIVO ENTRADA]])</f>
        <v>1_5_323</v>
      </c>
      <c r="V17" s="59">
        <f>MATCH(Tabla2[[#This Row],[CONCATENAR ]],Tabla1[CONCATENAR],0)</f>
        <v>135</v>
      </c>
      <c r="Y17" s="53">
        <v>15</v>
      </c>
      <c r="Z17" s="2">
        <v>5</v>
      </c>
      <c r="AA17" s="2">
        <v>12</v>
      </c>
      <c r="AB17" s="2">
        <v>420</v>
      </c>
      <c r="AC17" s="2">
        <v>21150</v>
      </c>
      <c r="AD17" s="2">
        <v>7777</v>
      </c>
      <c r="AE17" s="2">
        <v>12120</v>
      </c>
      <c r="AF17" s="2">
        <f>Tabla1[[#This Row],[PESO ENTRADA ]]-Tabla1[[#This Row],[PESO SALIDA]]</f>
        <v>9030</v>
      </c>
      <c r="AG17" s="2">
        <f>Tabla1[[#This Row],[PESO NETO ]]/1000</f>
        <v>9.0299999999999994</v>
      </c>
      <c r="AH17" s="2" t="str">
        <f>CONCATENATE(Tabla1[[#This Row],[DIA ]]&amp;"_",Tabla1[[#This Row],[MES]]&amp;"_",Tabla1[[#This Row],[CONSECUTIVO ENTRADA]])</f>
        <v>12_5_420</v>
      </c>
      <c r="AI17" s="59">
        <f>MATCH(Tabla1[[#This Row],[CONCATENAR]],Tabla2[[CONCATENAR ]],0)</f>
        <v>396</v>
      </c>
    </row>
    <row r="18" spans="1:41" outlineLevel="1" x14ac:dyDescent="0.25">
      <c r="A18" s="55">
        <v>16</v>
      </c>
      <c r="B18" s="2">
        <f t="shared" si="0"/>
        <v>5</v>
      </c>
      <c r="C18" s="2">
        <f t="shared" si="1"/>
        <v>1</v>
      </c>
      <c r="D18" s="2" t="str">
        <f t="shared" si="2"/>
        <v>martes</v>
      </c>
      <c r="E18" s="16" t="s">
        <v>77</v>
      </c>
      <c r="F18" s="7" t="s">
        <v>78</v>
      </c>
      <c r="G18" s="7">
        <v>333</v>
      </c>
      <c r="H18" s="7">
        <v>413</v>
      </c>
      <c r="I18" s="7" t="s">
        <v>53</v>
      </c>
      <c r="J18" s="7" t="s">
        <v>53</v>
      </c>
      <c r="K18" s="7" t="s">
        <v>23</v>
      </c>
      <c r="L18" s="7">
        <v>2161</v>
      </c>
      <c r="M18" s="7">
        <v>7777</v>
      </c>
      <c r="N18" s="7" t="s">
        <v>24</v>
      </c>
      <c r="O18" s="7" t="s">
        <v>31</v>
      </c>
      <c r="P18" s="7" t="s">
        <v>25</v>
      </c>
      <c r="Q18" s="7">
        <v>30020</v>
      </c>
      <c r="R18" s="7">
        <v>12040</v>
      </c>
      <c r="S18" s="8">
        <v>17980</v>
      </c>
      <c r="T18" s="2">
        <v>17.98</v>
      </c>
      <c r="U18" s="2" t="str">
        <f>CONCATENATE(Tabla2[[#This Row],[DIA]]&amp;"_",Tabla2[[#This Row],[MES]]&amp;"_",Tabla2[[#This Row],[CONSECUTIVO ENTRADA]])</f>
        <v>1_5_333</v>
      </c>
      <c r="V18" s="59">
        <f>MATCH(Tabla2[[#This Row],[CONCATENAR ]],Tabla1[CONCATENAR],0)</f>
        <v>140</v>
      </c>
      <c r="Y18" s="53">
        <v>16</v>
      </c>
      <c r="Z18" s="2">
        <v>5</v>
      </c>
      <c r="AA18" s="2">
        <v>1</v>
      </c>
      <c r="AB18" s="2">
        <v>236</v>
      </c>
      <c r="AC18" s="2">
        <v>20630</v>
      </c>
      <c r="AD18" s="2">
        <v>7777</v>
      </c>
      <c r="AE18" s="2">
        <v>12100</v>
      </c>
      <c r="AF18" s="2">
        <f>Tabla1[[#This Row],[PESO ENTRADA ]]-Tabla1[[#This Row],[PESO SALIDA]]</f>
        <v>8530</v>
      </c>
      <c r="AG18" s="2">
        <f>Tabla1[[#This Row],[PESO NETO ]]/1000</f>
        <v>8.5299999999999994</v>
      </c>
      <c r="AH18" s="2" t="str">
        <f>CONCATENATE(Tabla1[[#This Row],[DIA ]]&amp;"_",Tabla1[[#This Row],[MES]]&amp;"_",Tabla1[[#This Row],[CONSECUTIVO ENTRADA]])</f>
        <v>1_5_236</v>
      </c>
      <c r="AI18" s="59">
        <f>MATCH(Tabla1[[#This Row],[CONCATENAR]],Tabla2[[CONCATENAR ]],0)</f>
        <v>11</v>
      </c>
    </row>
    <row r="19" spans="1:41" outlineLevel="1" x14ac:dyDescent="0.25">
      <c r="A19" s="55">
        <v>17</v>
      </c>
      <c r="B19" s="2">
        <f t="shared" si="0"/>
        <v>5</v>
      </c>
      <c r="C19" s="2">
        <f t="shared" si="1"/>
        <v>1</v>
      </c>
      <c r="D19" s="2" t="str">
        <f t="shared" si="2"/>
        <v>martes</v>
      </c>
      <c r="E19" s="16" t="s">
        <v>79</v>
      </c>
      <c r="F19" s="7" t="s">
        <v>80</v>
      </c>
      <c r="G19" s="7">
        <v>399</v>
      </c>
      <c r="H19" s="7">
        <v>478</v>
      </c>
      <c r="I19" s="7" t="s">
        <v>49</v>
      </c>
      <c r="J19" s="7" t="s">
        <v>49</v>
      </c>
      <c r="K19" s="7" t="s">
        <v>23</v>
      </c>
      <c r="L19" s="7">
        <v>2161</v>
      </c>
      <c r="M19" s="7">
        <v>7777</v>
      </c>
      <c r="N19" s="7" t="s">
        <v>24</v>
      </c>
      <c r="O19" s="7" t="s">
        <v>31</v>
      </c>
      <c r="P19" s="7" t="s">
        <v>25</v>
      </c>
      <c r="Q19" s="7">
        <v>23690</v>
      </c>
      <c r="R19" s="7">
        <v>12570</v>
      </c>
      <c r="S19" s="8">
        <v>11120</v>
      </c>
      <c r="T19" s="2">
        <v>11.12</v>
      </c>
      <c r="U19" s="2" t="str">
        <f>CONCATENATE(Tabla2[[#This Row],[DIA]]&amp;"_",Tabla2[[#This Row],[MES]]&amp;"_",Tabla2[[#This Row],[CONSECUTIVO ENTRADA]])</f>
        <v>1_5_399</v>
      </c>
      <c r="V19" s="59">
        <f>MATCH(Tabla2[[#This Row],[CONCATENAR ]],Tabla1[CONCATENAR],0)</f>
        <v>120</v>
      </c>
      <c r="Y19" s="53">
        <v>17</v>
      </c>
      <c r="Z19" s="2">
        <v>5</v>
      </c>
      <c r="AA19" s="2">
        <v>1</v>
      </c>
      <c r="AB19" s="2">
        <v>159</v>
      </c>
      <c r="AC19" s="2">
        <v>17500</v>
      </c>
      <c r="AD19" s="2">
        <v>7777</v>
      </c>
      <c r="AE19" s="2">
        <v>12220</v>
      </c>
      <c r="AF19" s="2">
        <f>Tabla1[[#This Row],[PESO ENTRADA ]]-Tabla1[[#This Row],[PESO SALIDA]]</f>
        <v>5280</v>
      </c>
      <c r="AG19" s="2">
        <f>Tabla1[[#This Row],[PESO NETO ]]/1000</f>
        <v>5.28</v>
      </c>
      <c r="AH19" s="2" t="str">
        <f>CONCATENATE(Tabla1[[#This Row],[DIA ]]&amp;"_",Tabla1[[#This Row],[MES]]&amp;"_",Tabla1[[#This Row],[CONSECUTIVO ENTRADA]])</f>
        <v>1_5_159</v>
      </c>
      <c r="AI19" s="59">
        <f>MATCH(Tabla1[[#This Row],[CONCATENAR]],Tabla2[[CONCATENAR ]],0)</f>
        <v>8</v>
      </c>
    </row>
    <row r="20" spans="1:41" outlineLevel="1" x14ac:dyDescent="0.25">
      <c r="A20" s="55">
        <v>18</v>
      </c>
      <c r="B20" s="2">
        <f t="shared" si="0"/>
        <v>5</v>
      </c>
      <c r="C20" s="2">
        <f t="shared" si="1"/>
        <v>1</v>
      </c>
      <c r="D20" s="2" t="str">
        <f t="shared" si="2"/>
        <v>martes</v>
      </c>
      <c r="E20" s="16" t="s">
        <v>81</v>
      </c>
      <c r="F20" s="7" t="s">
        <v>82</v>
      </c>
      <c r="G20" s="7">
        <v>427</v>
      </c>
      <c r="H20" s="7">
        <v>498</v>
      </c>
      <c r="I20" s="7" t="s">
        <v>38</v>
      </c>
      <c r="J20" s="7" t="s">
        <v>38</v>
      </c>
      <c r="K20" s="7" t="s">
        <v>23</v>
      </c>
      <c r="L20" s="7">
        <v>2161</v>
      </c>
      <c r="M20" s="7">
        <v>7777</v>
      </c>
      <c r="N20" s="7" t="s">
        <v>24</v>
      </c>
      <c r="O20" s="7" t="s">
        <v>31</v>
      </c>
      <c r="P20" s="7" t="s">
        <v>25</v>
      </c>
      <c r="Q20" s="7">
        <v>27460</v>
      </c>
      <c r="R20" s="7">
        <v>12330</v>
      </c>
      <c r="S20" s="8">
        <v>15130</v>
      </c>
      <c r="T20" s="2">
        <v>15.13</v>
      </c>
      <c r="U20" s="2" t="str">
        <f>CONCATENATE(Tabla2[[#This Row],[DIA]]&amp;"_",Tabla2[[#This Row],[MES]]&amp;"_",Tabla2[[#This Row],[CONSECUTIVO ENTRADA]])</f>
        <v>1_5_427</v>
      </c>
      <c r="V20" s="59">
        <f>MATCH(Tabla2[[#This Row],[CONCATENAR ]],Tabla1[CONCATENAR],0)</f>
        <v>139</v>
      </c>
      <c r="Y20" s="53">
        <v>18</v>
      </c>
      <c r="Z20" s="2">
        <v>5</v>
      </c>
      <c r="AA20" s="2">
        <v>16</v>
      </c>
      <c r="AB20" s="2">
        <v>53</v>
      </c>
      <c r="AC20" s="2">
        <v>15790</v>
      </c>
      <c r="AD20" s="2">
        <v>7777</v>
      </c>
      <c r="AE20" s="2">
        <v>12660</v>
      </c>
      <c r="AF20" s="2">
        <f>Tabla1[[#This Row],[PESO ENTRADA ]]-Tabla1[[#This Row],[PESO SALIDA]]</f>
        <v>3130</v>
      </c>
      <c r="AG20" s="2">
        <f>Tabla1[[#This Row],[PESO NETO ]]/1000</f>
        <v>3.13</v>
      </c>
      <c r="AH20" s="2" t="str">
        <f>CONCATENATE(Tabla1[[#This Row],[DIA ]]&amp;"_",Tabla1[[#This Row],[MES]]&amp;"_",Tabla1[[#This Row],[CONSECUTIVO ENTRADA]])</f>
        <v>16_5_53</v>
      </c>
      <c r="AI20" s="59">
        <f>MATCH(Tabla1[[#This Row],[CONCATENAR]],Tabla2[[CONCATENAR ]],0)</f>
        <v>484</v>
      </c>
    </row>
    <row r="21" spans="1:41" outlineLevel="1" x14ac:dyDescent="0.25">
      <c r="A21" s="55">
        <v>19</v>
      </c>
      <c r="B21" s="2">
        <f t="shared" si="0"/>
        <v>5</v>
      </c>
      <c r="C21" s="2">
        <f t="shared" si="1"/>
        <v>1</v>
      </c>
      <c r="D21" s="2" t="str">
        <f t="shared" si="2"/>
        <v>martes</v>
      </c>
      <c r="E21" s="16" t="s">
        <v>85</v>
      </c>
      <c r="F21" s="7" t="s">
        <v>86</v>
      </c>
      <c r="G21" s="7">
        <v>449</v>
      </c>
      <c r="H21" s="7">
        <v>525</v>
      </c>
      <c r="I21" s="7" t="s">
        <v>59</v>
      </c>
      <c r="J21" s="7" t="s">
        <v>87</v>
      </c>
      <c r="K21" s="7" t="s">
        <v>23</v>
      </c>
      <c r="L21" s="7">
        <v>2161</v>
      </c>
      <c r="M21" s="7">
        <v>7777</v>
      </c>
      <c r="N21" s="7" t="s">
        <v>24</v>
      </c>
      <c r="O21" s="7" t="s">
        <v>31</v>
      </c>
      <c r="P21" s="7" t="s">
        <v>25</v>
      </c>
      <c r="Q21" s="7">
        <v>23950</v>
      </c>
      <c r="R21" s="7">
        <v>12040</v>
      </c>
      <c r="S21" s="8">
        <v>11910</v>
      </c>
      <c r="T21" s="2">
        <v>11.91</v>
      </c>
      <c r="U21" s="2" t="str">
        <f>CONCATENATE(Tabla2[[#This Row],[DIA]]&amp;"_",Tabla2[[#This Row],[MES]]&amp;"_",Tabla2[[#This Row],[CONSECUTIVO ENTRADA]])</f>
        <v>1_5_449</v>
      </c>
      <c r="V21" s="59">
        <f>MATCH(Tabla2[[#This Row],[CONCATENAR ]],Tabla1[CONCATENAR],0)</f>
        <v>86</v>
      </c>
      <c r="Y21" s="53">
        <v>19</v>
      </c>
      <c r="Z21" s="2">
        <v>5</v>
      </c>
      <c r="AA21" s="2">
        <v>1</v>
      </c>
      <c r="AB21" s="2">
        <v>573</v>
      </c>
      <c r="AC21" s="2">
        <v>14770</v>
      </c>
      <c r="AD21" s="2">
        <v>7777</v>
      </c>
      <c r="AE21" s="2">
        <v>11860</v>
      </c>
      <c r="AF21" s="2">
        <f>Tabla1[[#This Row],[PESO ENTRADA ]]-Tabla1[[#This Row],[PESO SALIDA]]</f>
        <v>2910</v>
      </c>
      <c r="AG21" s="2">
        <f>Tabla1[[#This Row],[PESO NETO ]]/1000</f>
        <v>2.91</v>
      </c>
      <c r="AH21" s="2" t="str">
        <f>CONCATENATE(Tabla1[[#This Row],[DIA ]]&amp;"_",Tabla1[[#This Row],[MES]]&amp;"_",Tabla1[[#This Row],[CONSECUTIVO ENTRADA]])</f>
        <v>1_5_573</v>
      </c>
      <c r="AI21" s="59">
        <f>MATCH(Tabla1[[#This Row],[CONCATENAR]],Tabla2[[CONCATENAR ]],0)</f>
        <v>24</v>
      </c>
      <c r="AL21" s="4"/>
      <c r="AM21" s="4"/>
      <c r="AN21" s="4"/>
      <c r="AO21" s="4"/>
    </row>
    <row r="22" spans="1:41" outlineLevel="1" x14ac:dyDescent="0.25">
      <c r="A22" s="55">
        <v>20</v>
      </c>
      <c r="B22" s="2">
        <f t="shared" si="0"/>
        <v>5</v>
      </c>
      <c r="C22" s="2">
        <f t="shared" si="1"/>
        <v>1</v>
      </c>
      <c r="D22" s="2" t="str">
        <f t="shared" si="2"/>
        <v>martes</v>
      </c>
      <c r="E22" s="16" t="s">
        <v>91</v>
      </c>
      <c r="F22" s="7" t="s">
        <v>92</v>
      </c>
      <c r="G22" s="7">
        <v>477</v>
      </c>
      <c r="H22" s="7">
        <v>539</v>
      </c>
      <c r="I22" s="7" t="s">
        <v>62</v>
      </c>
      <c r="J22" s="7" t="s">
        <v>62</v>
      </c>
      <c r="K22" s="7" t="s">
        <v>23</v>
      </c>
      <c r="L22" s="7">
        <v>2161</v>
      </c>
      <c r="M22" s="7">
        <v>7777</v>
      </c>
      <c r="N22" s="7" t="s">
        <v>24</v>
      </c>
      <c r="O22" s="7" t="s">
        <v>31</v>
      </c>
      <c r="P22" s="7" t="s">
        <v>43</v>
      </c>
      <c r="Q22" s="7">
        <v>33200</v>
      </c>
      <c r="R22" s="7">
        <v>12130</v>
      </c>
      <c r="S22" s="8">
        <v>21070</v>
      </c>
      <c r="T22" s="2">
        <v>21.07</v>
      </c>
      <c r="U22" s="2" t="str">
        <f>CONCATENATE(Tabla2[[#This Row],[DIA]]&amp;"_",Tabla2[[#This Row],[MES]]&amp;"_",Tabla2[[#This Row],[CONSECUTIVO ENTRADA]])</f>
        <v>1_5_477</v>
      </c>
      <c r="V22" s="59">
        <f>MATCH(Tabla2[[#This Row],[CONCATENAR ]],Tabla1[CONCATENAR],0)</f>
        <v>132</v>
      </c>
      <c r="Y22" s="53">
        <v>20</v>
      </c>
      <c r="Z22" s="2">
        <v>5</v>
      </c>
      <c r="AA22" s="2">
        <v>3</v>
      </c>
      <c r="AB22" s="2">
        <v>353</v>
      </c>
      <c r="AC22" s="2">
        <v>12230</v>
      </c>
      <c r="AD22" s="2">
        <v>7777</v>
      </c>
      <c r="AE22" s="2">
        <v>11790</v>
      </c>
      <c r="AF22" s="2">
        <f>Tabla1[[#This Row],[PESO ENTRADA ]]-Tabla1[[#This Row],[PESO SALIDA]]</f>
        <v>440</v>
      </c>
      <c r="AG22" s="2">
        <f>Tabla1[[#This Row],[PESO NETO ]]/1000</f>
        <v>0.44</v>
      </c>
      <c r="AH22" s="2" t="str">
        <f>CONCATENATE(Tabla1[[#This Row],[DIA ]]&amp;"_",Tabla1[[#This Row],[MES]]&amp;"_",Tabla1[[#This Row],[CONSECUTIVO ENTRADA]])</f>
        <v>3_5_353</v>
      </c>
      <c r="AI22" s="59">
        <f>MATCH(Tabla1[[#This Row],[CONCATENAR]],Tabla2[[CONCATENAR ]],0)</f>
        <v>95</v>
      </c>
    </row>
    <row r="23" spans="1:41" outlineLevel="1" x14ac:dyDescent="0.25">
      <c r="A23" s="55">
        <v>21</v>
      </c>
      <c r="B23" s="2">
        <f t="shared" si="0"/>
        <v>5</v>
      </c>
      <c r="C23" s="2">
        <f t="shared" si="1"/>
        <v>1</v>
      </c>
      <c r="D23" s="2" t="str">
        <f t="shared" si="2"/>
        <v>martes</v>
      </c>
      <c r="E23" s="16" t="s">
        <v>96</v>
      </c>
      <c r="F23" s="7" t="s">
        <v>97</v>
      </c>
      <c r="G23" s="7">
        <v>547</v>
      </c>
      <c r="H23" s="7">
        <v>626</v>
      </c>
      <c r="I23" s="7" t="s">
        <v>30</v>
      </c>
      <c r="J23" s="7" t="s">
        <v>30</v>
      </c>
      <c r="K23" s="7" t="s">
        <v>23</v>
      </c>
      <c r="L23" s="7">
        <v>2161</v>
      </c>
      <c r="M23" s="7">
        <v>7777</v>
      </c>
      <c r="N23" s="7" t="s">
        <v>24</v>
      </c>
      <c r="O23" s="7" t="s">
        <v>31</v>
      </c>
      <c r="P23" s="7" t="s">
        <v>25</v>
      </c>
      <c r="Q23" s="7">
        <v>33270</v>
      </c>
      <c r="R23" s="7">
        <v>11750</v>
      </c>
      <c r="S23" s="8">
        <v>21520</v>
      </c>
      <c r="T23" s="2">
        <v>21.52</v>
      </c>
      <c r="U23" s="2" t="str">
        <f>CONCATENATE(Tabla2[[#This Row],[DIA]]&amp;"_",Tabla2[[#This Row],[MES]]&amp;"_",Tabla2[[#This Row],[CONSECUTIVO ENTRADA]])</f>
        <v>1_5_547</v>
      </c>
      <c r="V23" s="59">
        <f>MATCH(Tabla2[[#This Row],[CONCATENAR ]],Tabla1[CONCATENAR],0)</f>
        <v>124</v>
      </c>
      <c r="Y23" s="53">
        <v>21</v>
      </c>
      <c r="Z23" s="2">
        <v>5</v>
      </c>
      <c r="AA23" s="2">
        <v>4</v>
      </c>
      <c r="AB23" s="2">
        <v>129</v>
      </c>
      <c r="AC23" s="2">
        <v>12700</v>
      </c>
      <c r="AD23" s="2">
        <v>7777</v>
      </c>
      <c r="AE23" s="2">
        <v>11850</v>
      </c>
      <c r="AF23" s="2">
        <f>Tabla1[[#This Row],[PESO ENTRADA ]]-Tabla1[[#This Row],[PESO SALIDA]]</f>
        <v>850</v>
      </c>
      <c r="AG23" s="2">
        <f>Tabla1[[#This Row],[PESO NETO ]]/1000</f>
        <v>0.85</v>
      </c>
      <c r="AH23" s="2" t="str">
        <f>CONCATENATE(Tabla1[[#This Row],[DIA ]]&amp;"_",Tabla1[[#This Row],[MES]]&amp;"_",Tabla1[[#This Row],[CONSECUTIVO ENTRADA]])</f>
        <v>4_5_129</v>
      </c>
      <c r="AI23" s="59">
        <f>MATCH(Tabla1[[#This Row],[CONCATENAR]],Tabla2[[CONCATENAR ]],0)</f>
        <v>131</v>
      </c>
    </row>
    <row r="24" spans="1:41" outlineLevel="1" x14ac:dyDescent="0.25">
      <c r="A24" s="55">
        <v>22</v>
      </c>
      <c r="B24" s="2">
        <f t="shared" si="0"/>
        <v>5</v>
      </c>
      <c r="C24" s="2">
        <f t="shared" si="1"/>
        <v>1</v>
      </c>
      <c r="D24" s="2" t="str">
        <f t="shared" si="2"/>
        <v>martes</v>
      </c>
      <c r="E24" s="16" t="s">
        <v>99</v>
      </c>
      <c r="F24" s="7" t="s">
        <v>100</v>
      </c>
      <c r="G24" s="7">
        <v>558</v>
      </c>
      <c r="H24" s="7">
        <v>642</v>
      </c>
      <c r="I24" s="7" t="s">
        <v>70</v>
      </c>
      <c r="J24" s="7" t="s">
        <v>70</v>
      </c>
      <c r="K24" s="7" t="s">
        <v>23</v>
      </c>
      <c r="L24" s="7">
        <v>2161</v>
      </c>
      <c r="M24" s="7">
        <v>7777</v>
      </c>
      <c r="N24" s="7" t="s">
        <v>24</v>
      </c>
      <c r="O24" s="7" t="s">
        <v>31</v>
      </c>
      <c r="P24" s="7" t="s">
        <v>43</v>
      </c>
      <c r="Q24" s="7">
        <v>31240</v>
      </c>
      <c r="R24" s="7">
        <v>9940</v>
      </c>
      <c r="S24" s="8">
        <v>21300</v>
      </c>
      <c r="T24" s="2">
        <v>21.3</v>
      </c>
      <c r="U24" s="2" t="str">
        <f>CONCATENATE(Tabla2[[#This Row],[DIA]]&amp;"_",Tabla2[[#This Row],[MES]]&amp;"_",Tabla2[[#This Row],[CONSECUTIVO ENTRADA]])</f>
        <v>1_5_558</v>
      </c>
      <c r="V24" s="59">
        <f>MATCH(Tabla2[[#This Row],[CONCATENAR ]],Tabla1[CONCATENAR],0)</f>
        <v>82</v>
      </c>
      <c r="Y24" s="53">
        <v>22</v>
      </c>
      <c r="Z24" s="2">
        <v>5</v>
      </c>
      <c r="AA24" s="2">
        <v>31</v>
      </c>
      <c r="AB24" s="2">
        <v>182</v>
      </c>
      <c r="AC24" s="2">
        <v>15910</v>
      </c>
      <c r="AD24" s="2">
        <v>7777</v>
      </c>
      <c r="AE24" s="2">
        <v>12210</v>
      </c>
      <c r="AF24" s="2">
        <f>Tabla1[[#This Row],[PESO ENTRADA ]]-Tabla1[[#This Row],[PESO SALIDA]]</f>
        <v>3700</v>
      </c>
      <c r="AG24" s="2">
        <f>Tabla1[[#This Row],[PESO NETO ]]/1000</f>
        <v>3.7</v>
      </c>
      <c r="AH24" s="2" t="str">
        <f>CONCATENATE(Tabla1[[#This Row],[DIA ]]&amp;"_",Tabla1[[#This Row],[MES]]&amp;"_",Tabla1[[#This Row],[CONSECUTIVO ENTRADA]])</f>
        <v>31_5_182</v>
      </c>
      <c r="AI24" s="59">
        <f>MATCH(Tabla1[[#This Row],[CONCATENAR]],Tabla2[[CONCATENAR ]],0)</f>
        <v>908</v>
      </c>
    </row>
    <row r="25" spans="1:41" outlineLevel="1" x14ac:dyDescent="0.25">
      <c r="A25" s="55">
        <v>23</v>
      </c>
      <c r="B25" s="2">
        <f t="shared" si="0"/>
        <v>5</v>
      </c>
      <c r="C25" s="2">
        <f t="shared" si="1"/>
        <v>1</v>
      </c>
      <c r="D25" s="2" t="str">
        <f t="shared" si="2"/>
        <v>martes</v>
      </c>
      <c r="E25" s="16" t="s">
        <v>101</v>
      </c>
      <c r="F25" s="7" t="s">
        <v>102</v>
      </c>
      <c r="G25" s="7">
        <v>562</v>
      </c>
      <c r="H25" s="7">
        <v>637</v>
      </c>
      <c r="I25" s="7" t="s">
        <v>42</v>
      </c>
      <c r="J25" s="7" t="s">
        <v>42</v>
      </c>
      <c r="K25" s="7" t="s">
        <v>23</v>
      </c>
      <c r="L25" s="7">
        <v>2161</v>
      </c>
      <c r="M25" s="7">
        <v>7777</v>
      </c>
      <c r="N25" s="7" t="s">
        <v>24</v>
      </c>
      <c r="O25" s="7" t="s">
        <v>31</v>
      </c>
      <c r="P25" s="7" t="s">
        <v>25</v>
      </c>
      <c r="Q25" s="7">
        <v>24720</v>
      </c>
      <c r="R25" s="7">
        <v>11940</v>
      </c>
      <c r="S25" s="8">
        <v>12780</v>
      </c>
      <c r="T25" s="2">
        <v>12.78</v>
      </c>
      <c r="U25" s="2" t="str">
        <f>CONCATENATE(Tabla2[[#This Row],[DIA]]&amp;"_",Tabla2[[#This Row],[MES]]&amp;"_",Tabla2[[#This Row],[CONSECUTIVO ENTRADA]])</f>
        <v>1_5_562</v>
      </c>
      <c r="V25" s="59">
        <f>MATCH(Tabla2[[#This Row],[CONCATENAR ]],Tabla1[CONCATENAR],0)</f>
        <v>130</v>
      </c>
      <c r="Y25" s="53">
        <v>23</v>
      </c>
      <c r="Z25" s="2">
        <v>5</v>
      </c>
      <c r="AA25" s="2">
        <v>31</v>
      </c>
      <c r="AB25" s="2">
        <v>173</v>
      </c>
      <c r="AC25" s="2">
        <v>15050</v>
      </c>
      <c r="AD25" s="2">
        <v>7777</v>
      </c>
      <c r="AE25" s="2">
        <v>12220</v>
      </c>
      <c r="AF25" s="2">
        <f>Tabla1[[#This Row],[PESO ENTRADA ]]-Tabla1[[#This Row],[PESO SALIDA]]</f>
        <v>2830</v>
      </c>
      <c r="AG25" s="2">
        <f>Tabla1[[#This Row],[PESO NETO ]]/1000</f>
        <v>2.83</v>
      </c>
      <c r="AH25" s="2" t="str">
        <f>CONCATENATE(Tabla1[[#This Row],[DIA ]]&amp;"_",Tabla1[[#This Row],[MES]]&amp;"_",Tabla1[[#This Row],[CONSECUTIVO ENTRADA]])</f>
        <v>31_5_173</v>
      </c>
      <c r="AI25" s="59">
        <f>MATCH(Tabla1[[#This Row],[CONCATENAR]],Tabla2[[CONCATENAR ]],0)</f>
        <v>906</v>
      </c>
    </row>
    <row r="26" spans="1:41" outlineLevel="1" x14ac:dyDescent="0.25">
      <c r="A26" s="55">
        <v>24</v>
      </c>
      <c r="B26" s="2">
        <f t="shared" si="0"/>
        <v>5</v>
      </c>
      <c r="C26" s="2">
        <f t="shared" si="1"/>
        <v>1</v>
      </c>
      <c r="D26" s="2" t="str">
        <f t="shared" si="2"/>
        <v>martes</v>
      </c>
      <c r="E26" s="16" t="s">
        <v>103</v>
      </c>
      <c r="F26" s="7" t="s">
        <v>104</v>
      </c>
      <c r="G26" s="7">
        <v>573</v>
      </c>
      <c r="H26" s="7">
        <v>647</v>
      </c>
      <c r="I26" s="7" t="s">
        <v>105</v>
      </c>
      <c r="J26" s="7" t="s">
        <v>105</v>
      </c>
      <c r="K26" s="7" t="s">
        <v>23</v>
      </c>
      <c r="L26" s="7">
        <v>2161</v>
      </c>
      <c r="M26" s="7">
        <v>7777</v>
      </c>
      <c r="N26" s="7" t="s">
        <v>24</v>
      </c>
      <c r="O26" s="7" t="s">
        <v>31</v>
      </c>
      <c r="P26" s="7" t="s">
        <v>25</v>
      </c>
      <c r="Q26" s="7">
        <v>14770</v>
      </c>
      <c r="R26" s="7">
        <v>11860</v>
      </c>
      <c r="S26" s="8">
        <v>2910</v>
      </c>
      <c r="T26" s="2">
        <v>2.91</v>
      </c>
      <c r="U26" s="2" t="str">
        <f>CONCATENATE(Tabla2[[#This Row],[DIA]]&amp;"_",Tabla2[[#This Row],[MES]]&amp;"_",Tabla2[[#This Row],[CONSECUTIVO ENTRADA]])</f>
        <v>1_5_573</v>
      </c>
      <c r="V26" s="59">
        <f>MATCH(Tabla2[[#This Row],[CONCATENAR ]],Tabla1[CONCATENAR],0)</f>
        <v>19</v>
      </c>
      <c r="Y26" s="54">
        <v>24</v>
      </c>
      <c r="Z26" s="5">
        <v>6</v>
      </c>
      <c r="AA26" s="5">
        <v>1</v>
      </c>
      <c r="AB26" s="5">
        <v>202</v>
      </c>
      <c r="AC26" s="5">
        <v>19070</v>
      </c>
      <c r="AD26" s="5">
        <v>7777</v>
      </c>
      <c r="AE26" s="5">
        <v>12110</v>
      </c>
      <c r="AF26" s="5">
        <f>Tabla1[[#This Row],[PESO ENTRADA ]]-Tabla1[[#This Row],[PESO SALIDA]]</f>
        <v>6960</v>
      </c>
      <c r="AG26" s="5">
        <f>Tabla1[[#This Row],[PESO NETO ]]/1000</f>
        <v>6.96</v>
      </c>
      <c r="AH26" s="5" t="str">
        <f>CONCATENATE(Tabla1[[#This Row],[DIA ]]&amp;"_",Tabla1[[#This Row],[MES]]&amp;"_",Tabla1[[#This Row],[CONSECUTIVO ENTRADA]])</f>
        <v>1_6_202</v>
      </c>
      <c r="AI26" s="82" t="e">
        <f>MATCH(Tabla1[[#This Row],[CONCATENAR]],Tabla2[[CONCATENAR ]],0)</f>
        <v>#N/A</v>
      </c>
    </row>
    <row r="27" spans="1:41" outlineLevel="1" x14ac:dyDescent="0.25">
      <c r="A27" s="55">
        <v>25</v>
      </c>
      <c r="B27" s="2">
        <f t="shared" si="0"/>
        <v>5</v>
      </c>
      <c r="C27" s="2">
        <f t="shared" si="1"/>
        <v>1</v>
      </c>
      <c r="D27" s="2" t="str">
        <f t="shared" si="2"/>
        <v>martes</v>
      </c>
      <c r="E27" s="16" t="s">
        <v>106</v>
      </c>
      <c r="F27" s="7" t="s">
        <v>107</v>
      </c>
      <c r="G27" s="7">
        <v>595</v>
      </c>
      <c r="H27" s="7">
        <v>671</v>
      </c>
      <c r="I27" s="7" t="s">
        <v>76</v>
      </c>
      <c r="J27" s="7" t="s">
        <v>76</v>
      </c>
      <c r="K27" s="7" t="s">
        <v>23</v>
      </c>
      <c r="L27" s="7">
        <v>2161</v>
      </c>
      <c r="M27" s="7">
        <v>7777</v>
      </c>
      <c r="N27" s="7" t="s">
        <v>24</v>
      </c>
      <c r="O27" s="7" t="s">
        <v>31</v>
      </c>
      <c r="P27" s="7" t="s">
        <v>25</v>
      </c>
      <c r="Q27" s="7">
        <v>22720</v>
      </c>
      <c r="R27" s="7">
        <v>12270</v>
      </c>
      <c r="S27" s="8">
        <v>10450</v>
      </c>
      <c r="T27" s="2">
        <v>10.45</v>
      </c>
      <c r="U27" s="2" t="str">
        <f>CONCATENATE(Tabla2[[#This Row],[DIA]]&amp;"_",Tabla2[[#This Row],[MES]]&amp;"_",Tabla2[[#This Row],[CONSECUTIVO ENTRADA]])</f>
        <v>1_5_595</v>
      </c>
      <c r="V27" s="59">
        <f>MATCH(Tabla2[[#This Row],[CONCATENAR ]],Tabla1[CONCATENAR],0)</f>
        <v>136</v>
      </c>
      <c r="Y27" s="54">
        <v>25</v>
      </c>
      <c r="Z27" s="5">
        <v>6</v>
      </c>
      <c r="AA27" s="5">
        <v>1</v>
      </c>
      <c r="AB27" s="5">
        <v>193</v>
      </c>
      <c r="AC27" s="5">
        <v>18060</v>
      </c>
      <c r="AD27" s="5">
        <v>7777</v>
      </c>
      <c r="AE27" s="5">
        <v>12130</v>
      </c>
      <c r="AF27" s="5">
        <f>Tabla1[[#This Row],[PESO ENTRADA ]]-Tabla1[[#This Row],[PESO SALIDA]]</f>
        <v>5930</v>
      </c>
      <c r="AG27" s="5">
        <f>Tabla1[[#This Row],[PESO NETO ]]/1000</f>
        <v>5.93</v>
      </c>
      <c r="AH27" s="5" t="str">
        <f>CONCATENATE(Tabla1[[#This Row],[DIA ]]&amp;"_",Tabla1[[#This Row],[MES]]&amp;"_",Tabla1[[#This Row],[CONSECUTIVO ENTRADA]])</f>
        <v>1_6_193</v>
      </c>
      <c r="AI27" s="82" t="e">
        <f>MATCH(Tabla1[[#This Row],[CONCATENAR]],Tabla2[[CONCATENAR ]],0)</f>
        <v>#N/A</v>
      </c>
    </row>
    <row r="28" spans="1:41" outlineLevel="1" x14ac:dyDescent="0.25">
      <c r="A28" s="55">
        <v>26</v>
      </c>
      <c r="B28" s="2">
        <f t="shared" si="0"/>
        <v>5</v>
      </c>
      <c r="C28" s="2">
        <f t="shared" si="1"/>
        <v>1</v>
      </c>
      <c r="D28" s="2" t="str">
        <f t="shared" si="2"/>
        <v>martes</v>
      </c>
      <c r="E28" s="16" t="s">
        <v>108</v>
      </c>
      <c r="F28" s="7" t="s">
        <v>109</v>
      </c>
      <c r="G28" s="7">
        <v>637</v>
      </c>
      <c r="H28" s="7">
        <v>736</v>
      </c>
      <c r="I28" s="7" t="s">
        <v>110</v>
      </c>
      <c r="J28" s="7" t="s">
        <v>110</v>
      </c>
      <c r="K28" s="7" t="s">
        <v>23</v>
      </c>
      <c r="L28" s="7">
        <v>2161</v>
      </c>
      <c r="M28" s="7">
        <v>7777</v>
      </c>
      <c r="N28" s="7" t="s">
        <v>24</v>
      </c>
      <c r="O28" s="7" t="s">
        <v>31</v>
      </c>
      <c r="P28" s="7" t="s">
        <v>25</v>
      </c>
      <c r="Q28" s="7">
        <v>27680</v>
      </c>
      <c r="R28" s="7">
        <v>10450</v>
      </c>
      <c r="S28" s="8">
        <v>17230</v>
      </c>
      <c r="T28" s="2">
        <v>17.23</v>
      </c>
      <c r="U28" s="2" t="str">
        <f>CONCATENATE(Tabla2[[#This Row],[DIA]]&amp;"_",Tabla2[[#This Row],[MES]]&amp;"_",Tabla2[[#This Row],[CONSECUTIVO ENTRADA]])</f>
        <v>1_5_637</v>
      </c>
      <c r="V28" s="59">
        <f>MATCH(Tabla2[[#This Row],[CONCATENAR ]],Tabla1[CONCATENAR],0)</f>
        <v>127</v>
      </c>
      <c r="Y28" s="53">
        <v>26</v>
      </c>
      <c r="Z28" s="2">
        <v>5</v>
      </c>
      <c r="AA28" s="2">
        <v>18</v>
      </c>
      <c r="AB28" s="2">
        <v>158</v>
      </c>
      <c r="AC28" s="2">
        <v>16180</v>
      </c>
      <c r="AD28" s="2">
        <v>7777</v>
      </c>
      <c r="AE28" s="2">
        <v>12080</v>
      </c>
      <c r="AF28" s="2">
        <f>Tabla1[[#This Row],[PESO ENTRADA ]]-Tabla1[[#This Row],[PESO SALIDA]]</f>
        <v>4100</v>
      </c>
      <c r="AG28" s="2">
        <f>Tabla1[[#This Row],[PESO NETO ]]/1000</f>
        <v>4.0999999999999996</v>
      </c>
      <c r="AH28" s="2" t="str">
        <f>CONCATENATE(Tabla1[[#This Row],[DIA ]]&amp;"_",Tabla1[[#This Row],[MES]]&amp;"_",Tabla1[[#This Row],[CONSECUTIVO ENTRADA]])</f>
        <v>18_5_158</v>
      </c>
      <c r="AI28" s="59">
        <f>MATCH(Tabla1[[#This Row],[CONCATENAR]],Tabla2[[CONCATENAR ]],0)</f>
        <v>543</v>
      </c>
    </row>
    <row r="29" spans="1:41" outlineLevel="1" x14ac:dyDescent="0.25">
      <c r="A29" s="55">
        <v>27</v>
      </c>
      <c r="B29" s="2">
        <f t="shared" si="0"/>
        <v>5</v>
      </c>
      <c r="C29" s="2">
        <f t="shared" si="1"/>
        <v>1</v>
      </c>
      <c r="D29" s="2" t="str">
        <f t="shared" si="2"/>
        <v>martes</v>
      </c>
      <c r="E29" s="16" t="s">
        <v>112</v>
      </c>
      <c r="F29" s="7" t="s">
        <v>113</v>
      </c>
      <c r="G29" s="7">
        <v>715</v>
      </c>
      <c r="H29" s="7">
        <v>790</v>
      </c>
      <c r="I29" s="7" t="s">
        <v>30</v>
      </c>
      <c r="J29" s="7" t="s">
        <v>30</v>
      </c>
      <c r="K29" s="7" t="s">
        <v>23</v>
      </c>
      <c r="L29" s="7">
        <v>2361</v>
      </c>
      <c r="M29" s="7">
        <v>7777</v>
      </c>
      <c r="N29" s="7" t="s">
        <v>24</v>
      </c>
      <c r="O29" s="7" t="s">
        <v>31</v>
      </c>
      <c r="P29" s="7" t="s">
        <v>25</v>
      </c>
      <c r="Q29" s="7">
        <v>28540</v>
      </c>
      <c r="R29" s="7">
        <v>11700</v>
      </c>
      <c r="S29" s="8">
        <v>16840</v>
      </c>
      <c r="T29" s="2">
        <v>16.84</v>
      </c>
      <c r="U29" s="2" t="str">
        <f>CONCATENATE(Tabla2[[#This Row],[DIA]]&amp;"_",Tabla2[[#This Row],[MES]]&amp;"_",Tabla2[[#This Row],[CONSECUTIVO ENTRADA]])</f>
        <v>1_5_715</v>
      </c>
      <c r="V29" s="59">
        <f>MATCH(Tabla2[[#This Row],[CONCATENAR ]],Tabla1[CONCATENAR],0)</f>
        <v>125</v>
      </c>
      <c r="Y29" s="53">
        <v>27</v>
      </c>
      <c r="Z29" s="2">
        <v>5</v>
      </c>
      <c r="AA29" s="2">
        <v>18</v>
      </c>
      <c r="AB29" s="2">
        <v>27</v>
      </c>
      <c r="AC29" s="2">
        <v>19460</v>
      </c>
      <c r="AD29" s="2">
        <v>7777</v>
      </c>
      <c r="AE29" s="2">
        <v>12350</v>
      </c>
      <c r="AF29" s="2">
        <f>Tabla1[[#This Row],[PESO ENTRADA ]]-Tabla1[[#This Row],[PESO SALIDA]]</f>
        <v>7110</v>
      </c>
      <c r="AG29" s="2">
        <f>Tabla1[[#This Row],[PESO NETO ]]/1000</f>
        <v>7.11</v>
      </c>
      <c r="AH29" s="2" t="str">
        <f>CONCATENATE(Tabla1[[#This Row],[DIA ]]&amp;"_",Tabla1[[#This Row],[MES]]&amp;"_",Tabla1[[#This Row],[CONSECUTIVO ENTRADA]])</f>
        <v>18_5_27</v>
      </c>
      <c r="AI29" s="59">
        <f>MATCH(Tabla1[[#This Row],[CONCATENAR]],Tabla2[[CONCATENAR ]],0)</f>
        <v>546</v>
      </c>
    </row>
    <row r="30" spans="1:41" outlineLevel="1" x14ac:dyDescent="0.25">
      <c r="A30" s="55">
        <v>28</v>
      </c>
      <c r="B30" s="2">
        <f t="shared" si="0"/>
        <v>5</v>
      </c>
      <c r="C30" s="2">
        <f t="shared" si="1"/>
        <v>1</v>
      </c>
      <c r="D30" s="2" t="str">
        <f t="shared" si="2"/>
        <v>martes</v>
      </c>
      <c r="E30" s="16" t="s">
        <v>114</v>
      </c>
      <c r="F30" s="7" t="s">
        <v>115</v>
      </c>
      <c r="G30" s="7">
        <v>726</v>
      </c>
      <c r="H30" s="7">
        <v>829</v>
      </c>
      <c r="I30" s="7" t="s">
        <v>59</v>
      </c>
      <c r="J30" s="7" t="s">
        <v>87</v>
      </c>
      <c r="K30" s="7" t="s">
        <v>23</v>
      </c>
      <c r="L30" s="7">
        <v>2161</v>
      </c>
      <c r="M30" s="7">
        <v>7777</v>
      </c>
      <c r="N30" s="7" t="s">
        <v>24</v>
      </c>
      <c r="O30" s="7" t="s">
        <v>31</v>
      </c>
      <c r="P30" s="7" t="s">
        <v>25</v>
      </c>
      <c r="Q30" s="7">
        <v>23830</v>
      </c>
      <c r="R30" s="7">
        <v>12140</v>
      </c>
      <c r="S30" s="8">
        <v>11690</v>
      </c>
      <c r="T30" s="2">
        <v>11.69</v>
      </c>
      <c r="U30" s="2" t="str">
        <f>CONCATENATE(Tabla2[[#This Row],[DIA]]&amp;"_",Tabla2[[#This Row],[MES]]&amp;"_",Tabla2[[#This Row],[CONSECUTIVO ENTRADA]])</f>
        <v>1_5_726</v>
      </c>
      <c r="V30" s="59">
        <f>MATCH(Tabla2[[#This Row],[CONCATENAR ]],Tabla1[CONCATENAR],0)</f>
        <v>87</v>
      </c>
      <c r="Y30" s="53">
        <v>28</v>
      </c>
      <c r="Z30" s="2">
        <v>5</v>
      </c>
      <c r="AA30" s="2">
        <v>26</v>
      </c>
      <c r="AB30" s="2">
        <v>229</v>
      </c>
      <c r="AC30" s="2">
        <v>17610</v>
      </c>
      <c r="AD30" s="2">
        <v>7777</v>
      </c>
      <c r="AE30" s="2">
        <v>12080</v>
      </c>
      <c r="AF30" s="2">
        <f>Tabla1[[#This Row],[PESO ENTRADA ]]-Tabla1[[#This Row],[PESO SALIDA]]</f>
        <v>5530</v>
      </c>
      <c r="AG30" s="2">
        <f>Tabla1[[#This Row],[PESO NETO ]]/1000</f>
        <v>5.53</v>
      </c>
      <c r="AH30" s="2" t="str">
        <f>CONCATENATE(Tabla1[[#This Row],[DIA ]]&amp;"_",Tabla1[[#This Row],[MES]]&amp;"_",Tabla1[[#This Row],[CONSECUTIVO ENTRADA]])</f>
        <v>26_5_229</v>
      </c>
      <c r="AI30" s="59">
        <f>MATCH(Tabla1[[#This Row],[CONCATENAR]],Tabla2[[CONCATENAR ]],0)</f>
        <v>771</v>
      </c>
    </row>
    <row r="31" spans="1:41" outlineLevel="1" x14ac:dyDescent="0.25">
      <c r="A31" s="55">
        <v>29</v>
      </c>
      <c r="B31" s="2">
        <f t="shared" si="0"/>
        <v>5</v>
      </c>
      <c r="C31" s="2">
        <f t="shared" si="1"/>
        <v>1</v>
      </c>
      <c r="D31" s="2" t="str">
        <f t="shared" si="2"/>
        <v>martes</v>
      </c>
      <c r="E31" s="16" t="s">
        <v>117</v>
      </c>
      <c r="F31" s="7" t="s">
        <v>118</v>
      </c>
      <c r="G31" s="7">
        <v>740</v>
      </c>
      <c r="H31" s="7">
        <v>820</v>
      </c>
      <c r="I31" s="7" t="s">
        <v>53</v>
      </c>
      <c r="J31" s="7" t="s">
        <v>53</v>
      </c>
      <c r="K31" s="7" t="s">
        <v>23</v>
      </c>
      <c r="L31" s="7">
        <v>2161</v>
      </c>
      <c r="M31" s="7">
        <v>7777</v>
      </c>
      <c r="N31" s="7" t="s">
        <v>24</v>
      </c>
      <c r="O31" s="7" t="s">
        <v>31</v>
      </c>
      <c r="P31" s="7" t="s">
        <v>25</v>
      </c>
      <c r="Q31" s="7">
        <v>28950</v>
      </c>
      <c r="R31" s="7">
        <v>11910</v>
      </c>
      <c r="S31" s="8">
        <v>17040</v>
      </c>
      <c r="T31" s="2">
        <v>17.04</v>
      </c>
      <c r="U31" s="2" t="str">
        <f>CONCATENATE(Tabla2[[#This Row],[DIA]]&amp;"_",Tabla2[[#This Row],[MES]]&amp;"_",Tabla2[[#This Row],[CONSECUTIVO ENTRADA]])</f>
        <v>1_5_740</v>
      </c>
      <c r="V31" s="59">
        <f>MATCH(Tabla2[[#This Row],[CONCATENAR ]],Tabla1[CONCATENAR],0)</f>
        <v>141</v>
      </c>
      <c r="Y31" s="53">
        <v>29</v>
      </c>
      <c r="Z31" s="2">
        <v>5</v>
      </c>
      <c r="AA31" s="2">
        <v>26</v>
      </c>
      <c r="AB31" s="2">
        <v>185</v>
      </c>
      <c r="AC31" s="2">
        <v>16010</v>
      </c>
      <c r="AD31" s="2">
        <v>7777</v>
      </c>
      <c r="AE31" s="2">
        <v>12130</v>
      </c>
      <c r="AF31" s="2">
        <f>Tabla1[[#This Row],[PESO ENTRADA ]]-Tabla1[[#This Row],[PESO SALIDA]]</f>
        <v>3880</v>
      </c>
      <c r="AG31" s="2">
        <f>Tabla1[[#This Row],[PESO NETO ]]/1000</f>
        <v>3.88</v>
      </c>
      <c r="AH31" s="2" t="str">
        <f>CONCATENATE(Tabla1[[#This Row],[DIA ]]&amp;"_",Tabla1[[#This Row],[MES]]&amp;"_",Tabla1[[#This Row],[CONSECUTIVO ENTRADA]])</f>
        <v>26_5_185</v>
      </c>
      <c r="AI31" s="59">
        <f>MATCH(Tabla1[[#This Row],[CONCATENAR]],Tabla2[[CONCATENAR ]],0)</f>
        <v>768</v>
      </c>
    </row>
    <row r="32" spans="1:41" outlineLevel="1" x14ac:dyDescent="0.25">
      <c r="A32" s="55">
        <v>30</v>
      </c>
      <c r="B32" s="2">
        <f t="shared" si="0"/>
        <v>5</v>
      </c>
      <c r="C32" s="2">
        <f t="shared" si="1"/>
        <v>1</v>
      </c>
      <c r="D32" s="2" t="str">
        <f t="shared" si="2"/>
        <v>martes</v>
      </c>
      <c r="E32" s="16" t="s">
        <v>119</v>
      </c>
      <c r="F32" s="7" t="s">
        <v>120</v>
      </c>
      <c r="G32" s="7">
        <v>741</v>
      </c>
      <c r="H32" s="7">
        <v>821</v>
      </c>
      <c r="I32" s="7" t="s">
        <v>35</v>
      </c>
      <c r="J32" s="7" t="s">
        <v>35</v>
      </c>
      <c r="K32" s="7" t="s">
        <v>23</v>
      </c>
      <c r="L32" s="7">
        <v>2161</v>
      </c>
      <c r="M32" s="7">
        <v>7777</v>
      </c>
      <c r="N32" s="7" t="s">
        <v>24</v>
      </c>
      <c r="O32" s="7" t="s">
        <v>31</v>
      </c>
      <c r="P32" s="7" t="s">
        <v>43</v>
      </c>
      <c r="Q32" s="7">
        <v>26960</v>
      </c>
      <c r="R32" s="7">
        <v>13040</v>
      </c>
      <c r="S32" s="8">
        <v>13920</v>
      </c>
      <c r="T32" s="2">
        <v>13.92</v>
      </c>
      <c r="U32" s="2" t="str">
        <f>CONCATENATE(Tabla2[[#This Row],[DIA]]&amp;"_",Tabla2[[#This Row],[MES]]&amp;"_",Tabla2[[#This Row],[CONSECUTIVO ENTRADA]])</f>
        <v>1_5_741</v>
      </c>
      <c r="V32" s="59">
        <f>MATCH(Tabla2[[#This Row],[CONCATENAR ]],Tabla1[CONCATENAR],0)</f>
        <v>79</v>
      </c>
      <c r="Y32" s="53">
        <v>30</v>
      </c>
      <c r="Z32" s="2">
        <v>5</v>
      </c>
      <c r="AA32" s="2">
        <v>27</v>
      </c>
      <c r="AB32" s="2">
        <v>149</v>
      </c>
      <c r="AC32" s="2">
        <v>19220</v>
      </c>
      <c r="AD32" s="2">
        <v>7777</v>
      </c>
      <c r="AE32" s="2">
        <v>12020</v>
      </c>
      <c r="AF32" s="2">
        <f>Tabla1[[#This Row],[PESO ENTRADA ]]-Tabla1[[#This Row],[PESO SALIDA]]</f>
        <v>7200</v>
      </c>
      <c r="AG32" s="2">
        <f>Tabla1[[#This Row],[PESO NETO ]]/1000</f>
        <v>7.2</v>
      </c>
      <c r="AH32" s="2" t="str">
        <f>CONCATENATE(Tabla1[[#This Row],[DIA ]]&amp;"_",Tabla1[[#This Row],[MES]]&amp;"_",Tabla1[[#This Row],[CONSECUTIVO ENTRADA]])</f>
        <v>27_5_149</v>
      </c>
      <c r="AI32" s="59">
        <f>MATCH(Tabla1[[#This Row],[CONCATENAR]],Tabla2[[CONCATENAR ]],0)</f>
        <v>800</v>
      </c>
    </row>
    <row r="33" spans="1:35" outlineLevel="1" x14ac:dyDescent="0.25">
      <c r="A33" s="55">
        <v>31</v>
      </c>
      <c r="B33" s="2">
        <f t="shared" si="0"/>
        <v>5</v>
      </c>
      <c r="C33" s="2">
        <f t="shared" si="1"/>
        <v>1</v>
      </c>
      <c r="D33" s="2" t="str">
        <f t="shared" si="2"/>
        <v>martes</v>
      </c>
      <c r="E33" s="16" t="s">
        <v>121</v>
      </c>
      <c r="F33" s="7" t="s">
        <v>122</v>
      </c>
      <c r="G33" s="7">
        <v>760</v>
      </c>
      <c r="H33" s="7">
        <v>841</v>
      </c>
      <c r="I33" s="7" t="s">
        <v>49</v>
      </c>
      <c r="J33" s="7" t="s">
        <v>49</v>
      </c>
      <c r="K33" s="7" t="s">
        <v>23</v>
      </c>
      <c r="L33" s="7">
        <v>2161</v>
      </c>
      <c r="M33" s="7">
        <v>7777</v>
      </c>
      <c r="N33" s="7" t="s">
        <v>24</v>
      </c>
      <c r="O33" s="7" t="s">
        <v>31</v>
      </c>
      <c r="P33" s="7" t="s">
        <v>25</v>
      </c>
      <c r="Q33" s="7">
        <v>30300</v>
      </c>
      <c r="R33" s="7">
        <v>12570</v>
      </c>
      <c r="S33" s="8">
        <v>17730</v>
      </c>
      <c r="T33" s="2">
        <v>17.73</v>
      </c>
      <c r="U33" s="2" t="str">
        <f>CONCATENATE(Tabla2[[#This Row],[DIA]]&amp;"_",Tabla2[[#This Row],[MES]]&amp;"_",Tabla2[[#This Row],[CONSECUTIVO ENTRADA]])</f>
        <v>1_5_760</v>
      </c>
      <c r="V33" s="59">
        <f>MATCH(Tabla2[[#This Row],[CONCATENAR ]],Tabla1[CONCATENAR],0)</f>
        <v>121</v>
      </c>
      <c r="Y33" s="53">
        <v>31</v>
      </c>
      <c r="Z33" s="2">
        <v>5</v>
      </c>
      <c r="AA33" s="2">
        <v>27</v>
      </c>
      <c r="AB33" s="2">
        <v>154</v>
      </c>
      <c r="AC33" s="2">
        <v>16080</v>
      </c>
      <c r="AD33" s="2">
        <v>7777</v>
      </c>
      <c r="AE33" s="2">
        <v>12040</v>
      </c>
      <c r="AF33" s="2">
        <f>Tabla1[[#This Row],[PESO ENTRADA ]]-Tabla1[[#This Row],[PESO SALIDA]]</f>
        <v>4040</v>
      </c>
      <c r="AG33" s="2">
        <f>Tabla1[[#This Row],[PESO NETO ]]/1000</f>
        <v>4.04</v>
      </c>
      <c r="AH33" s="2" t="str">
        <f>CONCATENATE(Tabla1[[#This Row],[DIA ]]&amp;"_",Tabla1[[#This Row],[MES]]&amp;"_",Tabla1[[#This Row],[CONSECUTIVO ENTRADA]])</f>
        <v>27_5_154</v>
      </c>
      <c r="AI33" s="59">
        <f>MATCH(Tabla1[[#This Row],[CONCATENAR]],Tabla2[[CONCATENAR ]],0)</f>
        <v>801</v>
      </c>
    </row>
    <row r="34" spans="1:35" outlineLevel="1" x14ac:dyDescent="0.25">
      <c r="A34" s="55">
        <v>32</v>
      </c>
      <c r="B34" s="2">
        <f t="shared" si="0"/>
        <v>5</v>
      </c>
      <c r="C34" s="2">
        <f t="shared" si="1"/>
        <v>1</v>
      </c>
      <c r="D34" s="2" t="str">
        <f t="shared" si="2"/>
        <v>martes</v>
      </c>
      <c r="E34" s="16" t="s">
        <v>123</v>
      </c>
      <c r="F34" s="7" t="s">
        <v>124</v>
      </c>
      <c r="G34" s="7">
        <v>769</v>
      </c>
      <c r="H34" s="7">
        <v>859</v>
      </c>
      <c r="I34" s="7" t="s">
        <v>70</v>
      </c>
      <c r="J34" s="7" t="s">
        <v>70</v>
      </c>
      <c r="K34" s="7" t="s">
        <v>23</v>
      </c>
      <c r="L34" s="7">
        <v>2361</v>
      </c>
      <c r="M34" s="7">
        <v>7777</v>
      </c>
      <c r="N34" s="7" t="s">
        <v>24</v>
      </c>
      <c r="O34" s="7" t="s">
        <v>31</v>
      </c>
      <c r="P34" s="7" t="s">
        <v>25</v>
      </c>
      <c r="Q34" s="7">
        <v>11100</v>
      </c>
      <c r="R34" s="7">
        <v>9940</v>
      </c>
      <c r="S34" s="8">
        <v>1160</v>
      </c>
      <c r="T34" s="2">
        <v>1.1599999999999999</v>
      </c>
      <c r="U34" s="2" t="str">
        <f>CONCATENATE(Tabla2[[#This Row],[DIA]]&amp;"_",Tabla2[[#This Row],[MES]]&amp;"_",Tabla2[[#This Row],[CONSECUTIVO ENTRADA]])</f>
        <v>1_5_769</v>
      </c>
      <c r="V34" s="59">
        <f>MATCH(Tabla2[[#This Row],[CONCATENAR ]],Tabla1[CONCATENAR],0)</f>
        <v>83</v>
      </c>
      <c r="Y34" s="53">
        <v>32</v>
      </c>
      <c r="Z34" s="2">
        <v>5</v>
      </c>
      <c r="AA34" s="2">
        <v>29</v>
      </c>
      <c r="AB34" s="2">
        <v>131</v>
      </c>
      <c r="AC34" s="2">
        <v>18700</v>
      </c>
      <c r="AD34" s="2">
        <v>7777</v>
      </c>
      <c r="AE34" s="2">
        <v>12130</v>
      </c>
      <c r="AF34" s="2">
        <f>Tabla1[[#This Row],[PESO ENTRADA ]]-Tabla1[[#This Row],[PESO SALIDA]]</f>
        <v>6570</v>
      </c>
      <c r="AG34" s="2">
        <f>Tabla1[[#This Row],[PESO NETO ]]/1000</f>
        <v>6.57</v>
      </c>
      <c r="AH34" s="2" t="str">
        <f>CONCATENATE(Tabla1[[#This Row],[DIA ]]&amp;"_",Tabla1[[#This Row],[MES]]&amp;"_",Tabla1[[#This Row],[CONSECUTIVO ENTRADA]])</f>
        <v>29_5_131</v>
      </c>
      <c r="AI34" s="59">
        <f>MATCH(Tabla1[[#This Row],[CONCATENAR]],Tabla2[[CONCATENAR ]],0)</f>
        <v>835</v>
      </c>
    </row>
    <row r="35" spans="1:35" outlineLevel="1" x14ac:dyDescent="0.25">
      <c r="A35" s="55">
        <v>33</v>
      </c>
      <c r="B35" s="2">
        <f t="shared" si="0"/>
        <v>5</v>
      </c>
      <c r="C35" s="2">
        <f t="shared" si="1"/>
        <v>1</v>
      </c>
      <c r="D35" s="2" t="str">
        <f t="shared" si="2"/>
        <v>martes</v>
      </c>
      <c r="E35" s="16" t="s">
        <v>126</v>
      </c>
      <c r="F35" s="7" t="s">
        <v>127</v>
      </c>
      <c r="G35" s="7">
        <v>801</v>
      </c>
      <c r="H35" s="7">
        <v>889</v>
      </c>
      <c r="I35" s="7" t="s">
        <v>62</v>
      </c>
      <c r="J35" s="7" t="s">
        <v>62</v>
      </c>
      <c r="K35" s="7" t="s">
        <v>23</v>
      </c>
      <c r="L35" s="7">
        <v>2361</v>
      </c>
      <c r="M35" s="7">
        <v>7777</v>
      </c>
      <c r="N35" s="7" t="s">
        <v>24</v>
      </c>
      <c r="O35" s="7" t="s">
        <v>31</v>
      </c>
      <c r="P35" s="7" t="s">
        <v>25</v>
      </c>
      <c r="Q35" s="7">
        <v>24230</v>
      </c>
      <c r="R35" s="7">
        <v>12100</v>
      </c>
      <c r="S35" s="8">
        <v>12130</v>
      </c>
      <c r="T35" s="2">
        <v>12.13</v>
      </c>
      <c r="U35" s="2" t="str">
        <f>CONCATENATE(Tabla2[[#This Row],[DIA]]&amp;"_",Tabla2[[#This Row],[MES]]&amp;"_",Tabla2[[#This Row],[CONSECUTIVO ENTRADA]])</f>
        <v>1_5_801</v>
      </c>
      <c r="V35" s="59">
        <f>MATCH(Tabla2[[#This Row],[CONCATENAR ]],Tabla1[CONCATENAR],0)</f>
        <v>133</v>
      </c>
      <c r="Y35" s="53">
        <v>33</v>
      </c>
      <c r="Z35" s="2">
        <v>5</v>
      </c>
      <c r="AA35" s="2">
        <v>30</v>
      </c>
      <c r="AB35" s="2">
        <v>132</v>
      </c>
      <c r="AC35" s="2">
        <v>14110</v>
      </c>
      <c r="AD35" s="2">
        <v>7777</v>
      </c>
      <c r="AE35" s="2">
        <v>12090</v>
      </c>
      <c r="AF35" s="2">
        <f>Tabla1[[#This Row],[PESO ENTRADA ]]-Tabla1[[#This Row],[PESO SALIDA]]</f>
        <v>2020</v>
      </c>
      <c r="AG35" s="2">
        <f>Tabla1[[#This Row],[PESO NETO ]]/1000</f>
        <v>2.02</v>
      </c>
      <c r="AH35" s="2" t="str">
        <f>CONCATENATE(Tabla1[[#This Row],[DIA ]]&amp;"_",Tabla1[[#This Row],[MES]]&amp;"_",Tabla1[[#This Row],[CONSECUTIVO ENTRADA]])</f>
        <v>30_5_132</v>
      </c>
      <c r="AI35" s="59">
        <f>MATCH(Tabla1[[#This Row],[CONCATENAR]],Tabla2[[CONCATENAR ]],0)</f>
        <v>871</v>
      </c>
    </row>
    <row r="36" spans="1:35" outlineLevel="1" x14ac:dyDescent="0.25">
      <c r="A36" s="55">
        <v>34</v>
      </c>
      <c r="B36" s="2">
        <f t="shared" si="0"/>
        <v>5</v>
      </c>
      <c r="C36" s="2">
        <f t="shared" si="1"/>
        <v>1</v>
      </c>
      <c r="D36" s="2" t="str">
        <f t="shared" si="2"/>
        <v>martes</v>
      </c>
      <c r="E36" s="16" t="s">
        <v>128</v>
      </c>
      <c r="F36" s="7" t="s">
        <v>129</v>
      </c>
      <c r="G36" s="7">
        <v>806</v>
      </c>
      <c r="H36" s="7">
        <v>888</v>
      </c>
      <c r="I36" s="7" t="s">
        <v>110</v>
      </c>
      <c r="J36" s="7" t="s">
        <v>110</v>
      </c>
      <c r="K36" s="7" t="s">
        <v>23</v>
      </c>
      <c r="L36" s="7">
        <v>2161</v>
      </c>
      <c r="M36" s="7">
        <v>7777</v>
      </c>
      <c r="N36" s="7" t="s">
        <v>24</v>
      </c>
      <c r="O36" s="7" t="s">
        <v>31</v>
      </c>
      <c r="P36" s="7" t="s">
        <v>25</v>
      </c>
      <c r="Q36" s="7">
        <v>16170</v>
      </c>
      <c r="R36" s="7">
        <v>10420</v>
      </c>
      <c r="S36" s="8">
        <v>5750</v>
      </c>
      <c r="T36" s="2">
        <v>5.75</v>
      </c>
      <c r="U36" s="2" t="str">
        <f>CONCATENATE(Tabla2[[#This Row],[DIA]]&amp;"_",Tabla2[[#This Row],[MES]]&amp;"_",Tabla2[[#This Row],[CONSECUTIVO ENTRADA]])</f>
        <v>1_5_806</v>
      </c>
      <c r="V36" s="59">
        <f>MATCH(Tabla2[[#This Row],[CONCATENAR ]],Tabla1[CONCATENAR],0)</f>
        <v>128</v>
      </c>
      <c r="Y36" s="53">
        <v>34</v>
      </c>
      <c r="Z36" s="2">
        <v>5</v>
      </c>
      <c r="AA36" s="2">
        <v>13</v>
      </c>
      <c r="AB36" s="2">
        <v>202</v>
      </c>
      <c r="AC36" s="2">
        <v>19610</v>
      </c>
      <c r="AD36" s="2">
        <v>7777</v>
      </c>
      <c r="AE36" s="2">
        <v>12670</v>
      </c>
      <c r="AF36" s="2">
        <f>Tabla1[[#This Row],[PESO ENTRADA ]]-Tabla1[[#This Row],[PESO SALIDA]]</f>
        <v>6940</v>
      </c>
      <c r="AG36" s="2">
        <f>Tabla1[[#This Row],[PESO NETO ]]/1000</f>
        <v>6.94</v>
      </c>
      <c r="AH36" s="2" t="str">
        <f>CONCATENATE(Tabla1[[#This Row],[DIA ]]&amp;"_",Tabla1[[#This Row],[MES]]&amp;"_",Tabla1[[#This Row],[CONSECUTIVO ENTRADA]])</f>
        <v>13_5_202</v>
      </c>
      <c r="AI36" s="59">
        <f>MATCH(Tabla1[[#This Row],[CONCATENAR]],Tabla2[[CONCATENAR ]],0)</f>
        <v>420</v>
      </c>
    </row>
    <row r="37" spans="1:35" outlineLevel="1" x14ac:dyDescent="0.25">
      <c r="A37" s="55">
        <v>35</v>
      </c>
      <c r="B37" s="2">
        <f t="shared" si="0"/>
        <v>5</v>
      </c>
      <c r="C37" s="2">
        <f t="shared" si="1"/>
        <v>1</v>
      </c>
      <c r="D37" s="2" t="str">
        <f t="shared" si="2"/>
        <v>martes</v>
      </c>
      <c r="E37" s="16" t="s">
        <v>130</v>
      </c>
      <c r="F37" s="7" t="s">
        <v>131</v>
      </c>
      <c r="G37" s="7">
        <v>816</v>
      </c>
      <c r="H37" s="7">
        <v>897</v>
      </c>
      <c r="I37" s="7" t="s">
        <v>35</v>
      </c>
      <c r="J37" s="7" t="s">
        <v>35</v>
      </c>
      <c r="K37" s="7" t="s">
        <v>23</v>
      </c>
      <c r="L37" s="7">
        <v>2361</v>
      </c>
      <c r="M37" s="7">
        <v>7777</v>
      </c>
      <c r="N37" s="7" t="s">
        <v>24</v>
      </c>
      <c r="O37" s="7" t="s">
        <v>31</v>
      </c>
      <c r="P37" s="7" t="s">
        <v>25</v>
      </c>
      <c r="Q37" s="7">
        <v>27680</v>
      </c>
      <c r="R37" s="7">
        <v>13060</v>
      </c>
      <c r="S37" s="8">
        <v>14620</v>
      </c>
      <c r="T37" s="2">
        <v>14.62</v>
      </c>
      <c r="U37" s="2" t="str">
        <f>CONCATENATE(Tabla2[[#This Row],[DIA]]&amp;"_",Tabla2[[#This Row],[MES]]&amp;"_",Tabla2[[#This Row],[CONSECUTIVO ENTRADA]])</f>
        <v>1_5_816</v>
      </c>
      <c r="V37" s="59">
        <f>MATCH(Tabla2[[#This Row],[CONCATENAR ]],Tabla1[CONCATENAR],0)</f>
        <v>80</v>
      </c>
      <c r="Y37" s="53">
        <v>35</v>
      </c>
      <c r="Z37" s="2">
        <v>5</v>
      </c>
      <c r="AA37" s="2">
        <v>19</v>
      </c>
      <c r="AB37" s="2">
        <v>149</v>
      </c>
      <c r="AC37" s="2">
        <v>19820</v>
      </c>
      <c r="AD37" s="2">
        <v>7777</v>
      </c>
      <c r="AE37" s="2">
        <v>12240</v>
      </c>
      <c r="AF37" s="2">
        <f>Tabla1[[#This Row],[PESO ENTRADA ]]-Tabla1[[#This Row],[PESO SALIDA]]</f>
        <v>7580</v>
      </c>
      <c r="AG37" s="2">
        <f>Tabla1[[#This Row],[PESO NETO ]]/1000</f>
        <v>7.58</v>
      </c>
      <c r="AH37" s="2" t="str">
        <f>CONCATENATE(Tabla1[[#This Row],[DIA ]]&amp;"_",Tabla1[[#This Row],[MES]]&amp;"_",Tabla1[[#This Row],[CONSECUTIVO ENTRADA]])</f>
        <v>19_5_149</v>
      </c>
      <c r="AI37" s="59">
        <f>MATCH(Tabla1[[#This Row],[CONCATENAR]],Tabla2[[CONCATENAR ]],0)</f>
        <v>581</v>
      </c>
    </row>
    <row r="38" spans="1:35" outlineLevel="1" x14ac:dyDescent="0.25">
      <c r="A38" s="55">
        <v>36</v>
      </c>
      <c r="B38" s="2">
        <f t="shared" si="0"/>
        <v>5</v>
      </c>
      <c r="C38" s="2">
        <f t="shared" si="1"/>
        <v>1</v>
      </c>
      <c r="D38" s="2" t="str">
        <f t="shared" si="2"/>
        <v>martes</v>
      </c>
      <c r="E38" s="16" t="s">
        <v>132</v>
      </c>
      <c r="F38" s="7" t="s">
        <v>133</v>
      </c>
      <c r="G38" s="7">
        <v>844</v>
      </c>
      <c r="H38" s="7">
        <v>912</v>
      </c>
      <c r="I38" s="7" t="s">
        <v>49</v>
      </c>
      <c r="J38" s="7" t="s">
        <v>49</v>
      </c>
      <c r="K38" s="7" t="s">
        <v>23</v>
      </c>
      <c r="L38" s="7">
        <v>2161</v>
      </c>
      <c r="M38" s="7">
        <v>7777</v>
      </c>
      <c r="N38" s="7" t="s">
        <v>24</v>
      </c>
      <c r="O38" s="7" t="s">
        <v>31</v>
      </c>
      <c r="P38" s="7" t="s">
        <v>25</v>
      </c>
      <c r="Q38" s="7">
        <v>20220</v>
      </c>
      <c r="R38" s="7">
        <v>12440</v>
      </c>
      <c r="S38" s="8">
        <v>7780</v>
      </c>
      <c r="T38" s="2">
        <v>7.78</v>
      </c>
      <c r="U38" s="2" t="str">
        <f>CONCATENATE(Tabla2[[#This Row],[DIA]]&amp;"_",Tabla2[[#This Row],[MES]]&amp;"_",Tabla2[[#This Row],[CONSECUTIVO ENTRADA]])</f>
        <v>1_5_844</v>
      </c>
      <c r="V38" s="59">
        <f>MATCH(Tabla2[[#This Row],[CONCATENAR ]],Tabla1[CONCATENAR],0)</f>
        <v>122</v>
      </c>
      <c r="Y38" s="53">
        <v>36</v>
      </c>
      <c r="Z38" s="2">
        <v>5</v>
      </c>
      <c r="AA38" s="2">
        <v>20</v>
      </c>
      <c r="AB38" s="2">
        <v>154</v>
      </c>
      <c r="AC38" s="2">
        <v>17970</v>
      </c>
      <c r="AD38" s="2">
        <v>7777</v>
      </c>
      <c r="AE38" s="2">
        <v>12450</v>
      </c>
      <c r="AF38" s="2">
        <f>Tabla1[[#This Row],[PESO ENTRADA ]]-Tabla1[[#This Row],[PESO SALIDA]]</f>
        <v>5520</v>
      </c>
      <c r="AG38" s="2">
        <f>Tabla1[[#This Row],[PESO NETO ]]/1000</f>
        <v>5.52</v>
      </c>
      <c r="AH38" s="2" t="str">
        <f>CONCATENATE(Tabla1[[#This Row],[DIA ]]&amp;"_",Tabla1[[#This Row],[MES]]&amp;"_",Tabla1[[#This Row],[CONSECUTIVO ENTRADA]])</f>
        <v>20_5_154</v>
      </c>
      <c r="AI38" s="59">
        <f>MATCH(Tabla1[[#This Row],[CONCATENAR]],Tabla2[[CONCATENAR ]],0)</f>
        <v>618</v>
      </c>
    </row>
    <row r="39" spans="1:35" outlineLevel="1" x14ac:dyDescent="0.25">
      <c r="A39" s="55">
        <v>37</v>
      </c>
      <c r="B39" s="2">
        <f t="shared" si="0"/>
        <v>5</v>
      </c>
      <c r="C39" s="2">
        <f t="shared" si="1"/>
        <v>1</v>
      </c>
      <c r="D39" s="2" t="str">
        <f t="shared" si="2"/>
        <v>martes</v>
      </c>
      <c r="E39" s="16" t="s">
        <v>134</v>
      </c>
      <c r="F39" s="7" t="s">
        <v>135</v>
      </c>
      <c r="G39" s="7">
        <v>864</v>
      </c>
      <c r="H39" s="7">
        <v>945</v>
      </c>
      <c r="I39" s="7" t="s">
        <v>30</v>
      </c>
      <c r="J39" s="7" t="s">
        <v>30</v>
      </c>
      <c r="K39" s="7" t="s">
        <v>23</v>
      </c>
      <c r="L39" s="7">
        <v>2361</v>
      </c>
      <c r="M39" s="7">
        <v>7777</v>
      </c>
      <c r="N39" s="7" t="s">
        <v>24</v>
      </c>
      <c r="O39" s="7" t="s">
        <v>31</v>
      </c>
      <c r="P39" s="7" t="s">
        <v>25</v>
      </c>
      <c r="Q39" s="7">
        <v>19640</v>
      </c>
      <c r="R39" s="7">
        <v>11920</v>
      </c>
      <c r="S39" s="8">
        <v>7720</v>
      </c>
      <c r="T39" s="2">
        <v>7.72</v>
      </c>
      <c r="U39" s="2" t="str">
        <f>CONCATENATE(Tabla2[[#This Row],[DIA]]&amp;"_",Tabla2[[#This Row],[MES]]&amp;"_",Tabla2[[#This Row],[CONSECUTIVO ENTRADA]])</f>
        <v>1_5_864</v>
      </c>
      <c r="V39" s="59">
        <f>MATCH(Tabla2[[#This Row],[CONCATENAR ]],Tabla1[CONCATENAR],0)</f>
        <v>126</v>
      </c>
      <c r="Y39" s="53">
        <v>37</v>
      </c>
      <c r="Z39" s="2">
        <v>5</v>
      </c>
      <c r="AA39" s="2">
        <v>20</v>
      </c>
      <c r="AB39" s="2">
        <v>58</v>
      </c>
      <c r="AC39" s="2">
        <v>12740</v>
      </c>
      <c r="AD39" s="2">
        <v>7777</v>
      </c>
      <c r="AE39" s="2">
        <v>11950</v>
      </c>
      <c r="AF39" s="2">
        <f>Tabla1[[#This Row],[PESO ENTRADA ]]-Tabla1[[#This Row],[PESO SALIDA]]</f>
        <v>790</v>
      </c>
      <c r="AG39" s="2">
        <f>Tabla1[[#This Row],[PESO NETO ]]/1000</f>
        <v>0.79</v>
      </c>
      <c r="AH39" s="2" t="str">
        <f>CONCATENATE(Tabla1[[#This Row],[DIA ]]&amp;"_",Tabla1[[#This Row],[MES]]&amp;"_",Tabla1[[#This Row],[CONSECUTIVO ENTRADA]])</f>
        <v>20_5_58</v>
      </c>
      <c r="AI39" s="59">
        <f>MATCH(Tabla1[[#This Row],[CONCATENAR]],Tabla2[[CONCATENAR ]],0)</f>
        <v>614</v>
      </c>
    </row>
    <row r="40" spans="1:35" outlineLevel="1" x14ac:dyDescent="0.25">
      <c r="A40" s="55">
        <v>38</v>
      </c>
      <c r="B40" s="2">
        <f t="shared" si="0"/>
        <v>5</v>
      </c>
      <c r="C40" s="2">
        <f t="shared" si="1"/>
        <v>1</v>
      </c>
      <c r="D40" s="2" t="str">
        <f t="shared" si="2"/>
        <v>martes</v>
      </c>
      <c r="E40" s="16" t="s">
        <v>136</v>
      </c>
      <c r="F40" s="7" t="s">
        <v>137</v>
      </c>
      <c r="G40" s="7">
        <v>884</v>
      </c>
      <c r="H40" s="7">
        <v>17</v>
      </c>
      <c r="I40" s="7" t="s">
        <v>70</v>
      </c>
      <c r="J40" s="7" t="s">
        <v>70</v>
      </c>
      <c r="K40" s="7" t="s">
        <v>23</v>
      </c>
      <c r="L40" s="7">
        <v>2361</v>
      </c>
      <c r="M40" s="7">
        <v>7777</v>
      </c>
      <c r="N40" s="7" t="s">
        <v>24</v>
      </c>
      <c r="O40" s="7" t="s">
        <v>31</v>
      </c>
      <c r="P40" s="7" t="s">
        <v>25</v>
      </c>
      <c r="Q40" s="7">
        <v>21840</v>
      </c>
      <c r="R40" s="7">
        <v>9990</v>
      </c>
      <c r="S40" s="8">
        <v>11850</v>
      </c>
      <c r="T40" s="2">
        <v>11.85</v>
      </c>
      <c r="U40" s="2" t="str">
        <f>CONCATENATE(Tabla2[[#This Row],[DIA]]&amp;"_",Tabla2[[#This Row],[MES]]&amp;"_",Tabla2[[#This Row],[CONSECUTIVO ENTRADA]])</f>
        <v>1_5_884</v>
      </c>
      <c r="V40" s="59">
        <f>MATCH(Tabla2[[#This Row],[CONCATENAR ]],Tabla1[CONCATENAR],0)</f>
        <v>84</v>
      </c>
      <c r="Y40" s="53">
        <v>38</v>
      </c>
      <c r="Z40" s="2">
        <v>5</v>
      </c>
      <c r="AA40" s="2">
        <v>22</v>
      </c>
      <c r="AB40" s="2">
        <v>166</v>
      </c>
      <c r="AC40" s="2">
        <v>18840</v>
      </c>
      <c r="AD40" s="2">
        <v>7777</v>
      </c>
      <c r="AE40" s="2">
        <v>12170</v>
      </c>
      <c r="AF40" s="2">
        <f>Tabla1[[#This Row],[PESO ENTRADA ]]-Tabla1[[#This Row],[PESO SALIDA]]</f>
        <v>6670</v>
      </c>
      <c r="AG40" s="2">
        <f>Tabla1[[#This Row],[PESO NETO ]]/1000</f>
        <v>6.67</v>
      </c>
      <c r="AH40" s="2" t="str">
        <f>CONCATENATE(Tabla1[[#This Row],[DIA ]]&amp;"_",Tabla1[[#This Row],[MES]]&amp;"_",Tabla1[[#This Row],[CONSECUTIVO ENTRADA]])</f>
        <v>22_5_166</v>
      </c>
      <c r="AI40" s="59">
        <f>MATCH(Tabla1[[#This Row],[CONCATENAR]],Tabla2[[CONCATENAR ]],0)</f>
        <v>659</v>
      </c>
    </row>
    <row r="41" spans="1:35" outlineLevel="1" x14ac:dyDescent="0.25">
      <c r="A41" s="55">
        <v>39</v>
      </c>
      <c r="B41" s="2">
        <f t="shared" si="0"/>
        <v>5</v>
      </c>
      <c r="C41" s="2">
        <f t="shared" si="1"/>
        <v>1</v>
      </c>
      <c r="D41" s="2" t="str">
        <f t="shared" si="2"/>
        <v>martes</v>
      </c>
      <c r="E41" s="16" t="s">
        <v>138</v>
      </c>
      <c r="F41" s="7" t="s">
        <v>139</v>
      </c>
      <c r="G41" s="7">
        <v>912</v>
      </c>
      <c r="H41" s="7">
        <v>80</v>
      </c>
      <c r="I41" s="7" t="s">
        <v>59</v>
      </c>
      <c r="J41" s="7" t="s">
        <v>87</v>
      </c>
      <c r="K41" s="7" t="s">
        <v>23</v>
      </c>
      <c r="L41" s="7">
        <v>2161</v>
      </c>
      <c r="M41" s="7">
        <v>7777</v>
      </c>
      <c r="N41" s="7" t="s">
        <v>24</v>
      </c>
      <c r="O41" s="7" t="s">
        <v>31</v>
      </c>
      <c r="P41" s="7" t="s">
        <v>25</v>
      </c>
      <c r="Q41" s="7">
        <v>19420</v>
      </c>
      <c r="R41" s="7">
        <v>12220</v>
      </c>
      <c r="S41" s="8">
        <v>7200</v>
      </c>
      <c r="T41" s="2">
        <v>7.2</v>
      </c>
      <c r="U41" s="2" t="str">
        <f>CONCATENATE(Tabla2[[#This Row],[DIA]]&amp;"_",Tabla2[[#This Row],[MES]]&amp;"_",Tabla2[[#This Row],[CONSECUTIVO ENTRADA]])</f>
        <v>1_5_912</v>
      </c>
      <c r="V41" s="59">
        <f>MATCH(Tabla2[[#This Row],[CONCATENAR ]],Tabla1[CONCATENAR],0)</f>
        <v>88</v>
      </c>
      <c r="Y41" s="53">
        <v>39</v>
      </c>
      <c r="Z41" s="2">
        <v>5</v>
      </c>
      <c r="AA41" s="2">
        <v>22</v>
      </c>
      <c r="AB41" s="2">
        <v>52</v>
      </c>
      <c r="AC41" s="2">
        <v>13010</v>
      </c>
      <c r="AD41" s="2">
        <v>7777</v>
      </c>
      <c r="AE41" s="2">
        <v>12010</v>
      </c>
      <c r="AF41" s="2">
        <f>Tabla1[[#This Row],[PESO ENTRADA ]]-Tabla1[[#This Row],[PESO SALIDA]]</f>
        <v>1000</v>
      </c>
      <c r="AG41" s="2">
        <f>Tabla1[[#This Row],[PESO NETO ]]/1000</f>
        <v>1</v>
      </c>
      <c r="AH41" s="2" t="str">
        <f>CONCATENATE(Tabla1[[#This Row],[DIA ]]&amp;"_",Tabla1[[#This Row],[MES]]&amp;"_",Tabla1[[#This Row],[CONSECUTIVO ENTRADA]])</f>
        <v>22_5_52</v>
      </c>
      <c r="AI41" s="59">
        <f>MATCH(Tabla1[[#This Row],[CONCATENAR]],Tabla2[[CONCATENAR ]],0)</f>
        <v>655</v>
      </c>
    </row>
    <row r="42" spans="1:35" outlineLevel="1" x14ac:dyDescent="0.25">
      <c r="A42" s="55">
        <v>40</v>
      </c>
      <c r="B42" s="2">
        <f t="shared" si="0"/>
        <v>5</v>
      </c>
      <c r="C42" s="2">
        <f t="shared" si="1"/>
        <v>2</v>
      </c>
      <c r="D42" s="2" t="str">
        <f t="shared" si="2"/>
        <v>miércoles</v>
      </c>
      <c r="E42" s="16" t="s">
        <v>141</v>
      </c>
      <c r="F42" s="7" t="s">
        <v>142</v>
      </c>
      <c r="G42" s="7">
        <v>11</v>
      </c>
      <c r="H42" s="7">
        <v>67</v>
      </c>
      <c r="I42" s="7" t="s">
        <v>76</v>
      </c>
      <c r="J42" s="7" t="s">
        <v>76</v>
      </c>
      <c r="K42" s="7" t="s">
        <v>23</v>
      </c>
      <c r="L42" s="7">
        <v>2361</v>
      </c>
      <c r="M42" s="7">
        <v>7777</v>
      </c>
      <c r="N42" s="7" t="s">
        <v>24</v>
      </c>
      <c r="O42" s="7" t="s">
        <v>31</v>
      </c>
      <c r="P42" s="7" t="s">
        <v>25</v>
      </c>
      <c r="Q42" s="7">
        <v>17930</v>
      </c>
      <c r="R42" s="7">
        <v>12080</v>
      </c>
      <c r="S42" s="8">
        <v>5850</v>
      </c>
      <c r="T42" s="2">
        <v>5.85</v>
      </c>
      <c r="U42" s="2" t="str">
        <f>CONCATENATE(Tabla2[[#This Row],[DIA]]&amp;"_",Tabla2[[#This Row],[MES]]&amp;"_",Tabla2[[#This Row],[CONSECUTIVO ENTRADA]])</f>
        <v>2_5_11</v>
      </c>
      <c r="V42" s="59">
        <f>MATCH(Tabla2[[#This Row],[CONCATENAR ]],Tabla1[CONCATENAR],0)</f>
        <v>129</v>
      </c>
      <c r="Y42" s="53">
        <v>40</v>
      </c>
      <c r="Z42" s="2">
        <v>5</v>
      </c>
      <c r="AA42" s="2">
        <v>3</v>
      </c>
      <c r="AB42" s="2">
        <v>134</v>
      </c>
      <c r="AC42" s="2">
        <v>17110</v>
      </c>
      <c r="AD42" s="2">
        <v>7777</v>
      </c>
      <c r="AE42" s="2">
        <v>12410</v>
      </c>
      <c r="AF42" s="2">
        <f>Tabla1[[#This Row],[PESO ENTRADA ]]-Tabla1[[#This Row],[PESO SALIDA]]</f>
        <v>4700</v>
      </c>
      <c r="AG42" s="2">
        <f>Tabla1[[#This Row],[PESO NETO ]]/1000</f>
        <v>4.7</v>
      </c>
      <c r="AH42" s="2" t="str">
        <f>CONCATENATE(Tabla1[[#This Row],[DIA ]]&amp;"_",Tabla1[[#This Row],[MES]]&amp;"_",Tabla1[[#This Row],[CONSECUTIVO ENTRADA]])</f>
        <v>3_5_134</v>
      </c>
      <c r="AI42" s="59">
        <f>MATCH(Tabla1[[#This Row],[CONCATENAR]],Tabla2[[CONCATENAR ]],0)</f>
        <v>81</v>
      </c>
    </row>
    <row r="43" spans="1:35" outlineLevel="1" x14ac:dyDescent="0.25">
      <c r="A43" s="55">
        <v>41</v>
      </c>
      <c r="B43" s="2">
        <f t="shared" si="0"/>
        <v>5</v>
      </c>
      <c r="C43" s="2">
        <f t="shared" si="1"/>
        <v>2</v>
      </c>
      <c r="D43" s="2" t="str">
        <f t="shared" si="2"/>
        <v>miércoles</v>
      </c>
      <c r="E43" s="16" t="s">
        <v>143</v>
      </c>
      <c r="F43" s="7" t="s">
        <v>144</v>
      </c>
      <c r="G43" s="7">
        <v>95</v>
      </c>
      <c r="H43" s="7">
        <v>128</v>
      </c>
      <c r="I43" s="7" t="s">
        <v>35</v>
      </c>
      <c r="J43" s="7" t="s">
        <v>35</v>
      </c>
      <c r="K43" s="7" t="s">
        <v>23</v>
      </c>
      <c r="L43" s="7">
        <v>2361</v>
      </c>
      <c r="M43" s="7">
        <v>7777</v>
      </c>
      <c r="N43" s="7" t="s">
        <v>24</v>
      </c>
      <c r="O43" s="7" t="s">
        <v>31</v>
      </c>
      <c r="P43" s="7" t="s">
        <v>43</v>
      </c>
      <c r="Q43" s="7">
        <v>36870</v>
      </c>
      <c r="R43" s="7">
        <v>13030</v>
      </c>
      <c r="S43" s="8">
        <v>23840</v>
      </c>
      <c r="T43" s="2">
        <v>23.84</v>
      </c>
      <c r="U43" s="2" t="str">
        <f>CONCATENATE(Tabla2[[#This Row],[DIA]]&amp;"_",Tabla2[[#This Row],[MES]]&amp;"_",Tabla2[[#This Row],[CONSECUTIVO ENTRADA]])</f>
        <v>2_5_95</v>
      </c>
      <c r="V43" s="59">
        <f>MATCH(Tabla2[[#This Row],[CONCATENAR ]],Tabla1[CONCATENAR],0)</f>
        <v>81</v>
      </c>
      <c r="Y43" s="53">
        <v>41</v>
      </c>
      <c r="Z43" s="2">
        <v>5</v>
      </c>
      <c r="AA43" s="2">
        <v>3</v>
      </c>
      <c r="AB43" s="2">
        <v>165</v>
      </c>
      <c r="AC43" s="2">
        <v>17880</v>
      </c>
      <c r="AD43" s="2">
        <v>7777</v>
      </c>
      <c r="AE43" s="2">
        <v>12460</v>
      </c>
      <c r="AF43" s="2">
        <f>Tabla1[[#This Row],[PESO ENTRADA ]]-Tabla1[[#This Row],[PESO SALIDA]]</f>
        <v>5420</v>
      </c>
      <c r="AG43" s="2">
        <f>Tabla1[[#This Row],[PESO NETO ]]/1000</f>
        <v>5.42</v>
      </c>
      <c r="AH43" s="2" t="str">
        <f>CONCATENATE(Tabla1[[#This Row],[DIA ]]&amp;"_",Tabla1[[#This Row],[MES]]&amp;"_",Tabla1[[#This Row],[CONSECUTIVO ENTRADA]])</f>
        <v>3_5_165</v>
      </c>
      <c r="AI43" s="59">
        <f>MATCH(Tabla1[[#This Row],[CONCATENAR]],Tabla2[[CONCATENAR ]],0)</f>
        <v>83</v>
      </c>
    </row>
    <row r="44" spans="1:35" outlineLevel="1" x14ac:dyDescent="0.25">
      <c r="A44" s="55">
        <v>42</v>
      </c>
      <c r="B44" s="2">
        <f t="shared" si="0"/>
        <v>5</v>
      </c>
      <c r="C44" s="2">
        <f t="shared" si="1"/>
        <v>2</v>
      </c>
      <c r="D44" s="2" t="str">
        <f t="shared" si="2"/>
        <v>miércoles</v>
      </c>
      <c r="E44" s="16" t="s">
        <v>145</v>
      </c>
      <c r="F44" s="7" t="s">
        <v>146</v>
      </c>
      <c r="G44" s="7">
        <v>119</v>
      </c>
      <c r="H44" s="7">
        <v>40</v>
      </c>
      <c r="I44" s="7" t="s">
        <v>70</v>
      </c>
      <c r="J44" s="7" t="s">
        <v>70</v>
      </c>
      <c r="K44" s="7" t="s">
        <v>23</v>
      </c>
      <c r="L44" s="7">
        <v>2361</v>
      </c>
      <c r="M44" s="7">
        <v>7777</v>
      </c>
      <c r="N44" s="7" t="s">
        <v>24</v>
      </c>
      <c r="O44" s="7" t="s">
        <v>31</v>
      </c>
      <c r="P44" s="7" t="s">
        <v>25</v>
      </c>
      <c r="Q44" s="7">
        <v>21440</v>
      </c>
      <c r="R44" s="7">
        <v>10030</v>
      </c>
      <c r="S44" s="8">
        <v>11410</v>
      </c>
      <c r="T44" s="2">
        <v>11.41</v>
      </c>
      <c r="U44" s="2" t="str">
        <f>CONCATENATE(Tabla2[[#This Row],[DIA]]&amp;"_",Tabla2[[#This Row],[MES]]&amp;"_",Tabla2[[#This Row],[CONSECUTIVO ENTRADA]])</f>
        <v>2_5_119</v>
      </c>
      <c r="V44" s="59">
        <f>MATCH(Tabla2[[#This Row],[CONCATENAR ]],Tabla1[CONCATENAR],0)</f>
        <v>85</v>
      </c>
      <c r="Y44" s="53">
        <v>42</v>
      </c>
      <c r="Z44" s="2">
        <v>5</v>
      </c>
      <c r="AA44" s="2">
        <v>2</v>
      </c>
      <c r="AB44" s="2">
        <v>129</v>
      </c>
      <c r="AC44" s="2">
        <v>16750</v>
      </c>
      <c r="AD44" s="2">
        <v>7777</v>
      </c>
      <c r="AE44" s="2">
        <v>12990</v>
      </c>
      <c r="AF44" s="2">
        <f>Tabla1[[#This Row],[PESO ENTRADA ]]-Tabla1[[#This Row],[PESO SALIDA]]</f>
        <v>3760</v>
      </c>
      <c r="AG44" s="2">
        <f>Tabla1[[#This Row],[PESO NETO ]]/1000</f>
        <v>3.76</v>
      </c>
      <c r="AH44" s="2" t="str">
        <f>CONCATENATE(Tabla1[[#This Row],[DIA ]]&amp;"_",Tabla1[[#This Row],[MES]]&amp;"_",Tabla1[[#This Row],[CONSECUTIVO ENTRADA]])</f>
        <v>2_5_129</v>
      </c>
      <c r="AI44" s="59">
        <f>MATCH(Tabla1[[#This Row],[CONCATENAR]],Tabla2[[CONCATENAR ]],0)</f>
        <v>44</v>
      </c>
    </row>
    <row r="45" spans="1:35" outlineLevel="1" x14ac:dyDescent="0.25">
      <c r="A45" s="55">
        <v>43</v>
      </c>
      <c r="B45" s="2">
        <f t="shared" si="0"/>
        <v>5</v>
      </c>
      <c r="C45" s="2">
        <f t="shared" si="1"/>
        <v>2</v>
      </c>
      <c r="D45" s="2" t="str">
        <f t="shared" si="2"/>
        <v>miércoles</v>
      </c>
      <c r="E45" s="16" t="s">
        <v>148</v>
      </c>
      <c r="F45" s="7" t="s">
        <v>149</v>
      </c>
      <c r="G45" s="7">
        <v>125</v>
      </c>
      <c r="H45" s="7">
        <v>181</v>
      </c>
      <c r="I45" s="7" t="s">
        <v>49</v>
      </c>
      <c r="J45" s="7" t="s">
        <v>49</v>
      </c>
      <c r="K45" s="7" t="s">
        <v>23</v>
      </c>
      <c r="L45" s="7">
        <v>2161</v>
      </c>
      <c r="M45" s="7">
        <v>7777</v>
      </c>
      <c r="N45" s="7" t="s">
        <v>24</v>
      </c>
      <c r="O45" s="7" t="s">
        <v>31</v>
      </c>
      <c r="P45" s="7" t="s">
        <v>25</v>
      </c>
      <c r="Q45" s="7">
        <v>22810</v>
      </c>
      <c r="R45" s="7">
        <v>12540</v>
      </c>
      <c r="S45" s="8">
        <v>10270</v>
      </c>
      <c r="T45" s="2">
        <v>10.27</v>
      </c>
      <c r="U45" s="2" t="str">
        <f>CONCATENATE(Tabla2[[#This Row],[DIA]]&amp;"_",Tabla2[[#This Row],[MES]]&amp;"_",Tabla2[[#This Row],[CONSECUTIVO ENTRADA]])</f>
        <v>2_5_125</v>
      </c>
      <c r="V45" s="59">
        <f>MATCH(Tabla2[[#This Row],[CONCATENAR ]],Tabla1[CONCATENAR],0)</f>
        <v>123</v>
      </c>
      <c r="Y45" s="53">
        <v>43</v>
      </c>
      <c r="Z45" s="2">
        <v>5</v>
      </c>
      <c r="AA45" s="2">
        <v>2</v>
      </c>
      <c r="AB45" s="2">
        <v>149</v>
      </c>
      <c r="AC45" s="2">
        <v>17550</v>
      </c>
      <c r="AD45" s="2">
        <v>7777</v>
      </c>
      <c r="AE45" s="2">
        <v>12110</v>
      </c>
      <c r="AF45" s="2">
        <f>Tabla1[[#This Row],[PESO ENTRADA ]]-Tabla1[[#This Row],[PESO SALIDA]]</f>
        <v>5440</v>
      </c>
      <c r="AG45" s="2">
        <f>Tabla1[[#This Row],[PESO NETO ]]/1000</f>
        <v>5.44</v>
      </c>
      <c r="AH45" s="2" t="str">
        <f>CONCATENATE(Tabla1[[#This Row],[DIA ]]&amp;"_",Tabla1[[#This Row],[MES]]&amp;"_",Tabla1[[#This Row],[CONSECUTIVO ENTRADA]])</f>
        <v>2_5_149</v>
      </c>
      <c r="AI45" s="59">
        <f>MATCH(Tabla1[[#This Row],[CONCATENAR]],Tabla2[[CONCATENAR ]],0)</f>
        <v>45</v>
      </c>
    </row>
    <row r="46" spans="1:35" outlineLevel="1" x14ac:dyDescent="0.25">
      <c r="A46" s="55">
        <v>44</v>
      </c>
      <c r="B46" s="2">
        <f t="shared" si="0"/>
        <v>5</v>
      </c>
      <c r="C46" s="2">
        <f t="shared" si="1"/>
        <v>2</v>
      </c>
      <c r="D46" s="2" t="str">
        <f t="shared" si="2"/>
        <v>miércoles</v>
      </c>
      <c r="E46" s="16" t="s">
        <v>150</v>
      </c>
      <c r="F46" s="7" t="s">
        <v>151</v>
      </c>
      <c r="G46" s="7">
        <v>129</v>
      </c>
      <c r="H46" s="7">
        <v>183</v>
      </c>
      <c r="I46" s="7" t="s">
        <v>125</v>
      </c>
      <c r="J46" s="7">
        <v>1306</v>
      </c>
      <c r="K46" s="7" t="s">
        <v>23</v>
      </c>
      <c r="L46" s="7">
        <v>2361</v>
      </c>
      <c r="M46" s="7">
        <v>7777</v>
      </c>
      <c r="N46" s="7" t="s">
        <v>24</v>
      </c>
      <c r="O46" s="7" t="s">
        <v>31</v>
      </c>
      <c r="P46" s="7" t="s">
        <v>25</v>
      </c>
      <c r="Q46" s="7">
        <v>16750</v>
      </c>
      <c r="R46" s="7">
        <v>12990</v>
      </c>
      <c r="S46" s="8">
        <v>3760</v>
      </c>
      <c r="T46" s="2">
        <v>3.76</v>
      </c>
      <c r="U46" s="2" t="str">
        <f>CONCATENATE(Tabla2[[#This Row],[DIA]]&amp;"_",Tabla2[[#This Row],[MES]]&amp;"_",Tabla2[[#This Row],[CONSECUTIVO ENTRADA]])</f>
        <v>2_5_129</v>
      </c>
      <c r="V46" s="59">
        <f>MATCH(Tabla2[[#This Row],[CONCATENAR ]],Tabla1[CONCATENAR],0)</f>
        <v>42</v>
      </c>
      <c r="Y46" s="53">
        <v>44</v>
      </c>
      <c r="Z46" s="2">
        <v>5</v>
      </c>
      <c r="AA46" s="2">
        <v>13</v>
      </c>
      <c r="AB46" s="2">
        <v>113</v>
      </c>
      <c r="AC46" s="2">
        <v>16370</v>
      </c>
      <c r="AD46" s="2">
        <v>7777</v>
      </c>
      <c r="AE46" s="2">
        <v>12310</v>
      </c>
      <c r="AF46" s="2">
        <f>Tabla1[[#This Row],[PESO ENTRADA ]]-Tabla1[[#This Row],[PESO SALIDA]]</f>
        <v>4060</v>
      </c>
      <c r="AG46" s="2">
        <f>Tabla1[[#This Row],[PESO NETO ]]/1000</f>
        <v>4.0599999999999996</v>
      </c>
      <c r="AH46" s="2" t="str">
        <f>CONCATENATE(Tabla1[[#This Row],[DIA ]]&amp;"_",Tabla1[[#This Row],[MES]]&amp;"_",Tabla1[[#This Row],[CONSECUTIVO ENTRADA]])</f>
        <v>13_5_113</v>
      </c>
      <c r="AI46" s="59">
        <f>MATCH(Tabla1[[#This Row],[CONCATENAR]],Tabla2[[CONCATENAR ]],0)</f>
        <v>418</v>
      </c>
    </row>
    <row r="47" spans="1:35" outlineLevel="1" x14ac:dyDescent="0.25">
      <c r="A47" s="55">
        <v>45</v>
      </c>
      <c r="B47" s="2">
        <f t="shared" si="0"/>
        <v>5</v>
      </c>
      <c r="C47" s="2">
        <f t="shared" si="1"/>
        <v>2</v>
      </c>
      <c r="D47" s="2" t="str">
        <f t="shared" si="2"/>
        <v>miércoles</v>
      </c>
      <c r="E47" s="16" t="s">
        <v>152</v>
      </c>
      <c r="F47" s="7" t="s">
        <v>153</v>
      </c>
      <c r="G47" s="7">
        <v>149</v>
      </c>
      <c r="H47" s="7">
        <v>208</v>
      </c>
      <c r="I47" s="7" t="s">
        <v>65</v>
      </c>
      <c r="J47" s="7">
        <v>1304</v>
      </c>
      <c r="K47" s="7" t="s">
        <v>23</v>
      </c>
      <c r="L47" s="7">
        <v>2361</v>
      </c>
      <c r="M47" s="7">
        <v>7777</v>
      </c>
      <c r="N47" s="7" t="s">
        <v>24</v>
      </c>
      <c r="O47" s="7" t="s">
        <v>31</v>
      </c>
      <c r="P47" s="7" t="s">
        <v>25</v>
      </c>
      <c r="Q47" s="7">
        <v>17550</v>
      </c>
      <c r="R47" s="7">
        <v>12110</v>
      </c>
      <c r="S47" s="8">
        <v>5440</v>
      </c>
      <c r="T47" s="2">
        <v>5.44</v>
      </c>
      <c r="U47" s="2" t="str">
        <f>CONCATENATE(Tabla2[[#This Row],[DIA]]&amp;"_",Tabla2[[#This Row],[MES]]&amp;"_",Tabla2[[#This Row],[CONSECUTIVO ENTRADA]])</f>
        <v>2_5_149</v>
      </c>
      <c r="V47" s="59">
        <f>MATCH(Tabla2[[#This Row],[CONCATENAR ]],Tabla1[CONCATENAR],0)</f>
        <v>43</v>
      </c>
      <c r="Y47" s="53">
        <v>45</v>
      </c>
      <c r="Z47" s="2">
        <v>5</v>
      </c>
      <c r="AA47" s="2">
        <v>13</v>
      </c>
      <c r="AB47" s="2">
        <v>212</v>
      </c>
      <c r="AC47" s="2">
        <v>20080</v>
      </c>
      <c r="AD47" s="2">
        <v>7777</v>
      </c>
      <c r="AE47" s="2">
        <v>12050</v>
      </c>
      <c r="AF47" s="2">
        <f>Tabla1[[#This Row],[PESO ENTRADA ]]-Tabla1[[#This Row],[PESO SALIDA]]</f>
        <v>8030</v>
      </c>
      <c r="AG47" s="2">
        <f>Tabla1[[#This Row],[PESO NETO ]]/1000</f>
        <v>8.0299999999999994</v>
      </c>
      <c r="AH47" s="2" t="str">
        <f>CONCATENATE(Tabla1[[#This Row],[DIA ]]&amp;"_",Tabla1[[#This Row],[MES]]&amp;"_",Tabla1[[#This Row],[CONSECUTIVO ENTRADA]])</f>
        <v>13_5_212</v>
      </c>
      <c r="AI47" s="59">
        <f>MATCH(Tabla1[[#This Row],[CONCATENAR]],Tabla2[[CONCATENAR ]],0)</f>
        <v>421</v>
      </c>
    </row>
    <row r="48" spans="1:35" outlineLevel="1" x14ac:dyDescent="0.25">
      <c r="A48" s="55">
        <v>46</v>
      </c>
      <c r="B48" s="2">
        <f t="shared" si="0"/>
        <v>5</v>
      </c>
      <c r="C48" s="2">
        <f t="shared" si="1"/>
        <v>2</v>
      </c>
      <c r="D48" s="2" t="str">
        <f t="shared" si="2"/>
        <v>miércoles</v>
      </c>
      <c r="E48" s="16" t="s">
        <v>154</v>
      </c>
      <c r="F48" s="7" t="s">
        <v>155</v>
      </c>
      <c r="G48" s="7">
        <v>179</v>
      </c>
      <c r="H48" s="7">
        <v>5</v>
      </c>
      <c r="I48" s="7" t="s">
        <v>42</v>
      </c>
      <c r="J48" s="7" t="s">
        <v>42</v>
      </c>
      <c r="K48" s="7" t="s">
        <v>23</v>
      </c>
      <c r="L48" s="7">
        <v>2361</v>
      </c>
      <c r="M48" s="7">
        <v>7777</v>
      </c>
      <c r="N48" s="7" t="s">
        <v>24</v>
      </c>
      <c r="O48" s="7" t="s">
        <v>31</v>
      </c>
      <c r="P48" s="7" t="s">
        <v>25</v>
      </c>
      <c r="Q48" s="7">
        <v>19700</v>
      </c>
      <c r="R48" s="7">
        <v>12020</v>
      </c>
      <c r="S48" s="8">
        <v>7680</v>
      </c>
      <c r="T48" s="2">
        <v>7.68</v>
      </c>
      <c r="U48" s="2" t="str">
        <f>CONCATENATE(Tabla2[[#This Row],[DIA]]&amp;"_",Tabla2[[#This Row],[MES]]&amp;"_",Tabla2[[#This Row],[CONSECUTIVO ENTRADA]])</f>
        <v>2_5_179</v>
      </c>
      <c r="V48" s="59">
        <f>MATCH(Tabla2[[#This Row],[CONCATENAR ]],Tabla1[CONCATENAR],0)</f>
        <v>131</v>
      </c>
      <c r="Y48" s="53">
        <v>46</v>
      </c>
      <c r="Z48" s="2">
        <v>5</v>
      </c>
      <c r="AA48" s="2">
        <v>6</v>
      </c>
      <c r="AB48" s="2">
        <v>4</v>
      </c>
      <c r="AC48" s="2">
        <v>17740</v>
      </c>
      <c r="AD48" s="2">
        <v>7777</v>
      </c>
      <c r="AE48" s="2">
        <v>11980</v>
      </c>
      <c r="AF48" s="2">
        <f>Tabla1[[#This Row],[PESO ENTRADA ]]-Tabla1[[#This Row],[PESO SALIDA]]</f>
        <v>5760</v>
      </c>
      <c r="AG48" s="2">
        <f>Tabla1[[#This Row],[PESO NETO ]]/1000</f>
        <v>5.76</v>
      </c>
      <c r="AH48" s="2" t="str">
        <f>CONCATENATE(Tabla1[[#This Row],[DIA ]]&amp;"_",Tabla1[[#This Row],[MES]]&amp;"_",Tabla1[[#This Row],[CONSECUTIVO ENTRADA]])</f>
        <v>6_5_4</v>
      </c>
      <c r="AI48" s="59">
        <f>MATCH(Tabla1[[#This Row],[CONCATENAR]],Tabla2[[CONCATENAR ]],0)</f>
        <v>198</v>
      </c>
    </row>
    <row r="49" spans="1:35" outlineLevel="1" x14ac:dyDescent="0.25">
      <c r="A49" s="55">
        <v>47</v>
      </c>
      <c r="B49" s="2">
        <f t="shared" si="0"/>
        <v>5</v>
      </c>
      <c r="C49" s="2">
        <f t="shared" si="1"/>
        <v>2</v>
      </c>
      <c r="D49" s="2" t="str">
        <f t="shared" si="2"/>
        <v>miércoles</v>
      </c>
      <c r="E49" s="16" t="s">
        <v>156</v>
      </c>
      <c r="F49" s="7" t="s">
        <v>157</v>
      </c>
      <c r="G49" s="7">
        <v>3</v>
      </c>
      <c r="H49" s="7">
        <v>207</v>
      </c>
      <c r="I49" s="7" t="s">
        <v>53</v>
      </c>
      <c r="J49" s="7" t="s">
        <v>53</v>
      </c>
      <c r="K49" s="7" t="s">
        <v>23</v>
      </c>
      <c r="L49" s="7">
        <v>2361</v>
      </c>
      <c r="M49" s="7">
        <v>7777</v>
      </c>
      <c r="N49" s="7" t="s">
        <v>24</v>
      </c>
      <c r="O49" s="7" t="s">
        <v>31</v>
      </c>
      <c r="P49" s="7" t="s">
        <v>43</v>
      </c>
      <c r="Q49" s="7">
        <v>17210</v>
      </c>
      <c r="R49" s="7">
        <v>11990</v>
      </c>
      <c r="S49" s="8">
        <v>5220</v>
      </c>
      <c r="T49" s="2">
        <v>5.22</v>
      </c>
      <c r="U49" s="2" t="str">
        <f>CONCATENATE(Tabla2[[#This Row],[DIA]]&amp;"_",Tabla2[[#This Row],[MES]]&amp;"_",Tabla2[[#This Row],[CONSECUTIVO ENTRADA]])</f>
        <v>2_5_3</v>
      </c>
      <c r="V49" s="59">
        <f>MATCH(Tabla2[[#This Row],[CONCATENAR ]],Tabla1[CONCATENAR],0)</f>
        <v>142</v>
      </c>
      <c r="Y49" s="55">
        <v>47</v>
      </c>
      <c r="Z49" s="2">
        <v>5</v>
      </c>
      <c r="AA49" s="21">
        <v>6</v>
      </c>
      <c r="AB49" s="21">
        <v>145</v>
      </c>
      <c r="AC49" s="7">
        <v>18680</v>
      </c>
      <c r="AD49" s="2">
        <v>7777</v>
      </c>
      <c r="AE49" s="7">
        <v>12110</v>
      </c>
      <c r="AF49" s="21">
        <f>Tabla1[[#This Row],[PESO ENTRADA ]]-Tabla1[[#This Row],[PESO SALIDA]]</f>
        <v>6570</v>
      </c>
      <c r="AG49" s="21">
        <f>Tabla1[[#This Row],[PESO NETO ]]/1000</f>
        <v>6.57</v>
      </c>
      <c r="AH49" s="21" t="str">
        <f>CONCATENATE(Tabla1[[#This Row],[DIA ]]&amp;"_",Tabla1[[#This Row],[MES]]&amp;"_",Tabla1[[#This Row],[CONSECUTIVO ENTRADA]])</f>
        <v>6_5_145</v>
      </c>
      <c r="AI49" s="58">
        <f>MATCH(Tabla1[[#This Row],[CONCATENAR]],Tabla2[[CONCATENAR ]],0)</f>
        <v>195</v>
      </c>
    </row>
    <row r="50" spans="1:35" outlineLevel="1" x14ac:dyDescent="0.25">
      <c r="A50" s="55">
        <v>48</v>
      </c>
      <c r="B50" s="2">
        <f t="shared" si="0"/>
        <v>5</v>
      </c>
      <c r="C50" s="2">
        <f t="shared" si="1"/>
        <v>2</v>
      </c>
      <c r="D50" s="2" t="str">
        <f t="shared" si="2"/>
        <v>miércoles</v>
      </c>
      <c r="E50" s="16" t="s">
        <v>158</v>
      </c>
      <c r="F50" s="7" t="s">
        <v>159</v>
      </c>
      <c r="G50" s="7">
        <v>11</v>
      </c>
      <c r="H50" s="7">
        <v>22</v>
      </c>
      <c r="I50" s="7" t="s">
        <v>110</v>
      </c>
      <c r="J50" s="7" t="s">
        <v>110</v>
      </c>
      <c r="K50" s="7" t="s">
        <v>23</v>
      </c>
      <c r="L50" s="7">
        <v>2161</v>
      </c>
      <c r="M50" s="7">
        <v>7777</v>
      </c>
      <c r="N50" s="7" t="s">
        <v>24</v>
      </c>
      <c r="O50" s="7" t="s">
        <v>31</v>
      </c>
      <c r="P50" s="7" t="s">
        <v>25</v>
      </c>
      <c r="Q50" s="7">
        <v>16740</v>
      </c>
      <c r="R50" s="7">
        <v>10620</v>
      </c>
      <c r="S50" s="8">
        <v>6120</v>
      </c>
      <c r="T50" s="2">
        <v>6.12</v>
      </c>
      <c r="U50" s="2" t="str">
        <f>CONCATENATE(Tabla2[[#This Row],[DIA]]&amp;"_",Tabla2[[#This Row],[MES]]&amp;"_",Tabla2[[#This Row],[CONSECUTIVO ENTRADA]])</f>
        <v>2_5_11</v>
      </c>
      <c r="V50" s="59">
        <f>MATCH(Tabla2[[#This Row],[CONCATENAR ]],Tabla1[CONCATENAR],0)</f>
        <v>129</v>
      </c>
      <c r="Y50" s="53">
        <v>48</v>
      </c>
      <c r="Z50" s="2">
        <v>5</v>
      </c>
      <c r="AA50" s="2">
        <v>5</v>
      </c>
      <c r="AB50" s="2">
        <v>192</v>
      </c>
      <c r="AC50" s="2">
        <v>19440</v>
      </c>
      <c r="AD50" s="2">
        <v>7777</v>
      </c>
      <c r="AE50" s="2">
        <v>12180</v>
      </c>
      <c r="AF50" s="2">
        <f>Tabla1[[#This Row],[PESO ENTRADA ]]-Tabla1[[#This Row],[PESO SALIDA]]</f>
        <v>7260</v>
      </c>
      <c r="AG50" s="2">
        <f>Tabla1[[#This Row],[PESO NETO ]]/1000</f>
        <v>7.26</v>
      </c>
      <c r="AH50" s="2" t="str">
        <f>CONCATENATE(Tabla1[[#This Row],[DIA ]]&amp;"_",Tabla1[[#This Row],[MES]]&amp;"_",Tabla1[[#This Row],[CONSECUTIVO ENTRADA]])</f>
        <v>5_5_192</v>
      </c>
      <c r="AI50" s="59">
        <f>MATCH(Tabla1[[#This Row],[CONCATENAR]],Tabla2[[CONCATENAR ]],0)</f>
        <v>159</v>
      </c>
    </row>
    <row r="51" spans="1:35" outlineLevel="1" x14ac:dyDescent="0.25">
      <c r="A51" s="55">
        <v>49</v>
      </c>
      <c r="B51" s="2">
        <f t="shared" si="0"/>
        <v>5</v>
      </c>
      <c r="C51" s="2">
        <f t="shared" si="1"/>
        <v>2</v>
      </c>
      <c r="D51" s="2" t="str">
        <f t="shared" si="2"/>
        <v>miércoles</v>
      </c>
      <c r="E51" s="16" t="s">
        <v>160</v>
      </c>
      <c r="F51" s="7" t="s">
        <v>161</v>
      </c>
      <c r="G51" s="7">
        <v>12</v>
      </c>
      <c r="H51" s="7">
        <v>24</v>
      </c>
      <c r="I51" s="7" t="s">
        <v>62</v>
      </c>
      <c r="J51" s="7" t="s">
        <v>62</v>
      </c>
      <c r="K51" s="7" t="s">
        <v>23</v>
      </c>
      <c r="L51" s="7">
        <v>2361</v>
      </c>
      <c r="M51" s="7">
        <v>7777</v>
      </c>
      <c r="N51" s="7" t="s">
        <v>24</v>
      </c>
      <c r="O51" s="7" t="s">
        <v>31</v>
      </c>
      <c r="P51" s="7" t="s">
        <v>25</v>
      </c>
      <c r="Q51" s="7">
        <v>17270</v>
      </c>
      <c r="R51" s="7">
        <v>12160</v>
      </c>
      <c r="S51" s="8">
        <v>5110</v>
      </c>
      <c r="T51" s="2">
        <v>5.1100000000000003</v>
      </c>
      <c r="U51" s="2" t="str">
        <f>CONCATENATE(Tabla2[[#This Row],[DIA]]&amp;"_",Tabla2[[#This Row],[MES]]&amp;"_",Tabla2[[#This Row],[CONSECUTIVO ENTRADA]])</f>
        <v>2_5_12</v>
      </c>
      <c r="V51" s="59">
        <f>MATCH(Tabla2[[#This Row],[CONCATENAR ]],Tabla1[CONCATENAR],0)</f>
        <v>134</v>
      </c>
      <c r="Y51" s="53">
        <v>49</v>
      </c>
      <c r="Z51" s="2">
        <v>5</v>
      </c>
      <c r="AA51" s="2">
        <v>5</v>
      </c>
      <c r="AB51" s="2">
        <v>175</v>
      </c>
      <c r="AC51" s="2">
        <v>16580</v>
      </c>
      <c r="AD51" s="2">
        <v>7777</v>
      </c>
      <c r="AE51" s="2">
        <v>12180</v>
      </c>
      <c r="AF51" s="2">
        <f>Tabla1[[#This Row],[PESO ENTRADA ]]-Tabla1[[#This Row],[PESO SALIDA]]</f>
        <v>4400</v>
      </c>
      <c r="AG51" s="2">
        <f>Tabla1[[#This Row],[PESO NETO ]]/1000</f>
        <v>4.4000000000000004</v>
      </c>
      <c r="AH51" s="2" t="str">
        <f>CONCATENATE(Tabla1[[#This Row],[DIA ]]&amp;"_",Tabla1[[#This Row],[MES]]&amp;"_",Tabla1[[#This Row],[CONSECUTIVO ENTRADA]])</f>
        <v>5_5_175</v>
      </c>
      <c r="AI51" s="59">
        <f>MATCH(Tabla1[[#This Row],[CONCATENAR]],Tabla2[[CONCATENAR ]],0)</f>
        <v>158</v>
      </c>
    </row>
    <row r="52" spans="1:35" outlineLevel="1" x14ac:dyDescent="0.25">
      <c r="A52" s="55">
        <v>50</v>
      </c>
      <c r="B52" s="2">
        <f t="shared" si="0"/>
        <v>5</v>
      </c>
      <c r="C52" s="2">
        <f t="shared" si="1"/>
        <v>2</v>
      </c>
      <c r="D52" s="2" t="str">
        <f t="shared" si="2"/>
        <v>miércoles</v>
      </c>
      <c r="E52" s="16" t="s">
        <v>162</v>
      </c>
      <c r="F52" s="7" t="s">
        <v>163</v>
      </c>
      <c r="G52" s="7">
        <v>231</v>
      </c>
      <c r="H52" s="7">
        <v>77</v>
      </c>
      <c r="I52" s="7" t="s">
        <v>46</v>
      </c>
      <c r="J52" s="7" t="s">
        <v>46</v>
      </c>
      <c r="K52" s="7" t="s">
        <v>23</v>
      </c>
      <c r="L52" s="7">
        <v>2161</v>
      </c>
      <c r="M52" s="7">
        <v>7777</v>
      </c>
      <c r="N52" s="7" t="s">
        <v>24</v>
      </c>
      <c r="O52" s="7" t="s">
        <v>31</v>
      </c>
      <c r="P52" s="7" t="s">
        <v>25</v>
      </c>
      <c r="Q52" s="7">
        <v>19080</v>
      </c>
      <c r="R52" s="7">
        <v>12270</v>
      </c>
      <c r="S52" s="8">
        <v>6810</v>
      </c>
      <c r="T52" s="2">
        <v>6.81</v>
      </c>
      <c r="U52" s="2" t="str">
        <f>CONCATENATE(Tabla2[[#This Row],[DIA]]&amp;"_",Tabla2[[#This Row],[MES]]&amp;"_",Tabla2[[#This Row],[CONSECUTIVO ENTRADA]])</f>
        <v>2_5_231</v>
      </c>
      <c r="V52" s="59">
        <f>MATCH(Tabla2[[#This Row],[CONCATENAR ]],Tabla1[CONCATENAR],0)</f>
        <v>161</v>
      </c>
      <c r="Y52" s="53">
        <v>50</v>
      </c>
      <c r="Z52" s="2">
        <v>5</v>
      </c>
      <c r="AA52" s="2">
        <v>4</v>
      </c>
      <c r="AB52" s="2">
        <v>157</v>
      </c>
      <c r="AC52" s="2">
        <v>16390</v>
      </c>
      <c r="AD52" s="2">
        <v>7777</v>
      </c>
      <c r="AE52" s="2">
        <v>12030</v>
      </c>
      <c r="AF52" s="2">
        <f>Tabla1[[#This Row],[PESO ENTRADA ]]-Tabla1[[#This Row],[PESO SALIDA]]</f>
        <v>4360</v>
      </c>
      <c r="AG52" s="2">
        <f>Tabla1[[#This Row],[PESO NETO ]]/1000</f>
        <v>4.3600000000000003</v>
      </c>
      <c r="AH52" s="2" t="str">
        <f>CONCATENATE(Tabla1[[#This Row],[DIA ]]&amp;"_",Tabla1[[#This Row],[MES]]&amp;"_",Tabla1[[#This Row],[CONSECUTIVO ENTRADA]])</f>
        <v>4_5_157</v>
      </c>
      <c r="AI52" s="59">
        <f>MATCH(Tabla1[[#This Row],[CONCATENAR]],Tabla2[[CONCATENAR ]],0)</f>
        <v>120</v>
      </c>
    </row>
    <row r="53" spans="1:35" outlineLevel="1" x14ac:dyDescent="0.25">
      <c r="A53" s="55">
        <v>51</v>
      </c>
      <c r="B53" s="2">
        <f t="shared" si="0"/>
        <v>5</v>
      </c>
      <c r="C53" s="2">
        <f t="shared" si="1"/>
        <v>2</v>
      </c>
      <c r="D53" s="2" t="str">
        <f t="shared" si="2"/>
        <v>miércoles</v>
      </c>
      <c r="E53" s="16" t="s">
        <v>164</v>
      </c>
      <c r="F53" s="7" t="s">
        <v>165</v>
      </c>
      <c r="G53" s="7">
        <v>261</v>
      </c>
      <c r="H53" s="7">
        <v>121</v>
      </c>
      <c r="I53" s="7" t="s">
        <v>62</v>
      </c>
      <c r="J53" s="7" t="s">
        <v>62</v>
      </c>
      <c r="K53" s="7" t="s">
        <v>23</v>
      </c>
      <c r="L53" s="7">
        <v>2161</v>
      </c>
      <c r="M53" s="7">
        <v>7777</v>
      </c>
      <c r="N53" s="7" t="s">
        <v>24</v>
      </c>
      <c r="O53" s="7" t="s">
        <v>31</v>
      </c>
      <c r="P53" s="7" t="s">
        <v>25</v>
      </c>
      <c r="Q53" s="7">
        <v>24570</v>
      </c>
      <c r="R53" s="7">
        <v>12070</v>
      </c>
      <c r="S53" s="8">
        <v>12500</v>
      </c>
      <c r="T53" s="2">
        <v>12.5</v>
      </c>
      <c r="U53" s="2" t="str">
        <f>CONCATENATE(Tabla2[[#This Row],[DIA]]&amp;"_",Tabla2[[#This Row],[MES]]&amp;"_",Tabla2[[#This Row],[CONSECUTIVO ENTRADA]])</f>
        <v>2_5_261</v>
      </c>
      <c r="V53" s="59">
        <f>MATCH(Tabla2[[#This Row],[CONCATENAR ]],Tabla1[CONCATENAR],0)</f>
        <v>155</v>
      </c>
      <c r="Y53" s="53">
        <v>51</v>
      </c>
      <c r="Z53" s="2">
        <v>5</v>
      </c>
      <c r="AA53" s="2">
        <v>4</v>
      </c>
      <c r="AB53" s="2">
        <v>173</v>
      </c>
      <c r="AC53" s="2">
        <v>16790</v>
      </c>
      <c r="AD53" s="2">
        <v>7777</v>
      </c>
      <c r="AE53" s="2">
        <v>12200</v>
      </c>
      <c r="AF53" s="2">
        <f>Tabla1[[#This Row],[PESO ENTRADA ]]-Tabla1[[#This Row],[PESO SALIDA]]</f>
        <v>4590</v>
      </c>
      <c r="AG53" s="2">
        <f>Tabla1[[#This Row],[PESO NETO ]]/1000</f>
        <v>4.59</v>
      </c>
      <c r="AH53" s="2" t="str">
        <f>CONCATENATE(Tabla1[[#This Row],[DIA ]]&amp;"_",Tabla1[[#This Row],[MES]]&amp;"_",Tabla1[[#This Row],[CONSECUTIVO ENTRADA]])</f>
        <v>4_5_173</v>
      </c>
      <c r="AI53" s="59">
        <f>MATCH(Tabla1[[#This Row],[CONCATENAR]],Tabla2[[CONCATENAR ]],0)</f>
        <v>121</v>
      </c>
    </row>
    <row r="54" spans="1:35" outlineLevel="1" x14ac:dyDescent="0.25">
      <c r="A54" s="55">
        <v>52</v>
      </c>
      <c r="B54" s="2">
        <f t="shared" si="0"/>
        <v>5</v>
      </c>
      <c r="C54" s="2">
        <f t="shared" si="1"/>
        <v>2</v>
      </c>
      <c r="D54" s="2" t="str">
        <f t="shared" si="2"/>
        <v>miércoles</v>
      </c>
      <c r="E54" s="16" t="s">
        <v>166</v>
      </c>
      <c r="F54" s="7" t="s">
        <v>167</v>
      </c>
      <c r="G54" s="7">
        <v>309</v>
      </c>
      <c r="H54" s="7">
        <v>149</v>
      </c>
      <c r="I54" s="7" t="s">
        <v>42</v>
      </c>
      <c r="J54" s="7" t="s">
        <v>42</v>
      </c>
      <c r="K54" s="7" t="s">
        <v>23</v>
      </c>
      <c r="L54" s="7">
        <v>2161</v>
      </c>
      <c r="M54" s="7">
        <v>7777</v>
      </c>
      <c r="N54" s="7" t="s">
        <v>24</v>
      </c>
      <c r="O54" s="7" t="s">
        <v>31</v>
      </c>
      <c r="P54" s="7" t="s">
        <v>25</v>
      </c>
      <c r="Q54" s="7">
        <v>29150</v>
      </c>
      <c r="R54" s="7">
        <v>12010</v>
      </c>
      <c r="S54" s="8">
        <v>17140</v>
      </c>
      <c r="T54" s="2">
        <v>17.14</v>
      </c>
      <c r="U54" s="2" t="str">
        <f>CONCATENATE(Tabla2[[#This Row],[DIA]]&amp;"_",Tabla2[[#This Row],[MES]]&amp;"_",Tabla2[[#This Row],[CONSECUTIVO ENTRADA]])</f>
        <v>2_5_309</v>
      </c>
      <c r="V54" s="59">
        <f>MATCH(Tabla2[[#This Row],[CONCATENAR ]],Tabla1[CONCATENAR],0)</f>
        <v>152</v>
      </c>
      <c r="Y54" s="53">
        <v>52</v>
      </c>
      <c r="Z54" s="2">
        <v>5</v>
      </c>
      <c r="AA54" s="2">
        <v>10</v>
      </c>
      <c r="AB54" s="2">
        <v>202</v>
      </c>
      <c r="AC54" s="2">
        <v>16190</v>
      </c>
      <c r="AD54" s="2">
        <v>7777</v>
      </c>
      <c r="AE54" s="2">
        <v>12270</v>
      </c>
      <c r="AF54" s="2">
        <f>Tabla1[[#This Row],[PESO ENTRADA ]]-Tabla1[[#This Row],[PESO SALIDA]]</f>
        <v>3920</v>
      </c>
      <c r="AG54" s="2">
        <f>Tabla1[[#This Row],[PESO NETO ]]/1000</f>
        <v>3.92</v>
      </c>
      <c r="AH54" s="2" t="str">
        <f>CONCATENATE(Tabla1[[#This Row],[DIA ]]&amp;"_",Tabla1[[#This Row],[MES]]&amp;"_",Tabla1[[#This Row],[CONSECUTIVO ENTRADA]])</f>
        <v>10_5_202</v>
      </c>
      <c r="AI54" s="59">
        <f>MATCH(Tabla1[[#This Row],[CONCATENAR]],Tabla2[[CONCATENAR ]],0)</f>
        <v>312</v>
      </c>
    </row>
    <row r="55" spans="1:35" outlineLevel="1" x14ac:dyDescent="0.25">
      <c r="A55" s="55">
        <v>53</v>
      </c>
      <c r="B55" s="2">
        <f t="shared" si="0"/>
        <v>5</v>
      </c>
      <c r="C55" s="2">
        <f t="shared" si="1"/>
        <v>2</v>
      </c>
      <c r="D55" s="2" t="str">
        <f t="shared" si="2"/>
        <v>miércoles</v>
      </c>
      <c r="E55" s="16" t="s">
        <v>168</v>
      </c>
      <c r="F55" s="7" t="s">
        <v>169</v>
      </c>
      <c r="G55" s="7">
        <v>340</v>
      </c>
      <c r="H55" s="7">
        <v>194</v>
      </c>
      <c r="I55" s="7" t="s">
        <v>110</v>
      </c>
      <c r="J55" s="7" t="s">
        <v>110</v>
      </c>
      <c r="K55" s="7" t="s">
        <v>23</v>
      </c>
      <c r="L55" s="7">
        <v>2161</v>
      </c>
      <c r="M55" s="7">
        <v>7777</v>
      </c>
      <c r="N55" s="7" t="s">
        <v>24</v>
      </c>
      <c r="O55" s="7" t="s">
        <v>31</v>
      </c>
      <c r="P55" s="7" t="s">
        <v>25</v>
      </c>
      <c r="Q55" s="7">
        <v>21620</v>
      </c>
      <c r="R55" s="7">
        <v>10610</v>
      </c>
      <c r="S55" s="8">
        <v>11010</v>
      </c>
      <c r="T55" s="2">
        <v>11.01</v>
      </c>
      <c r="U55" s="2" t="str">
        <f>CONCATENATE(Tabla2[[#This Row],[DIA]]&amp;"_",Tabla2[[#This Row],[MES]]&amp;"_",Tabla2[[#This Row],[CONSECUTIVO ENTRADA]])</f>
        <v>2_5_340</v>
      </c>
      <c r="V55" s="59">
        <f>MATCH(Tabla2[[#This Row],[CONCATENAR ]],Tabla1[CONCATENAR],0)</f>
        <v>148</v>
      </c>
      <c r="Y55" s="53">
        <v>53</v>
      </c>
      <c r="Z55" s="2">
        <v>5</v>
      </c>
      <c r="AA55" s="2">
        <v>10</v>
      </c>
      <c r="AB55" s="2">
        <v>122</v>
      </c>
      <c r="AC55" s="2">
        <v>14820</v>
      </c>
      <c r="AD55" s="2">
        <v>7777</v>
      </c>
      <c r="AE55" s="2">
        <v>12070</v>
      </c>
      <c r="AF55" s="2">
        <f>Tabla1[[#This Row],[PESO ENTRADA ]]-Tabla1[[#This Row],[PESO SALIDA]]</f>
        <v>2750</v>
      </c>
      <c r="AG55" s="2">
        <f>Tabla1[[#This Row],[PESO NETO ]]/1000</f>
        <v>2.75</v>
      </c>
      <c r="AH55" s="2" t="str">
        <f>CONCATENATE(Tabla1[[#This Row],[DIA ]]&amp;"_",Tabla1[[#This Row],[MES]]&amp;"_",Tabla1[[#This Row],[CONSECUTIVO ENTRADA]])</f>
        <v>10_5_122</v>
      </c>
      <c r="AI55" s="59">
        <f>MATCH(Tabla1[[#This Row],[CONCATENAR]],Tabla2[[CONCATENAR ]],0)</f>
        <v>307</v>
      </c>
    </row>
    <row r="56" spans="1:35" outlineLevel="1" x14ac:dyDescent="0.25">
      <c r="A56" s="55">
        <v>54</v>
      </c>
      <c r="B56" s="2">
        <f t="shared" si="0"/>
        <v>5</v>
      </c>
      <c r="C56" s="2">
        <f t="shared" si="1"/>
        <v>2</v>
      </c>
      <c r="D56" s="2" t="str">
        <f t="shared" si="2"/>
        <v>miércoles</v>
      </c>
      <c r="E56" s="16" t="s">
        <v>170</v>
      </c>
      <c r="F56" s="7" t="s">
        <v>171</v>
      </c>
      <c r="G56" s="7">
        <v>347</v>
      </c>
      <c r="H56" s="7">
        <v>193</v>
      </c>
      <c r="I56" s="7" t="s">
        <v>76</v>
      </c>
      <c r="J56" s="7" t="s">
        <v>76</v>
      </c>
      <c r="K56" s="7" t="s">
        <v>23</v>
      </c>
      <c r="L56" s="7">
        <v>2161</v>
      </c>
      <c r="M56" s="7">
        <v>7777</v>
      </c>
      <c r="N56" s="7" t="s">
        <v>24</v>
      </c>
      <c r="O56" s="7" t="s">
        <v>31</v>
      </c>
      <c r="P56" s="7" t="s">
        <v>25</v>
      </c>
      <c r="Q56" s="7">
        <v>29110</v>
      </c>
      <c r="R56" s="7">
        <v>12160</v>
      </c>
      <c r="S56" s="8">
        <v>16950</v>
      </c>
      <c r="T56" s="2">
        <v>16.95</v>
      </c>
      <c r="U56" s="2" t="str">
        <f>CONCATENATE(Tabla2[[#This Row],[DIA]]&amp;"_",Tabla2[[#This Row],[MES]]&amp;"_",Tabla2[[#This Row],[CONSECUTIVO ENTRADA]])</f>
        <v>2_5_347</v>
      </c>
      <c r="V56" s="59">
        <f>MATCH(Tabla2[[#This Row],[CONCATENAR ]],Tabla1[CONCATENAR],0)</f>
        <v>158</v>
      </c>
      <c r="Y56" s="53">
        <v>54</v>
      </c>
      <c r="Z56" s="2">
        <v>5</v>
      </c>
      <c r="AA56" s="2">
        <v>9</v>
      </c>
      <c r="AB56" s="2">
        <v>114</v>
      </c>
      <c r="AC56" s="2">
        <v>16220</v>
      </c>
      <c r="AD56" s="2">
        <v>7777</v>
      </c>
      <c r="AE56" s="2">
        <v>12460</v>
      </c>
      <c r="AF56" s="2">
        <f>Tabla1[[#This Row],[PESO ENTRADA ]]-Tabla1[[#This Row],[PESO SALIDA]]</f>
        <v>3760</v>
      </c>
      <c r="AG56" s="2">
        <f>Tabla1[[#This Row],[PESO NETO ]]/1000</f>
        <v>3.76</v>
      </c>
      <c r="AH56" s="2" t="str">
        <f>CONCATENATE(Tabla1[[#This Row],[DIA ]]&amp;"_",Tabla1[[#This Row],[MES]]&amp;"_",Tabla1[[#This Row],[CONSECUTIVO ENTRADA]])</f>
        <v>9_5_114</v>
      </c>
      <c r="AI56" s="59">
        <f>MATCH(Tabla1[[#This Row],[CONCATENAR]],Tabla2[[CONCATENAR ]],0)</f>
        <v>271</v>
      </c>
    </row>
    <row r="57" spans="1:35" outlineLevel="1" x14ac:dyDescent="0.25">
      <c r="A57" s="55">
        <v>55</v>
      </c>
      <c r="B57" s="2">
        <f t="shared" si="0"/>
        <v>5</v>
      </c>
      <c r="C57" s="2">
        <f t="shared" si="1"/>
        <v>2</v>
      </c>
      <c r="D57" s="2" t="str">
        <f t="shared" si="2"/>
        <v>miércoles</v>
      </c>
      <c r="E57" s="16" t="s">
        <v>172</v>
      </c>
      <c r="F57" s="7" t="s">
        <v>173</v>
      </c>
      <c r="G57" s="7">
        <v>370</v>
      </c>
      <c r="H57" s="7">
        <v>219</v>
      </c>
      <c r="I57" s="7" t="s">
        <v>53</v>
      </c>
      <c r="J57" s="7" t="s">
        <v>53</v>
      </c>
      <c r="K57" s="7" t="s">
        <v>23</v>
      </c>
      <c r="L57" s="7">
        <v>2161</v>
      </c>
      <c r="M57" s="7">
        <v>7777</v>
      </c>
      <c r="N57" s="7" t="s">
        <v>24</v>
      </c>
      <c r="O57" s="7" t="s">
        <v>31</v>
      </c>
      <c r="P57" s="7" t="s">
        <v>25</v>
      </c>
      <c r="Q57" s="7">
        <v>19550</v>
      </c>
      <c r="R57" s="7">
        <v>11780</v>
      </c>
      <c r="S57" s="8">
        <v>7770</v>
      </c>
      <c r="T57" s="2">
        <v>7.77</v>
      </c>
      <c r="U57" s="2" t="str">
        <f>CONCATENATE(Tabla2[[#This Row],[DIA]]&amp;"_",Tabla2[[#This Row],[MES]]&amp;"_",Tabla2[[#This Row],[CONSECUTIVO ENTRADA]])</f>
        <v>2_5_370</v>
      </c>
      <c r="V57" s="59">
        <f>MATCH(Tabla2[[#This Row],[CONCATENAR ]],Tabla1[CONCATENAR],0)</f>
        <v>168</v>
      </c>
      <c r="Y57" s="53">
        <v>55</v>
      </c>
      <c r="Z57" s="2">
        <v>5</v>
      </c>
      <c r="AA57" s="2">
        <v>9</v>
      </c>
      <c r="AB57" s="2">
        <v>141</v>
      </c>
      <c r="AC57" s="2">
        <v>17710</v>
      </c>
      <c r="AD57" s="2">
        <v>7777</v>
      </c>
      <c r="AE57" s="2">
        <v>12110</v>
      </c>
      <c r="AF57" s="2">
        <f>Tabla1[[#This Row],[PESO ENTRADA ]]-Tabla1[[#This Row],[PESO SALIDA]]</f>
        <v>5600</v>
      </c>
      <c r="AG57" s="2">
        <f>Tabla1[[#This Row],[PESO NETO ]]/1000</f>
        <v>5.6</v>
      </c>
      <c r="AH57" s="2" t="str">
        <f>CONCATENATE(Tabla1[[#This Row],[DIA ]]&amp;"_",Tabla1[[#This Row],[MES]]&amp;"_",Tabla1[[#This Row],[CONSECUTIVO ENTRADA]])</f>
        <v>9_5_141</v>
      </c>
      <c r="AI57" s="59">
        <f>MATCH(Tabla1[[#This Row],[CONCATENAR]],Tabla2[[CONCATENAR ]],0)</f>
        <v>275</v>
      </c>
    </row>
    <row r="58" spans="1:35" outlineLevel="1" x14ac:dyDescent="0.25">
      <c r="A58" s="55">
        <v>56</v>
      </c>
      <c r="B58" s="2">
        <f t="shared" si="0"/>
        <v>5</v>
      </c>
      <c r="C58" s="2">
        <f t="shared" si="1"/>
        <v>2</v>
      </c>
      <c r="D58" s="2" t="str">
        <f t="shared" si="2"/>
        <v>miércoles</v>
      </c>
      <c r="E58" s="16" t="s">
        <v>174</v>
      </c>
      <c r="F58" s="7" t="s">
        <v>175</v>
      </c>
      <c r="G58" s="7">
        <v>376</v>
      </c>
      <c r="H58" s="7">
        <v>197</v>
      </c>
      <c r="I58" s="7" t="s">
        <v>35</v>
      </c>
      <c r="J58" s="7" t="s">
        <v>35</v>
      </c>
      <c r="K58" s="7" t="s">
        <v>23</v>
      </c>
      <c r="L58" s="7">
        <v>2161</v>
      </c>
      <c r="M58" s="7">
        <v>7777</v>
      </c>
      <c r="N58" s="7" t="s">
        <v>24</v>
      </c>
      <c r="O58" s="7" t="s">
        <v>31</v>
      </c>
      <c r="P58" s="7" t="s">
        <v>43</v>
      </c>
      <c r="Q58" s="7">
        <v>22080</v>
      </c>
      <c r="R58" s="7">
        <v>13070</v>
      </c>
      <c r="S58" s="8">
        <v>9010</v>
      </c>
      <c r="T58" s="2">
        <v>9.01</v>
      </c>
      <c r="U58" s="2" t="str">
        <f>CONCATENATE(Tabla2[[#This Row],[DIA]]&amp;"_",Tabla2[[#This Row],[MES]]&amp;"_",Tabla2[[#This Row],[CONSECUTIVO ENTRADA]])</f>
        <v>2_5_376</v>
      </c>
      <c r="V58" s="59">
        <f>MATCH(Tabla2[[#This Row],[CONCATENAR ]],Tabla1[CONCATENAR],0)</f>
        <v>89</v>
      </c>
      <c r="Y58" s="53">
        <v>56</v>
      </c>
      <c r="Z58" s="2">
        <v>5</v>
      </c>
      <c r="AA58" s="2">
        <v>8</v>
      </c>
      <c r="AB58" s="2">
        <v>111</v>
      </c>
      <c r="AC58" s="2">
        <v>16480</v>
      </c>
      <c r="AD58" s="2">
        <v>7777</v>
      </c>
      <c r="AE58" s="2">
        <v>12110</v>
      </c>
      <c r="AF58" s="2">
        <f>Tabla1[[#This Row],[PESO ENTRADA ]]-Tabla1[[#This Row],[PESO SALIDA]]</f>
        <v>4370</v>
      </c>
      <c r="AG58" s="2">
        <f>Tabla1[[#This Row],[PESO NETO ]]/1000</f>
        <v>4.37</v>
      </c>
      <c r="AH58" s="2" t="str">
        <f>CONCATENATE(Tabla1[[#This Row],[DIA ]]&amp;"_",Tabla1[[#This Row],[MES]]&amp;"_",Tabla1[[#This Row],[CONSECUTIVO ENTRADA]])</f>
        <v>8_5_111</v>
      </c>
      <c r="AI58" s="59">
        <f>MATCH(Tabla1[[#This Row],[CONCATENAR]],Tabla2[[CONCATENAR ]],0)</f>
        <v>237</v>
      </c>
    </row>
    <row r="59" spans="1:35" outlineLevel="1" x14ac:dyDescent="0.25">
      <c r="A59" s="55">
        <v>57</v>
      </c>
      <c r="B59" s="2">
        <f t="shared" si="0"/>
        <v>5</v>
      </c>
      <c r="C59" s="2">
        <f t="shared" si="1"/>
        <v>2</v>
      </c>
      <c r="D59" s="2" t="str">
        <f t="shared" si="2"/>
        <v>miércoles</v>
      </c>
      <c r="E59" s="16" t="s">
        <v>176</v>
      </c>
      <c r="F59" s="7" t="s">
        <v>177</v>
      </c>
      <c r="G59" s="7">
        <v>426</v>
      </c>
      <c r="H59" s="7">
        <v>271</v>
      </c>
      <c r="I59" s="7" t="s">
        <v>38</v>
      </c>
      <c r="J59" s="7" t="s">
        <v>38</v>
      </c>
      <c r="K59" s="7" t="s">
        <v>23</v>
      </c>
      <c r="L59" s="7">
        <v>2161</v>
      </c>
      <c r="M59" s="7">
        <v>7777</v>
      </c>
      <c r="N59" s="7" t="s">
        <v>24</v>
      </c>
      <c r="O59" s="7" t="s">
        <v>31</v>
      </c>
      <c r="P59" s="7" t="s">
        <v>25</v>
      </c>
      <c r="Q59" s="7">
        <v>22910</v>
      </c>
      <c r="R59" s="7">
        <v>12300</v>
      </c>
      <c r="S59" s="8">
        <v>10610</v>
      </c>
      <c r="T59" s="2">
        <v>10.61</v>
      </c>
      <c r="U59" s="2" t="str">
        <f>CONCATENATE(Tabla2[[#This Row],[DIA]]&amp;"_",Tabla2[[#This Row],[MES]]&amp;"_",Tabla2[[#This Row],[CONSECUTIVO ENTRADA]])</f>
        <v>2_5_426</v>
      </c>
      <c r="V59" s="59">
        <f>MATCH(Tabla2[[#This Row],[CONCATENAR ]],Tabla1[CONCATENAR],0)</f>
        <v>164</v>
      </c>
      <c r="Y59" s="53">
        <v>57</v>
      </c>
      <c r="Z59" s="2">
        <v>5</v>
      </c>
      <c r="AA59" s="2">
        <v>6</v>
      </c>
      <c r="AB59" s="2">
        <v>173</v>
      </c>
      <c r="AC59" s="2">
        <v>15380</v>
      </c>
      <c r="AD59" s="2">
        <v>7777</v>
      </c>
      <c r="AE59" s="2">
        <v>12030</v>
      </c>
      <c r="AF59" s="2">
        <f>Tabla1[[#This Row],[PESO ENTRADA ]]-Tabla1[[#This Row],[PESO SALIDA]]</f>
        <v>3350</v>
      </c>
      <c r="AG59" s="2">
        <f>Tabla1[[#This Row],[PESO NETO ]]/1000</f>
        <v>3.35</v>
      </c>
      <c r="AH59" s="2" t="str">
        <f>CONCATENATE(Tabla1[[#This Row],[DIA ]]&amp;"_",Tabla1[[#This Row],[MES]]&amp;"_",Tabla1[[#This Row],[CONSECUTIVO ENTRADA]])</f>
        <v>6_5_173</v>
      </c>
      <c r="AI59" s="59">
        <f>MATCH(Tabla1[[#This Row],[CONCATENAR]],Tabla2[[CONCATENAR ]],0)</f>
        <v>197</v>
      </c>
    </row>
    <row r="60" spans="1:35" outlineLevel="1" x14ac:dyDescent="0.25">
      <c r="A60" s="55">
        <v>58</v>
      </c>
      <c r="B60" s="2">
        <f t="shared" si="0"/>
        <v>5</v>
      </c>
      <c r="C60" s="2">
        <f t="shared" si="1"/>
        <v>2</v>
      </c>
      <c r="D60" s="2" t="str">
        <f t="shared" si="2"/>
        <v>miércoles</v>
      </c>
      <c r="E60" s="16" t="s">
        <v>178</v>
      </c>
      <c r="F60" s="7" t="s">
        <v>179</v>
      </c>
      <c r="G60" s="7">
        <v>507</v>
      </c>
      <c r="H60" s="7">
        <v>348</v>
      </c>
      <c r="I60" s="7" t="s">
        <v>76</v>
      </c>
      <c r="J60" s="7" t="s">
        <v>76</v>
      </c>
      <c r="K60" s="7" t="s">
        <v>23</v>
      </c>
      <c r="L60" s="7">
        <v>2161</v>
      </c>
      <c r="M60" s="7">
        <v>7777</v>
      </c>
      <c r="N60" s="7" t="s">
        <v>24</v>
      </c>
      <c r="O60" s="7" t="s">
        <v>31</v>
      </c>
      <c r="P60" s="7" t="s">
        <v>43</v>
      </c>
      <c r="Q60" s="7">
        <v>31070</v>
      </c>
      <c r="R60" s="7">
        <v>12060</v>
      </c>
      <c r="S60" s="8">
        <v>19010</v>
      </c>
      <c r="T60" s="2">
        <v>19.010000000000002</v>
      </c>
      <c r="U60" s="2" t="str">
        <f>CONCATENATE(Tabla2[[#This Row],[DIA]]&amp;"_",Tabla2[[#This Row],[MES]]&amp;"_",Tabla2[[#This Row],[CONSECUTIVO ENTRADA]])</f>
        <v>2_5_507</v>
      </c>
      <c r="V60" s="59">
        <f>MATCH(Tabla2[[#This Row],[CONCATENAR ]],Tabla1[CONCATENAR],0)</f>
        <v>159</v>
      </c>
      <c r="Y60" s="53">
        <v>58</v>
      </c>
      <c r="Z60" s="2">
        <v>5</v>
      </c>
      <c r="AA60" s="2">
        <v>11</v>
      </c>
      <c r="AB60" s="2">
        <v>207</v>
      </c>
      <c r="AC60" s="2">
        <v>15030</v>
      </c>
      <c r="AD60" s="2">
        <v>7777</v>
      </c>
      <c r="AE60" s="2">
        <v>12630</v>
      </c>
      <c r="AF60" s="2">
        <f>Tabla1[[#This Row],[PESO ENTRADA ]]-Tabla1[[#This Row],[PESO SALIDA]]</f>
        <v>2400</v>
      </c>
      <c r="AG60" s="2">
        <f>Tabla1[[#This Row],[PESO NETO ]]/1000</f>
        <v>2.4</v>
      </c>
      <c r="AH60" s="2" t="str">
        <f>CONCATENATE(Tabla1[[#This Row],[DIA ]]&amp;"_",Tabla1[[#This Row],[MES]]&amp;"_",Tabla1[[#This Row],[CONSECUTIVO ENTRADA]])</f>
        <v>11_5_207</v>
      </c>
      <c r="AI60" s="59">
        <f>MATCH(Tabla1[[#This Row],[CONCATENAR]],Tabla2[[CONCATENAR ]],0)</f>
        <v>349</v>
      </c>
    </row>
    <row r="61" spans="1:35" outlineLevel="1" x14ac:dyDescent="0.25">
      <c r="A61" s="55">
        <v>59</v>
      </c>
      <c r="B61" s="2">
        <f t="shared" si="0"/>
        <v>5</v>
      </c>
      <c r="C61" s="2">
        <f t="shared" si="1"/>
        <v>2</v>
      </c>
      <c r="D61" s="2" t="str">
        <f t="shared" si="2"/>
        <v>miércoles</v>
      </c>
      <c r="E61" s="16" t="s">
        <v>180</v>
      </c>
      <c r="F61" s="7" t="s">
        <v>181</v>
      </c>
      <c r="G61" s="7">
        <v>508</v>
      </c>
      <c r="H61" s="7">
        <v>360</v>
      </c>
      <c r="I61" s="7" t="s">
        <v>49</v>
      </c>
      <c r="J61" s="7" t="s">
        <v>49</v>
      </c>
      <c r="K61" s="7" t="s">
        <v>23</v>
      </c>
      <c r="L61" s="7">
        <v>2361</v>
      </c>
      <c r="M61" s="7">
        <v>7777</v>
      </c>
      <c r="N61" s="7" t="s">
        <v>24</v>
      </c>
      <c r="O61" s="7" t="s">
        <v>31</v>
      </c>
      <c r="P61" s="7" t="s">
        <v>25</v>
      </c>
      <c r="Q61" s="7">
        <v>22020</v>
      </c>
      <c r="R61" s="7">
        <v>12470</v>
      </c>
      <c r="S61" s="8">
        <v>9550</v>
      </c>
      <c r="T61" s="2">
        <v>9.5500000000000007</v>
      </c>
      <c r="U61" s="2" t="str">
        <f>CONCATENATE(Tabla2[[#This Row],[DIA]]&amp;"_",Tabla2[[#This Row],[MES]]&amp;"_",Tabla2[[#This Row],[CONSECUTIVO ENTRADA]])</f>
        <v>2_5_508</v>
      </c>
      <c r="V61" s="59">
        <f>MATCH(Tabla2[[#This Row],[CONCATENAR ]],Tabla1[CONCATENAR],0)</f>
        <v>143</v>
      </c>
      <c r="Y61" s="53">
        <v>59</v>
      </c>
      <c r="Z61" s="2">
        <v>5</v>
      </c>
      <c r="AA61" s="2">
        <v>11</v>
      </c>
      <c r="AB61" s="2">
        <v>211</v>
      </c>
      <c r="AC61" s="2">
        <v>20300</v>
      </c>
      <c r="AD61" s="2">
        <v>7777</v>
      </c>
      <c r="AE61" s="2">
        <v>12400</v>
      </c>
      <c r="AF61" s="2">
        <f>Tabla1[[#This Row],[PESO ENTRADA ]]-Tabla1[[#This Row],[PESO SALIDA]]</f>
        <v>7900</v>
      </c>
      <c r="AG61" s="2">
        <f>Tabla1[[#This Row],[PESO NETO ]]/1000</f>
        <v>7.9</v>
      </c>
      <c r="AH61" s="2" t="str">
        <f>CONCATENATE(Tabla1[[#This Row],[DIA ]]&amp;"_",Tabla1[[#This Row],[MES]]&amp;"_",Tabla1[[#This Row],[CONSECUTIVO ENTRADA]])</f>
        <v>11_5_211</v>
      </c>
      <c r="AI61" s="59">
        <f>MATCH(Tabla1[[#This Row],[CONCATENAR]],Tabla2[[CONCATENAR ]],0)</f>
        <v>350</v>
      </c>
    </row>
    <row r="62" spans="1:35" outlineLevel="1" x14ac:dyDescent="0.25">
      <c r="A62" s="55">
        <v>60</v>
      </c>
      <c r="B62" s="2">
        <f t="shared" si="0"/>
        <v>5</v>
      </c>
      <c r="C62" s="2">
        <f t="shared" si="1"/>
        <v>2</v>
      </c>
      <c r="D62" s="2" t="str">
        <f t="shared" si="2"/>
        <v>miércoles</v>
      </c>
      <c r="E62" s="16" t="s">
        <v>182</v>
      </c>
      <c r="F62" s="7" t="s">
        <v>183</v>
      </c>
      <c r="G62" s="7">
        <v>514</v>
      </c>
      <c r="H62" s="7">
        <v>363</v>
      </c>
      <c r="I62" s="7" t="s">
        <v>59</v>
      </c>
      <c r="J62" s="7" t="s">
        <v>87</v>
      </c>
      <c r="K62" s="7" t="s">
        <v>23</v>
      </c>
      <c r="L62" s="7">
        <v>2361</v>
      </c>
      <c r="M62" s="7">
        <v>7777</v>
      </c>
      <c r="N62" s="7" t="s">
        <v>24</v>
      </c>
      <c r="O62" s="7" t="s">
        <v>31</v>
      </c>
      <c r="P62" s="7" t="s">
        <v>25</v>
      </c>
      <c r="Q62" s="7">
        <v>29620</v>
      </c>
      <c r="R62" s="7">
        <v>12080</v>
      </c>
      <c r="S62" s="8">
        <v>17540</v>
      </c>
      <c r="T62" s="2">
        <v>17.54</v>
      </c>
      <c r="U62" s="2" t="str">
        <f>CONCATENATE(Tabla2[[#This Row],[DIA]]&amp;"_",Tabla2[[#This Row],[MES]]&amp;"_",Tabla2[[#This Row],[CONSECUTIVO ENTRADA]])</f>
        <v>2_5_514</v>
      </c>
      <c r="V62" s="59">
        <f>MATCH(Tabla2[[#This Row],[CONCATENAR ]],Tabla1[CONCATENAR],0)</f>
        <v>94</v>
      </c>
      <c r="Y62" s="53">
        <v>60</v>
      </c>
      <c r="Z62" s="2">
        <v>5</v>
      </c>
      <c r="AA62" s="2">
        <v>15</v>
      </c>
      <c r="AB62" s="2">
        <v>119</v>
      </c>
      <c r="AC62" s="2">
        <v>13060</v>
      </c>
      <c r="AD62" s="2">
        <v>7777</v>
      </c>
      <c r="AE62" s="2">
        <v>12120</v>
      </c>
      <c r="AF62" s="2">
        <f>Tabla1[[#This Row],[PESO ENTRADA ]]-Tabla1[[#This Row],[PESO SALIDA]]</f>
        <v>940</v>
      </c>
      <c r="AG62" s="2">
        <f>Tabla1[[#This Row],[PESO NETO ]]/1000</f>
        <v>0.94</v>
      </c>
      <c r="AH62" s="2" t="str">
        <f>CONCATENATE(Tabla1[[#This Row],[DIA ]]&amp;"_",Tabla1[[#This Row],[MES]]&amp;"_",Tabla1[[#This Row],[CONSECUTIVO ENTRADA]])</f>
        <v>15_5_119</v>
      </c>
      <c r="AI62" s="59">
        <f>MATCH(Tabla1[[#This Row],[CONCATENAR]],Tabla2[[CONCATENAR ]],0)</f>
        <v>457</v>
      </c>
    </row>
    <row r="63" spans="1:35" outlineLevel="1" x14ac:dyDescent="0.25">
      <c r="A63" s="55">
        <v>61</v>
      </c>
      <c r="B63" s="2">
        <f t="shared" si="0"/>
        <v>5</v>
      </c>
      <c r="C63" s="2">
        <f t="shared" si="1"/>
        <v>2</v>
      </c>
      <c r="D63" s="2" t="str">
        <f t="shared" si="2"/>
        <v>miércoles</v>
      </c>
      <c r="E63" s="16" t="s">
        <v>184</v>
      </c>
      <c r="F63" s="7" t="s">
        <v>185</v>
      </c>
      <c r="G63" s="7">
        <v>517</v>
      </c>
      <c r="H63" s="7">
        <v>362</v>
      </c>
      <c r="I63" s="7" t="s">
        <v>30</v>
      </c>
      <c r="J63" s="7" t="s">
        <v>30</v>
      </c>
      <c r="K63" s="7" t="s">
        <v>23</v>
      </c>
      <c r="L63" s="7">
        <v>2161</v>
      </c>
      <c r="M63" s="7">
        <v>7777</v>
      </c>
      <c r="N63" s="7" t="s">
        <v>24</v>
      </c>
      <c r="O63" s="7" t="s">
        <v>31</v>
      </c>
      <c r="P63" s="7" t="s">
        <v>43</v>
      </c>
      <c r="Q63" s="7">
        <v>26600</v>
      </c>
      <c r="R63" s="7">
        <v>11850</v>
      </c>
      <c r="S63" s="8">
        <v>14750</v>
      </c>
      <c r="T63" s="2">
        <v>14.75</v>
      </c>
      <c r="U63" s="2" t="str">
        <f>CONCATENATE(Tabla2[[#This Row],[DIA]]&amp;"_",Tabla2[[#This Row],[MES]]&amp;"_",Tabla2[[#This Row],[CONSECUTIVO ENTRADA]])</f>
        <v>2_5_517</v>
      </c>
      <c r="V63" s="59">
        <f>MATCH(Tabla2[[#This Row],[CONCATENAR ]],Tabla1[CONCATENAR],0)</f>
        <v>145</v>
      </c>
      <c r="Y63" s="53">
        <v>61</v>
      </c>
      <c r="Z63" s="2">
        <v>5</v>
      </c>
      <c r="AA63" s="2">
        <v>15</v>
      </c>
      <c r="AB63" s="2">
        <v>11</v>
      </c>
      <c r="AC63" s="2">
        <v>22420</v>
      </c>
      <c r="AD63" s="2">
        <v>7777</v>
      </c>
      <c r="AE63" s="2">
        <v>12150</v>
      </c>
      <c r="AF63" s="2">
        <f>Tabla1[[#This Row],[PESO ENTRADA ]]-Tabla1[[#This Row],[PESO SALIDA]]</f>
        <v>10270</v>
      </c>
      <c r="AG63" s="2">
        <f>Tabla1[[#This Row],[PESO NETO ]]/1000</f>
        <v>10.27</v>
      </c>
      <c r="AH63" s="2" t="str">
        <f>CONCATENATE(Tabla1[[#This Row],[DIA ]]&amp;"_",Tabla1[[#This Row],[MES]]&amp;"_",Tabla1[[#This Row],[CONSECUTIVO ENTRADA]])</f>
        <v>15_5_11</v>
      </c>
      <c r="AI63" s="59">
        <f>MATCH(Tabla1[[#This Row],[CONCATENAR]],Tabla2[[CONCATENAR ]],0)</f>
        <v>451</v>
      </c>
    </row>
    <row r="64" spans="1:35" outlineLevel="1" x14ac:dyDescent="0.25">
      <c r="A64" s="55">
        <v>62</v>
      </c>
      <c r="B64" s="2">
        <f t="shared" si="0"/>
        <v>5</v>
      </c>
      <c r="C64" s="2">
        <f t="shared" si="1"/>
        <v>2</v>
      </c>
      <c r="D64" s="2" t="str">
        <f t="shared" si="2"/>
        <v>miércoles</v>
      </c>
      <c r="E64" s="16" t="s">
        <v>186</v>
      </c>
      <c r="F64" s="7" t="s">
        <v>187</v>
      </c>
      <c r="G64" s="7">
        <v>530</v>
      </c>
      <c r="H64" s="7">
        <v>399</v>
      </c>
      <c r="I64" s="7" t="s">
        <v>70</v>
      </c>
      <c r="J64" s="7" t="s">
        <v>70</v>
      </c>
      <c r="K64" s="7" t="s">
        <v>23</v>
      </c>
      <c r="L64" s="7">
        <v>2161</v>
      </c>
      <c r="M64" s="7">
        <v>7777</v>
      </c>
      <c r="N64" s="7" t="s">
        <v>24</v>
      </c>
      <c r="O64" s="7" t="s">
        <v>31</v>
      </c>
      <c r="P64" s="7" t="s">
        <v>25</v>
      </c>
      <c r="Q64" s="7">
        <v>31610</v>
      </c>
      <c r="R64" s="7">
        <v>9990</v>
      </c>
      <c r="S64" s="8">
        <v>21620</v>
      </c>
      <c r="T64" s="2">
        <v>21.62</v>
      </c>
      <c r="U64" s="2" t="str">
        <f>CONCATENATE(Tabla2[[#This Row],[DIA]]&amp;"_",Tabla2[[#This Row],[MES]]&amp;"_",Tabla2[[#This Row],[CONSECUTIVO ENTRADA]])</f>
        <v>2_5_530</v>
      </c>
      <c r="V64" s="59">
        <f>MATCH(Tabla2[[#This Row],[CONCATENAR ]],Tabla1[CONCATENAR],0)</f>
        <v>92</v>
      </c>
      <c r="Y64" s="53">
        <v>62</v>
      </c>
      <c r="Z64" s="2">
        <v>5</v>
      </c>
      <c r="AA64" s="2">
        <v>12</v>
      </c>
      <c r="AB64" s="2">
        <v>237</v>
      </c>
      <c r="AC64" s="2">
        <v>19030</v>
      </c>
      <c r="AD64" s="2">
        <v>7777</v>
      </c>
      <c r="AE64" s="2">
        <v>12310</v>
      </c>
      <c r="AF64" s="2">
        <f>Tabla1[[#This Row],[PESO ENTRADA ]]-Tabla1[[#This Row],[PESO SALIDA]]</f>
        <v>6720</v>
      </c>
      <c r="AG64" s="2">
        <f>Tabla1[[#This Row],[PESO NETO ]]/1000</f>
        <v>6.72</v>
      </c>
      <c r="AH64" s="2" t="str">
        <f>CONCATENATE(Tabla1[[#This Row],[DIA ]]&amp;"_",Tabla1[[#This Row],[MES]]&amp;"_",Tabla1[[#This Row],[CONSECUTIVO ENTRADA]])</f>
        <v>12_5_237</v>
      </c>
      <c r="AI64" s="59">
        <f>MATCH(Tabla1[[#This Row],[CONCATENAR]],Tabla2[[CONCATENAR ]],0)</f>
        <v>387</v>
      </c>
    </row>
    <row r="65" spans="1:35" outlineLevel="1" x14ac:dyDescent="0.25">
      <c r="A65" s="55">
        <v>63</v>
      </c>
      <c r="B65" s="2">
        <f t="shared" si="0"/>
        <v>5</v>
      </c>
      <c r="C65" s="2">
        <f t="shared" si="1"/>
        <v>2</v>
      </c>
      <c r="D65" s="2" t="str">
        <f t="shared" si="2"/>
        <v>miércoles</v>
      </c>
      <c r="E65" s="16" t="s">
        <v>188</v>
      </c>
      <c r="F65" s="7" t="s">
        <v>189</v>
      </c>
      <c r="G65" s="7">
        <v>540</v>
      </c>
      <c r="H65" s="7">
        <v>401</v>
      </c>
      <c r="I65" s="7" t="s">
        <v>46</v>
      </c>
      <c r="J65" s="7" t="s">
        <v>46</v>
      </c>
      <c r="K65" s="7" t="s">
        <v>23</v>
      </c>
      <c r="L65" s="7">
        <v>2161</v>
      </c>
      <c r="M65" s="7">
        <v>7777</v>
      </c>
      <c r="N65" s="7" t="s">
        <v>24</v>
      </c>
      <c r="O65" s="7" t="s">
        <v>31</v>
      </c>
      <c r="P65" s="7" t="s">
        <v>25</v>
      </c>
      <c r="Q65" s="7">
        <v>23690</v>
      </c>
      <c r="R65" s="7">
        <v>12240</v>
      </c>
      <c r="S65" s="8">
        <v>11450</v>
      </c>
      <c r="T65" s="2">
        <v>11.45</v>
      </c>
      <c r="U65" s="2" t="str">
        <f>CONCATENATE(Tabla2[[#This Row],[DIA]]&amp;"_",Tabla2[[#This Row],[MES]]&amp;"_",Tabla2[[#This Row],[CONSECUTIVO ENTRADA]])</f>
        <v>2_5_540</v>
      </c>
      <c r="V65" s="59">
        <f>MATCH(Tabla2[[#This Row],[CONCATENAR ]],Tabla1[CONCATENAR],0)</f>
        <v>162</v>
      </c>
      <c r="Y65" s="53">
        <v>63</v>
      </c>
      <c r="Z65" s="2">
        <v>5</v>
      </c>
      <c r="AA65" s="2">
        <v>12</v>
      </c>
      <c r="AB65" s="2">
        <v>168</v>
      </c>
      <c r="AC65" s="2">
        <v>16100</v>
      </c>
      <c r="AD65" s="2">
        <v>7777</v>
      </c>
      <c r="AE65" s="2">
        <v>12040</v>
      </c>
      <c r="AF65" s="2">
        <f>Tabla1[[#This Row],[PESO ENTRADA ]]-Tabla1[[#This Row],[PESO SALIDA]]</f>
        <v>4060</v>
      </c>
      <c r="AG65" s="2">
        <f>Tabla1[[#This Row],[PESO NETO ]]/1000</f>
        <v>4.0599999999999996</v>
      </c>
      <c r="AH65" s="2" t="str">
        <f>CONCATENATE(Tabla1[[#This Row],[DIA ]]&amp;"_",Tabla1[[#This Row],[MES]]&amp;"_",Tabla1[[#This Row],[CONSECUTIVO ENTRADA]])</f>
        <v>12_5_168</v>
      </c>
      <c r="AI65" s="59">
        <f>MATCH(Tabla1[[#This Row],[CONCATENAR]],Tabla2[[CONCATENAR ]],0)</f>
        <v>382</v>
      </c>
    </row>
    <row r="66" spans="1:35" outlineLevel="1" x14ac:dyDescent="0.25">
      <c r="A66" s="55">
        <v>64</v>
      </c>
      <c r="B66" s="2">
        <f t="shared" si="0"/>
        <v>5</v>
      </c>
      <c r="C66" s="2">
        <f t="shared" si="1"/>
        <v>2</v>
      </c>
      <c r="D66" s="2" t="str">
        <f t="shared" si="2"/>
        <v>miércoles</v>
      </c>
      <c r="E66" s="16" t="s">
        <v>190</v>
      </c>
      <c r="F66" s="7" t="s">
        <v>191</v>
      </c>
      <c r="G66" s="7">
        <v>554</v>
      </c>
      <c r="H66" s="7">
        <v>406</v>
      </c>
      <c r="I66" s="7" t="s">
        <v>62</v>
      </c>
      <c r="J66" s="7" t="s">
        <v>62</v>
      </c>
      <c r="K66" s="7" t="s">
        <v>23</v>
      </c>
      <c r="L66" s="7">
        <v>2161</v>
      </c>
      <c r="M66" s="7">
        <v>7777</v>
      </c>
      <c r="N66" s="7" t="s">
        <v>24</v>
      </c>
      <c r="O66" s="7" t="s">
        <v>31</v>
      </c>
      <c r="P66" s="7" t="s">
        <v>25</v>
      </c>
      <c r="Q66" s="7">
        <v>23610</v>
      </c>
      <c r="R66" s="7">
        <v>12000</v>
      </c>
      <c r="S66" s="8">
        <v>11610</v>
      </c>
      <c r="T66" s="2">
        <v>11.61</v>
      </c>
      <c r="U66" s="2" t="str">
        <f>CONCATENATE(Tabla2[[#This Row],[DIA]]&amp;"_",Tabla2[[#This Row],[MES]]&amp;"_",Tabla2[[#This Row],[CONSECUTIVO ENTRADA]])</f>
        <v>2_5_554</v>
      </c>
      <c r="V66" s="59">
        <f>MATCH(Tabla2[[#This Row],[CONCATENAR ]],Tabla1[CONCATENAR],0)</f>
        <v>156</v>
      </c>
      <c r="Y66" s="53">
        <v>64</v>
      </c>
      <c r="Z66" s="2">
        <v>5</v>
      </c>
      <c r="AA66" s="2">
        <v>12</v>
      </c>
      <c r="AB66" s="2">
        <v>354</v>
      </c>
      <c r="AC66" s="2">
        <v>18490</v>
      </c>
      <c r="AD66" s="2">
        <v>7777</v>
      </c>
      <c r="AE66" s="2">
        <v>12580</v>
      </c>
      <c r="AF66" s="2">
        <f>Tabla1[[#This Row],[PESO ENTRADA ]]-Tabla1[[#This Row],[PESO SALIDA]]</f>
        <v>5910</v>
      </c>
      <c r="AG66" s="2">
        <f>Tabla1[[#This Row],[PESO NETO ]]/1000</f>
        <v>5.91</v>
      </c>
      <c r="AH66" s="2" t="str">
        <f>CONCATENATE(Tabla1[[#This Row],[DIA ]]&amp;"_",Tabla1[[#This Row],[MES]]&amp;"_",Tabla1[[#This Row],[CONSECUTIVO ENTRADA]])</f>
        <v>12_5_354</v>
      </c>
      <c r="AI66" s="59">
        <f>MATCH(Tabla1[[#This Row],[CONCATENAR]],Tabla2[[CONCATENAR ]],0)</f>
        <v>393</v>
      </c>
    </row>
    <row r="67" spans="1:35" outlineLevel="1" x14ac:dyDescent="0.25">
      <c r="A67" s="55">
        <v>65</v>
      </c>
      <c r="B67" s="2">
        <f t="shared" si="0"/>
        <v>5</v>
      </c>
      <c r="C67" s="2">
        <f t="shared" si="1"/>
        <v>2</v>
      </c>
      <c r="D67" s="2" t="str">
        <f t="shared" si="2"/>
        <v>miércoles</v>
      </c>
      <c r="E67" s="16" t="s">
        <v>192</v>
      </c>
      <c r="F67" s="7" t="s">
        <v>193</v>
      </c>
      <c r="G67" s="7">
        <v>570</v>
      </c>
      <c r="H67" s="7">
        <v>422</v>
      </c>
      <c r="I67" s="7" t="s">
        <v>38</v>
      </c>
      <c r="J67" s="7" t="s">
        <v>38</v>
      </c>
      <c r="K67" s="7" t="s">
        <v>23</v>
      </c>
      <c r="L67" s="7">
        <v>2161</v>
      </c>
      <c r="M67" s="7">
        <v>7777</v>
      </c>
      <c r="N67" s="7" t="s">
        <v>24</v>
      </c>
      <c r="O67" s="7" t="s">
        <v>31</v>
      </c>
      <c r="P67" s="7" t="s">
        <v>25</v>
      </c>
      <c r="Q67" s="7">
        <v>28060</v>
      </c>
      <c r="R67" s="7">
        <v>12160</v>
      </c>
      <c r="S67" s="8">
        <v>15900</v>
      </c>
      <c r="T67" s="2">
        <v>15.9</v>
      </c>
      <c r="U67" s="2" t="str">
        <f>CONCATENATE(Tabla2[[#This Row],[DIA]]&amp;"_",Tabla2[[#This Row],[MES]]&amp;"_",Tabla2[[#This Row],[CONSECUTIVO ENTRADA]])</f>
        <v>2_5_570</v>
      </c>
      <c r="V67" s="59">
        <f>MATCH(Tabla2[[#This Row],[CONCATENAR ]],Tabla1[CONCATENAR],0)</f>
        <v>165</v>
      </c>
      <c r="Y67" s="53">
        <v>65</v>
      </c>
      <c r="Z67" s="2">
        <v>5</v>
      </c>
      <c r="AA67" s="2">
        <v>14</v>
      </c>
      <c r="AB67" s="2">
        <v>176</v>
      </c>
      <c r="AC67" s="2">
        <v>16220</v>
      </c>
      <c r="AD67" s="2">
        <v>7777</v>
      </c>
      <c r="AE67" s="2">
        <v>11840</v>
      </c>
      <c r="AF67" s="2">
        <f>Tabla1[[#This Row],[PESO ENTRADA ]]-Tabla1[[#This Row],[PESO SALIDA]]</f>
        <v>4380</v>
      </c>
      <c r="AG67" s="2">
        <f>Tabla1[[#This Row],[PESO NETO ]]/1000</f>
        <v>4.38</v>
      </c>
      <c r="AH67" s="2" t="str">
        <f>CONCATENATE(Tabla1[[#This Row],[DIA ]]&amp;"_",Tabla1[[#This Row],[MES]]&amp;"_",Tabla1[[#This Row],[CONSECUTIVO ENTRADA]])</f>
        <v>14_5_176</v>
      </c>
      <c r="AI67" s="59">
        <f>MATCH(Tabla1[[#This Row],[CONCATENAR]],Tabla2[[CONCATENAR ]],0)</f>
        <v>431</v>
      </c>
    </row>
    <row r="68" spans="1:35" outlineLevel="1" x14ac:dyDescent="0.25">
      <c r="A68" s="55">
        <v>66</v>
      </c>
      <c r="B68" s="2">
        <f t="shared" ref="B68:B131" si="3">MONTH(E68)</f>
        <v>5</v>
      </c>
      <c r="C68" s="2">
        <f t="shared" ref="C68:C131" si="4">DAY(E68)</f>
        <v>2</v>
      </c>
      <c r="D68" s="2" t="str">
        <f t="shared" ref="D68:D131" si="5">TEXT(E68,"DDDD")</f>
        <v>miércoles</v>
      </c>
      <c r="E68" s="16" t="s">
        <v>194</v>
      </c>
      <c r="F68" s="7" t="s">
        <v>195</v>
      </c>
      <c r="G68" s="7">
        <v>572</v>
      </c>
      <c r="H68" s="7">
        <v>421</v>
      </c>
      <c r="I68" s="7" t="s">
        <v>42</v>
      </c>
      <c r="J68" s="7" t="s">
        <v>42</v>
      </c>
      <c r="K68" s="7" t="s">
        <v>23</v>
      </c>
      <c r="L68" s="7">
        <v>2161</v>
      </c>
      <c r="M68" s="7">
        <v>7777</v>
      </c>
      <c r="N68" s="7" t="s">
        <v>24</v>
      </c>
      <c r="O68" s="7" t="s">
        <v>31</v>
      </c>
      <c r="P68" s="7" t="s">
        <v>25</v>
      </c>
      <c r="Q68" s="7">
        <v>26090</v>
      </c>
      <c r="R68" s="7">
        <v>11970</v>
      </c>
      <c r="S68" s="8">
        <v>14120</v>
      </c>
      <c r="T68" s="2">
        <v>14.12</v>
      </c>
      <c r="U68" s="2" t="str">
        <f>CONCATENATE(Tabla2[[#This Row],[DIA]]&amp;"_",Tabla2[[#This Row],[MES]]&amp;"_",Tabla2[[#This Row],[CONSECUTIVO ENTRADA]])</f>
        <v>2_5_572</v>
      </c>
      <c r="V68" s="59">
        <f>MATCH(Tabla2[[#This Row],[CONCATENAR ]],Tabla1[CONCATENAR],0)</f>
        <v>153</v>
      </c>
      <c r="Y68" s="53">
        <v>66</v>
      </c>
      <c r="Z68" s="2">
        <v>5</v>
      </c>
      <c r="AA68" s="2">
        <v>14</v>
      </c>
      <c r="AB68" s="2">
        <v>164</v>
      </c>
      <c r="AC68" s="2">
        <v>16130</v>
      </c>
      <c r="AD68" s="2">
        <v>7777</v>
      </c>
      <c r="AE68" s="2">
        <v>12310</v>
      </c>
      <c r="AF68" s="2">
        <f>Tabla1[[#This Row],[PESO ENTRADA ]]-Tabla1[[#This Row],[PESO SALIDA]]</f>
        <v>3820</v>
      </c>
      <c r="AG68" s="2">
        <f>Tabla1[[#This Row],[PESO NETO ]]/1000</f>
        <v>3.82</v>
      </c>
      <c r="AH68" s="2" t="str">
        <f>CONCATENATE(Tabla1[[#This Row],[DIA ]]&amp;"_",Tabla1[[#This Row],[MES]]&amp;"_",Tabla1[[#This Row],[CONSECUTIVO ENTRADA]])</f>
        <v>14_5_164</v>
      </c>
      <c r="AI68" s="59">
        <f>MATCH(Tabla1[[#This Row],[CONCATENAR]],Tabla2[[CONCATENAR ]],0)</f>
        <v>430</v>
      </c>
    </row>
    <row r="69" spans="1:35" outlineLevel="1" x14ac:dyDescent="0.25">
      <c r="A69" s="55">
        <v>67</v>
      </c>
      <c r="B69" s="2">
        <f t="shared" si="3"/>
        <v>5</v>
      </c>
      <c r="C69" s="2">
        <f t="shared" si="4"/>
        <v>2</v>
      </c>
      <c r="D69" s="2" t="str">
        <f t="shared" si="5"/>
        <v>miércoles</v>
      </c>
      <c r="E69" s="16" t="s">
        <v>196</v>
      </c>
      <c r="F69" s="7" t="s">
        <v>197</v>
      </c>
      <c r="G69" s="7">
        <v>577</v>
      </c>
      <c r="H69" s="7">
        <v>428</v>
      </c>
      <c r="I69" s="7" t="s">
        <v>110</v>
      </c>
      <c r="J69" s="7" t="s">
        <v>110</v>
      </c>
      <c r="K69" s="7" t="s">
        <v>23</v>
      </c>
      <c r="L69" s="7">
        <v>2161</v>
      </c>
      <c r="M69" s="7">
        <v>7777</v>
      </c>
      <c r="N69" s="7" t="s">
        <v>24</v>
      </c>
      <c r="O69" s="7" t="s">
        <v>31</v>
      </c>
      <c r="P69" s="7" t="s">
        <v>43</v>
      </c>
      <c r="Q69" s="7">
        <v>23880</v>
      </c>
      <c r="R69" s="7">
        <v>10530</v>
      </c>
      <c r="S69" s="8">
        <v>13350</v>
      </c>
      <c r="T69" s="2">
        <v>13.35</v>
      </c>
      <c r="U69" s="2" t="str">
        <f>CONCATENATE(Tabla2[[#This Row],[DIA]]&amp;"_",Tabla2[[#This Row],[MES]]&amp;"_",Tabla2[[#This Row],[CONSECUTIVO ENTRADA]])</f>
        <v>2_5_577</v>
      </c>
      <c r="V69" s="59">
        <f>MATCH(Tabla2[[#This Row],[CONCATENAR ]],Tabla1[CONCATENAR],0)</f>
        <v>149</v>
      </c>
      <c r="Y69" s="53">
        <v>67</v>
      </c>
      <c r="Z69" s="2">
        <v>5</v>
      </c>
      <c r="AA69" s="2">
        <v>14</v>
      </c>
      <c r="AB69" s="2">
        <v>207</v>
      </c>
      <c r="AC69" s="2">
        <v>18320</v>
      </c>
      <c r="AD69" s="2">
        <v>7777</v>
      </c>
      <c r="AE69" s="2">
        <v>12120</v>
      </c>
      <c r="AF69" s="2">
        <f>Tabla1[[#This Row],[PESO ENTRADA ]]-Tabla1[[#This Row],[PESO SALIDA]]</f>
        <v>6200</v>
      </c>
      <c r="AG69" s="2">
        <f>Tabla1[[#This Row],[PESO NETO ]]/1000</f>
        <v>6.2</v>
      </c>
      <c r="AH69" s="2" t="str">
        <f>CONCATENATE(Tabla1[[#This Row],[DIA ]]&amp;"_",Tabla1[[#This Row],[MES]]&amp;"_",Tabla1[[#This Row],[CONSECUTIVO ENTRADA]])</f>
        <v>14_5_207</v>
      </c>
      <c r="AI69" s="59">
        <f>MATCH(Tabla1[[#This Row],[CONCATENAR]],Tabla2[[CONCATENAR ]],0)</f>
        <v>434</v>
      </c>
    </row>
    <row r="70" spans="1:35" outlineLevel="1" x14ac:dyDescent="0.25">
      <c r="A70" s="55">
        <v>68</v>
      </c>
      <c r="B70" s="2">
        <f t="shared" si="3"/>
        <v>5</v>
      </c>
      <c r="C70" s="2">
        <f t="shared" si="4"/>
        <v>2</v>
      </c>
      <c r="D70" s="2" t="str">
        <f t="shared" si="5"/>
        <v>miércoles</v>
      </c>
      <c r="E70" s="16" t="s">
        <v>198</v>
      </c>
      <c r="F70" s="7" t="s">
        <v>199</v>
      </c>
      <c r="G70" s="7">
        <v>579</v>
      </c>
      <c r="H70" s="7">
        <v>432</v>
      </c>
      <c r="I70" s="7" t="s">
        <v>35</v>
      </c>
      <c r="J70" s="7" t="s">
        <v>35</v>
      </c>
      <c r="K70" s="7" t="s">
        <v>23</v>
      </c>
      <c r="L70" s="7">
        <v>2161</v>
      </c>
      <c r="M70" s="7">
        <v>7777</v>
      </c>
      <c r="N70" s="7" t="s">
        <v>24</v>
      </c>
      <c r="O70" s="7" t="s">
        <v>31</v>
      </c>
      <c r="P70" s="7" t="s">
        <v>43</v>
      </c>
      <c r="Q70" s="7">
        <v>24620</v>
      </c>
      <c r="R70" s="7">
        <v>12990</v>
      </c>
      <c r="S70" s="8">
        <v>11630</v>
      </c>
      <c r="T70" s="2">
        <v>11.63</v>
      </c>
      <c r="U70" s="2" t="str">
        <f>CONCATENATE(Tabla2[[#This Row],[DIA]]&amp;"_",Tabla2[[#This Row],[MES]]&amp;"_",Tabla2[[#This Row],[CONSECUTIVO ENTRADA]])</f>
        <v>2_5_579</v>
      </c>
      <c r="V70" s="59">
        <f>MATCH(Tabla2[[#This Row],[CONCATENAR ]],Tabla1[CONCATENAR],0)</f>
        <v>90</v>
      </c>
      <c r="Y70" s="53">
        <v>68</v>
      </c>
      <c r="Z70" s="2">
        <v>5</v>
      </c>
      <c r="AA70" s="2">
        <v>15</v>
      </c>
      <c r="AB70" s="2">
        <v>309</v>
      </c>
      <c r="AC70" s="2">
        <v>13860</v>
      </c>
      <c r="AD70" s="2">
        <v>7777</v>
      </c>
      <c r="AE70" s="2">
        <v>11850</v>
      </c>
      <c r="AF70" s="2">
        <f>Tabla1[[#This Row],[PESO ENTRADA ]]-Tabla1[[#This Row],[PESO SALIDA]]</f>
        <v>2010</v>
      </c>
      <c r="AG70" s="2">
        <f>Tabla1[[#This Row],[PESO NETO ]]/1000</f>
        <v>2.0099999999999998</v>
      </c>
      <c r="AH70" s="2" t="str">
        <f>CONCATENATE(Tabla1[[#This Row],[DIA ]]&amp;"_",Tabla1[[#This Row],[MES]]&amp;"_",Tabla1[[#This Row],[CONSECUTIVO ENTRADA]])</f>
        <v>15_5_309</v>
      </c>
      <c r="AI70" s="59">
        <f>MATCH(Tabla1[[#This Row],[CONCATENAR]],Tabla2[[CONCATENAR ]],0)</f>
        <v>466</v>
      </c>
    </row>
    <row r="71" spans="1:35" outlineLevel="1" x14ac:dyDescent="0.25">
      <c r="A71" s="55">
        <v>69</v>
      </c>
      <c r="B71" s="2">
        <f t="shared" si="3"/>
        <v>5</v>
      </c>
      <c r="C71" s="2">
        <f t="shared" si="4"/>
        <v>2</v>
      </c>
      <c r="D71" s="2" t="str">
        <f t="shared" si="5"/>
        <v>miércoles</v>
      </c>
      <c r="E71" s="16" t="s">
        <v>200</v>
      </c>
      <c r="F71" s="7" t="s">
        <v>201</v>
      </c>
      <c r="G71" s="7">
        <v>581</v>
      </c>
      <c r="H71" s="7">
        <v>436</v>
      </c>
      <c r="I71" s="7" t="s">
        <v>53</v>
      </c>
      <c r="J71" s="7" t="s">
        <v>53</v>
      </c>
      <c r="K71" s="7" t="s">
        <v>23</v>
      </c>
      <c r="L71" s="7">
        <v>2361</v>
      </c>
      <c r="M71" s="7">
        <v>7777</v>
      </c>
      <c r="N71" s="7" t="s">
        <v>24</v>
      </c>
      <c r="O71" s="7" t="s">
        <v>31</v>
      </c>
      <c r="P71" s="7" t="s">
        <v>25</v>
      </c>
      <c r="Q71" s="7">
        <v>29150</v>
      </c>
      <c r="R71" s="7">
        <v>11960</v>
      </c>
      <c r="S71" s="8">
        <v>17190</v>
      </c>
      <c r="T71" s="2">
        <v>17.190000000000001</v>
      </c>
      <c r="U71" s="2" t="str">
        <f>CONCATENATE(Tabla2[[#This Row],[DIA]]&amp;"_",Tabla2[[#This Row],[MES]]&amp;"_",Tabla2[[#This Row],[CONSECUTIVO ENTRADA]])</f>
        <v>2_5_581</v>
      </c>
      <c r="V71" s="59">
        <f>MATCH(Tabla2[[#This Row],[CONCATENAR ]],Tabla1[CONCATENAR],0)</f>
        <v>169</v>
      </c>
      <c r="Y71" s="53">
        <v>69</v>
      </c>
      <c r="Z71" s="2">
        <v>5</v>
      </c>
      <c r="AA71" s="2">
        <v>15</v>
      </c>
      <c r="AB71" s="2">
        <v>126</v>
      </c>
      <c r="AC71" s="2">
        <v>17130</v>
      </c>
      <c r="AD71" s="2">
        <v>7777</v>
      </c>
      <c r="AE71" s="2">
        <v>12450</v>
      </c>
      <c r="AF71" s="2">
        <f>Tabla1[[#This Row],[PESO ENTRADA ]]-Tabla1[[#This Row],[PESO SALIDA]]</f>
        <v>4680</v>
      </c>
      <c r="AG71" s="2">
        <f>Tabla1[[#This Row],[PESO NETO ]]/1000</f>
        <v>4.68</v>
      </c>
      <c r="AH71" s="2" t="str">
        <f>CONCATENATE(Tabla1[[#This Row],[DIA ]]&amp;"_",Tabla1[[#This Row],[MES]]&amp;"_",Tabla1[[#This Row],[CONSECUTIVO ENTRADA]])</f>
        <v>15_5_126</v>
      </c>
      <c r="AI71" s="59">
        <f>MATCH(Tabla1[[#This Row],[CONCATENAR]],Tabla2[[CONCATENAR ]],0)</f>
        <v>458</v>
      </c>
    </row>
    <row r="72" spans="1:35" outlineLevel="1" x14ac:dyDescent="0.25">
      <c r="A72" s="55">
        <v>70</v>
      </c>
      <c r="B72" s="2">
        <f t="shared" si="3"/>
        <v>5</v>
      </c>
      <c r="C72" s="2">
        <f t="shared" si="4"/>
        <v>2</v>
      </c>
      <c r="D72" s="2" t="str">
        <f t="shared" si="5"/>
        <v>miércoles</v>
      </c>
      <c r="E72" s="16" t="s">
        <v>202</v>
      </c>
      <c r="F72" s="7" t="s">
        <v>203</v>
      </c>
      <c r="G72" s="7">
        <v>594</v>
      </c>
      <c r="H72" s="7">
        <v>449</v>
      </c>
      <c r="I72" s="7" t="s">
        <v>49</v>
      </c>
      <c r="J72" s="7" t="s">
        <v>49</v>
      </c>
      <c r="K72" s="7" t="s">
        <v>23</v>
      </c>
      <c r="L72" s="7">
        <v>2161</v>
      </c>
      <c r="M72" s="7">
        <v>7777</v>
      </c>
      <c r="N72" s="7" t="s">
        <v>24</v>
      </c>
      <c r="O72" s="7" t="s">
        <v>31</v>
      </c>
      <c r="P72" s="7" t="s">
        <v>25</v>
      </c>
      <c r="Q72" s="7">
        <v>23580</v>
      </c>
      <c r="R72" s="7">
        <v>12480</v>
      </c>
      <c r="S72" s="8">
        <v>11100</v>
      </c>
      <c r="T72" s="2">
        <v>11.1</v>
      </c>
      <c r="U72" s="2" t="str">
        <f>CONCATENATE(Tabla2[[#This Row],[DIA]]&amp;"_",Tabla2[[#This Row],[MES]]&amp;"_",Tabla2[[#This Row],[CONSECUTIVO ENTRADA]])</f>
        <v>2_5_594</v>
      </c>
      <c r="V72" s="59">
        <f>MATCH(Tabla2[[#This Row],[CONCATENAR ]],Tabla1[CONCATENAR],0)</f>
        <v>144</v>
      </c>
      <c r="Y72" s="53">
        <v>70</v>
      </c>
      <c r="Z72" s="2">
        <v>5</v>
      </c>
      <c r="AA72" s="2">
        <v>31</v>
      </c>
      <c r="AB72" s="2">
        <v>251</v>
      </c>
      <c r="AC72" s="2">
        <v>16390</v>
      </c>
      <c r="AD72" s="2">
        <v>7777</v>
      </c>
      <c r="AE72" s="2">
        <v>12000</v>
      </c>
      <c r="AF72" s="2">
        <f>Tabla1[[#This Row],[PESO ENTRADA ]]-Tabla1[[#This Row],[PESO SALIDA]]</f>
        <v>4390</v>
      </c>
      <c r="AG72" s="2">
        <f>Tabla1[[#This Row],[PESO NETO ]]/1000</f>
        <v>4.3899999999999997</v>
      </c>
      <c r="AH72" s="2" t="str">
        <f>CONCATENATE(Tabla1[[#This Row],[DIA ]]&amp;"_",Tabla1[[#This Row],[MES]]&amp;"_",Tabla1[[#This Row],[CONSECUTIVO ENTRADA]])</f>
        <v>31_5_251</v>
      </c>
      <c r="AI72" s="59">
        <f>MATCH(Tabla1[[#This Row],[CONCATENAR]],Tabla2[[CONCATENAR ]],0)</f>
        <v>916</v>
      </c>
    </row>
    <row r="73" spans="1:35" outlineLevel="1" x14ac:dyDescent="0.25">
      <c r="A73" s="55">
        <v>71</v>
      </c>
      <c r="B73" s="2">
        <f t="shared" si="3"/>
        <v>5</v>
      </c>
      <c r="C73" s="2">
        <f t="shared" si="4"/>
        <v>2</v>
      </c>
      <c r="D73" s="2" t="str">
        <f t="shared" si="5"/>
        <v>miércoles</v>
      </c>
      <c r="E73" s="16" t="s">
        <v>204</v>
      </c>
      <c r="F73" s="7" t="s">
        <v>205</v>
      </c>
      <c r="G73" s="7">
        <v>622</v>
      </c>
      <c r="H73" s="7">
        <v>476</v>
      </c>
      <c r="I73" s="7" t="s">
        <v>30</v>
      </c>
      <c r="J73" s="7" t="s">
        <v>30</v>
      </c>
      <c r="K73" s="7" t="s">
        <v>23</v>
      </c>
      <c r="L73" s="7">
        <v>2361</v>
      </c>
      <c r="M73" s="7">
        <v>7777</v>
      </c>
      <c r="N73" s="7" t="s">
        <v>24</v>
      </c>
      <c r="O73" s="7" t="s">
        <v>31</v>
      </c>
      <c r="P73" s="7" t="s">
        <v>25</v>
      </c>
      <c r="Q73" s="7">
        <v>17450</v>
      </c>
      <c r="R73" s="7">
        <v>11950</v>
      </c>
      <c r="S73" s="8">
        <v>5500</v>
      </c>
      <c r="T73" s="2">
        <v>5.5</v>
      </c>
      <c r="U73" s="2" t="str">
        <f>CONCATENATE(Tabla2[[#This Row],[DIA]]&amp;"_",Tabla2[[#This Row],[MES]]&amp;"_",Tabla2[[#This Row],[CONSECUTIVO ENTRADA]])</f>
        <v>2_5_622</v>
      </c>
      <c r="V73" s="59">
        <f>MATCH(Tabla2[[#This Row],[CONCATENAR ]],Tabla1[CONCATENAR],0)</f>
        <v>146</v>
      </c>
      <c r="Y73" s="53">
        <v>71</v>
      </c>
      <c r="Z73" s="2">
        <v>5</v>
      </c>
      <c r="AA73" s="2">
        <v>19</v>
      </c>
      <c r="AB73" s="2">
        <v>188</v>
      </c>
      <c r="AC73" s="2">
        <v>16410</v>
      </c>
      <c r="AD73" s="2">
        <v>7777</v>
      </c>
      <c r="AE73" s="2">
        <v>12160</v>
      </c>
      <c r="AF73" s="2">
        <f>Tabla1[[#This Row],[PESO ENTRADA ]]-Tabla1[[#This Row],[PESO SALIDA]]</f>
        <v>4250</v>
      </c>
      <c r="AG73" s="2">
        <f>Tabla1[[#This Row],[PESO NETO ]]/1000</f>
        <v>4.25</v>
      </c>
      <c r="AH73" s="2" t="str">
        <f>CONCATENATE(Tabla1[[#This Row],[DIA ]]&amp;"_",Tabla1[[#This Row],[MES]]&amp;"_",Tabla1[[#This Row],[CONSECUTIVO ENTRADA]])</f>
        <v>19_5_188</v>
      </c>
      <c r="AI73" s="59">
        <f>MATCH(Tabla1[[#This Row],[CONCATENAR]],Tabla2[[CONCATENAR ]],0)</f>
        <v>583</v>
      </c>
    </row>
    <row r="74" spans="1:35" outlineLevel="1" x14ac:dyDescent="0.25">
      <c r="A74" s="55">
        <v>72</v>
      </c>
      <c r="B74" s="2">
        <f t="shared" si="3"/>
        <v>5</v>
      </c>
      <c r="C74" s="2">
        <f t="shared" si="4"/>
        <v>2</v>
      </c>
      <c r="D74" s="2" t="str">
        <f t="shared" si="5"/>
        <v>miércoles</v>
      </c>
      <c r="E74" s="16" t="s">
        <v>207</v>
      </c>
      <c r="F74" s="7" t="s">
        <v>208</v>
      </c>
      <c r="G74" s="7">
        <v>623</v>
      </c>
      <c r="H74" s="7">
        <v>474</v>
      </c>
      <c r="I74" s="7" t="s">
        <v>38</v>
      </c>
      <c r="J74" s="7" t="s">
        <v>38</v>
      </c>
      <c r="K74" s="7" t="s">
        <v>23</v>
      </c>
      <c r="L74" s="7">
        <v>2361</v>
      </c>
      <c r="M74" s="7">
        <v>7777</v>
      </c>
      <c r="N74" s="7" t="s">
        <v>24</v>
      </c>
      <c r="O74" s="7" t="s">
        <v>31</v>
      </c>
      <c r="P74" s="7" t="s">
        <v>43</v>
      </c>
      <c r="Q74" s="7">
        <v>31270</v>
      </c>
      <c r="R74" s="7">
        <v>12070</v>
      </c>
      <c r="S74" s="8">
        <v>19200</v>
      </c>
      <c r="T74" s="2">
        <v>19.2</v>
      </c>
      <c r="U74" s="2" t="str">
        <f>CONCATENATE(Tabla2[[#This Row],[DIA]]&amp;"_",Tabla2[[#This Row],[MES]]&amp;"_",Tabla2[[#This Row],[CONSECUTIVO ENTRADA]])</f>
        <v>2_5_623</v>
      </c>
      <c r="V74" s="59">
        <f>MATCH(Tabla2[[#This Row],[CONCATENAR ]],Tabla1[CONCATENAR],0)</f>
        <v>166</v>
      </c>
      <c r="Y74" s="53">
        <v>72</v>
      </c>
      <c r="Z74" s="2">
        <v>5</v>
      </c>
      <c r="AA74" s="2">
        <v>21</v>
      </c>
      <c r="AB74" s="2">
        <v>313</v>
      </c>
      <c r="AC74" s="2">
        <v>13910</v>
      </c>
      <c r="AD74" s="2">
        <v>7777</v>
      </c>
      <c r="AE74" s="2">
        <v>11220</v>
      </c>
      <c r="AF74" s="2">
        <f>Tabla1[[#This Row],[PESO ENTRADA ]]-Tabla1[[#This Row],[PESO SALIDA]]</f>
        <v>2690</v>
      </c>
      <c r="AG74" s="2">
        <f>Tabla1[[#This Row],[PESO NETO ]]/1000</f>
        <v>2.69</v>
      </c>
      <c r="AH74" s="2" t="str">
        <f>CONCATENATE(Tabla1[[#This Row],[DIA ]]&amp;"_",Tabla1[[#This Row],[MES]]&amp;"_",Tabla1[[#This Row],[CONSECUTIVO ENTRADA]])</f>
        <v>21_5_313</v>
      </c>
      <c r="AI74" s="59">
        <f>MATCH(Tabla1[[#This Row],[CONCATENAR]],Tabla2[[CONCATENAR ]],0)</f>
        <v>629</v>
      </c>
    </row>
    <row r="75" spans="1:35" outlineLevel="1" x14ac:dyDescent="0.25">
      <c r="A75" s="55">
        <v>73</v>
      </c>
      <c r="B75" s="2">
        <f t="shared" si="3"/>
        <v>5</v>
      </c>
      <c r="C75" s="2">
        <f t="shared" si="4"/>
        <v>2</v>
      </c>
      <c r="D75" s="2" t="str">
        <f t="shared" si="5"/>
        <v>miércoles</v>
      </c>
      <c r="E75" s="16" t="s">
        <v>209</v>
      </c>
      <c r="F75" s="7" t="s">
        <v>210</v>
      </c>
      <c r="G75" s="7">
        <v>624</v>
      </c>
      <c r="H75" s="7">
        <v>480</v>
      </c>
      <c r="I75" s="7" t="s">
        <v>59</v>
      </c>
      <c r="J75" s="7" t="s">
        <v>87</v>
      </c>
      <c r="K75" s="7" t="s">
        <v>23</v>
      </c>
      <c r="L75" s="7">
        <v>2161</v>
      </c>
      <c r="M75" s="7">
        <v>7777</v>
      </c>
      <c r="N75" s="7" t="s">
        <v>24</v>
      </c>
      <c r="O75" s="7" t="s">
        <v>31</v>
      </c>
      <c r="P75" s="7" t="s">
        <v>25</v>
      </c>
      <c r="Q75" s="7">
        <v>24510</v>
      </c>
      <c r="R75" s="7">
        <v>12010</v>
      </c>
      <c r="S75" s="8">
        <v>12500</v>
      </c>
      <c r="T75" s="2">
        <v>12.5</v>
      </c>
      <c r="U75" s="2" t="str">
        <f>CONCATENATE(Tabla2[[#This Row],[DIA]]&amp;"_",Tabla2[[#This Row],[MES]]&amp;"_",Tabla2[[#This Row],[CONSECUTIVO ENTRADA]])</f>
        <v>2_5_624</v>
      </c>
      <c r="V75" s="59">
        <f>MATCH(Tabla2[[#This Row],[CONCATENAR ]],Tabla1[CONCATENAR],0)</f>
        <v>95</v>
      </c>
      <c r="Y75" s="53">
        <v>73</v>
      </c>
      <c r="Z75" s="2">
        <v>5</v>
      </c>
      <c r="AA75" s="2">
        <v>21</v>
      </c>
      <c r="AB75" s="2">
        <v>325</v>
      </c>
      <c r="AC75" s="2">
        <v>14390</v>
      </c>
      <c r="AD75" s="2">
        <v>7777</v>
      </c>
      <c r="AE75" s="2">
        <v>11810</v>
      </c>
      <c r="AF75" s="2">
        <f>Tabla1[[#This Row],[PESO ENTRADA ]]-Tabla1[[#This Row],[PESO SALIDA]]</f>
        <v>2580</v>
      </c>
      <c r="AG75" s="2">
        <f>Tabla1[[#This Row],[PESO NETO ]]/1000</f>
        <v>2.58</v>
      </c>
      <c r="AH75" s="2" t="str">
        <f>CONCATENATE(Tabla1[[#This Row],[DIA ]]&amp;"_",Tabla1[[#This Row],[MES]]&amp;"_",Tabla1[[#This Row],[CONSECUTIVO ENTRADA]])</f>
        <v>21_5_325</v>
      </c>
      <c r="AI75" s="59">
        <f>MATCH(Tabla1[[#This Row],[CONCATENAR]],Tabla2[[CONCATENAR ]],0)</f>
        <v>631</v>
      </c>
    </row>
    <row r="76" spans="1:35" outlineLevel="1" x14ac:dyDescent="0.25">
      <c r="A76" s="55">
        <v>74</v>
      </c>
      <c r="B76" s="2">
        <f t="shared" si="3"/>
        <v>5</v>
      </c>
      <c r="C76" s="2">
        <f t="shared" si="4"/>
        <v>2</v>
      </c>
      <c r="D76" s="2" t="str">
        <f t="shared" si="5"/>
        <v>miércoles</v>
      </c>
      <c r="E76" s="16" t="s">
        <v>211</v>
      </c>
      <c r="F76" s="7" t="s">
        <v>212</v>
      </c>
      <c r="G76" s="7">
        <v>643</v>
      </c>
      <c r="H76" s="7">
        <v>497</v>
      </c>
      <c r="I76" s="7" t="s">
        <v>110</v>
      </c>
      <c r="J76" s="7" t="s">
        <v>110</v>
      </c>
      <c r="K76" s="7" t="s">
        <v>23</v>
      </c>
      <c r="L76" s="7">
        <v>2161</v>
      </c>
      <c r="M76" s="7">
        <v>7777</v>
      </c>
      <c r="N76" s="7" t="s">
        <v>24</v>
      </c>
      <c r="O76" s="7" t="s">
        <v>31</v>
      </c>
      <c r="P76" s="7" t="s">
        <v>25</v>
      </c>
      <c r="Q76" s="7">
        <v>16490</v>
      </c>
      <c r="R76" s="7">
        <v>10500</v>
      </c>
      <c r="S76" s="8">
        <v>5990</v>
      </c>
      <c r="T76" s="2">
        <v>5.99</v>
      </c>
      <c r="U76" s="2" t="str">
        <f>CONCATENATE(Tabla2[[#This Row],[DIA]]&amp;"_",Tabla2[[#This Row],[MES]]&amp;"_",Tabla2[[#This Row],[CONSECUTIVO ENTRADA]])</f>
        <v>2_5_643</v>
      </c>
      <c r="V76" s="59">
        <f>MATCH(Tabla2[[#This Row],[CONCATENAR ]],Tabla1[CONCATENAR],0)</f>
        <v>150</v>
      </c>
      <c r="Y76" s="53">
        <v>74</v>
      </c>
      <c r="Z76" s="2">
        <v>5</v>
      </c>
      <c r="AA76" s="2">
        <v>26</v>
      </c>
      <c r="AB76" s="2">
        <v>502</v>
      </c>
      <c r="AC76" s="2">
        <v>21060</v>
      </c>
      <c r="AD76" s="2">
        <v>7777</v>
      </c>
      <c r="AE76" s="2">
        <v>12230</v>
      </c>
      <c r="AF76" s="2">
        <f>Tabla1[[#This Row],[PESO ENTRADA ]]-Tabla1[[#This Row],[PESO SALIDA]]</f>
        <v>8830</v>
      </c>
      <c r="AG76" s="2">
        <f>Tabla1[[#This Row],[PESO NETO ]]/1000</f>
        <v>8.83</v>
      </c>
      <c r="AH76" s="2" t="str">
        <f>CONCATENATE(Tabla1[[#This Row],[DIA ]]&amp;"_",Tabla1[[#This Row],[MES]]&amp;"_",Tabla1[[#This Row],[CONSECUTIVO ENTRADA]])</f>
        <v>26_5_502</v>
      </c>
      <c r="AI76" s="59">
        <f>MATCH(Tabla1[[#This Row],[CONCATENAR]],Tabla2[[CONCATENAR ]],0)</f>
        <v>784</v>
      </c>
    </row>
    <row r="77" spans="1:35" outlineLevel="1" x14ac:dyDescent="0.25">
      <c r="A77" s="55">
        <v>75</v>
      </c>
      <c r="B77" s="2">
        <f t="shared" si="3"/>
        <v>5</v>
      </c>
      <c r="C77" s="2">
        <f t="shared" si="4"/>
        <v>2</v>
      </c>
      <c r="D77" s="2" t="str">
        <f t="shared" si="5"/>
        <v>miércoles</v>
      </c>
      <c r="E77" s="16" t="s">
        <v>213</v>
      </c>
      <c r="F77" s="7" t="s">
        <v>214</v>
      </c>
      <c r="G77" s="7">
        <v>646</v>
      </c>
      <c r="H77" s="7">
        <v>511</v>
      </c>
      <c r="I77" s="7" t="s">
        <v>62</v>
      </c>
      <c r="J77" s="7" t="s">
        <v>62</v>
      </c>
      <c r="K77" s="7" t="s">
        <v>23</v>
      </c>
      <c r="L77" s="7">
        <v>2361</v>
      </c>
      <c r="M77" s="7">
        <v>7777</v>
      </c>
      <c r="N77" s="7" t="s">
        <v>24</v>
      </c>
      <c r="O77" s="7" t="s">
        <v>31</v>
      </c>
      <c r="P77" s="7" t="s">
        <v>25</v>
      </c>
      <c r="Q77" s="7">
        <v>19900</v>
      </c>
      <c r="R77" s="7">
        <v>11930</v>
      </c>
      <c r="S77" s="8">
        <v>7970</v>
      </c>
      <c r="T77" s="2">
        <v>7.97</v>
      </c>
      <c r="U77" s="2" t="str">
        <f>CONCATENATE(Tabla2[[#This Row],[DIA]]&amp;"_",Tabla2[[#This Row],[MES]]&amp;"_",Tabla2[[#This Row],[CONSECUTIVO ENTRADA]])</f>
        <v>2_5_646</v>
      </c>
      <c r="V77" s="59">
        <f>MATCH(Tabla2[[#This Row],[CONCATENAR ]],Tabla1[CONCATENAR],0)</f>
        <v>157</v>
      </c>
      <c r="Y77" s="53">
        <v>75</v>
      </c>
      <c r="Z77" s="2">
        <v>5</v>
      </c>
      <c r="AA77" s="2">
        <v>30</v>
      </c>
      <c r="AB77" s="2">
        <v>749</v>
      </c>
      <c r="AC77" s="2">
        <v>18180</v>
      </c>
      <c r="AD77" s="2">
        <v>7777</v>
      </c>
      <c r="AE77" s="2">
        <v>12230</v>
      </c>
      <c r="AF77" s="2">
        <f>Tabla1[[#This Row],[PESO ENTRADA ]]-Tabla1[[#This Row],[PESO SALIDA]]</f>
        <v>5950</v>
      </c>
      <c r="AG77" s="2">
        <f>Tabla1[[#This Row],[PESO NETO ]]/1000</f>
        <v>5.95</v>
      </c>
      <c r="AH77" s="2" t="str">
        <f>CONCATENATE(Tabla1[[#This Row],[DIA ]]&amp;"_",Tabla1[[#This Row],[MES]]&amp;"_",Tabla1[[#This Row],[CONSECUTIVO ENTRADA]])</f>
        <v>30_5_749</v>
      </c>
      <c r="AI77" s="59">
        <f>MATCH(Tabla1[[#This Row],[CONCATENAR]],Tabla2[[CONCATENAR ]],0)</f>
        <v>895</v>
      </c>
    </row>
    <row r="78" spans="1:35" outlineLevel="1" x14ac:dyDescent="0.25">
      <c r="A78" s="55">
        <v>76</v>
      </c>
      <c r="B78" s="2">
        <f t="shared" si="3"/>
        <v>5</v>
      </c>
      <c r="C78" s="2">
        <f t="shared" si="4"/>
        <v>2</v>
      </c>
      <c r="D78" s="2" t="str">
        <f t="shared" si="5"/>
        <v>miércoles</v>
      </c>
      <c r="E78" s="16" t="s">
        <v>215</v>
      </c>
      <c r="F78" s="7" t="s">
        <v>216</v>
      </c>
      <c r="G78" s="7">
        <v>676</v>
      </c>
      <c r="H78" s="7">
        <v>532</v>
      </c>
      <c r="I78" s="7" t="s">
        <v>42</v>
      </c>
      <c r="J78" s="7" t="s">
        <v>42</v>
      </c>
      <c r="K78" s="7" t="s">
        <v>23</v>
      </c>
      <c r="L78" s="7">
        <v>2361</v>
      </c>
      <c r="M78" s="7">
        <v>7777</v>
      </c>
      <c r="N78" s="7" t="s">
        <v>24</v>
      </c>
      <c r="O78" s="7" t="s">
        <v>31</v>
      </c>
      <c r="P78" s="7" t="s">
        <v>25</v>
      </c>
      <c r="Q78" s="7">
        <v>19470</v>
      </c>
      <c r="R78" s="7">
        <v>12090</v>
      </c>
      <c r="S78" s="8">
        <v>7380</v>
      </c>
      <c r="T78" s="2">
        <v>7.38</v>
      </c>
      <c r="U78" s="2" t="str">
        <f>CONCATENATE(Tabla2[[#This Row],[DIA]]&amp;"_",Tabla2[[#This Row],[MES]]&amp;"_",Tabla2[[#This Row],[CONSECUTIVO ENTRADA]])</f>
        <v>2_5_676</v>
      </c>
      <c r="V78" s="59">
        <f>MATCH(Tabla2[[#This Row],[CONCATENAR ]],Tabla1[CONCATENAR],0)</f>
        <v>154</v>
      </c>
      <c r="Y78" s="53">
        <v>76</v>
      </c>
      <c r="Z78" s="2">
        <v>5</v>
      </c>
      <c r="AA78" s="2">
        <v>31</v>
      </c>
      <c r="AB78" s="2">
        <v>397</v>
      </c>
      <c r="AC78" s="2">
        <v>15720</v>
      </c>
      <c r="AD78" s="2">
        <v>7777</v>
      </c>
      <c r="AE78" s="2">
        <v>11910</v>
      </c>
      <c r="AF78" s="2">
        <f>Tabla1[[#This Row],[PESO ENTRADA ]]-Tabla1[[#This Row],[PESO SALIDA]]</f>
        <v>3810</v>
      </c>
      <c r="AG78" s="2">
        <f>Tabla1[[#This Row],[PESO NETO ]]/1000</f>
        <v>3.81</v>
      </c>
      <c r="AH78" s="2" t="str">
        <f>CONCATENATE(Tabla1[[#This Row],[DIA ]]&amp;"_",Tabla1[[#This Row],[MES]]&amp;"_",Tabla1[[#This Row],[CONSECUTIVO ENTRADA]])</f>
        <v>31_5_397</v>
      </c>
      <c r="AI78" s="59">
        <f>MATCH(Tabla1[[#This Row],[CONCATENAR]],Tabla2[[CONCATENAR ]],0)</f>
        <v>921</v>
      </c>
    </row>
    <row r="79" spans="1:35" outlineLevel="1" x14ac:dyDescent="0.25">
      <c r="A79" s="55">
        <v>77</v>
      </c>
      <c r="B79" s="2">
        <f t="shared" si="3"/>
        <v>5</v>
      </c>
      <c r="C79" s="2">
        <f t="shared" si="4"/>
        <v>3</v>
      </c>
      <c r="D79" s="2" t="str">
        <f t="shared" si="5"/>
        <v>jueves</v>
      </c>
      <c r="E79" s="16" t="s">
        <v>217</v>
      </c>
      <c r="F79" s="7" t="s">
        <v>218</v>
      </c>
      <c r="G79" s="7">
        <v>6</v>
      </c>
      <c r="H79" s="7">
        <v>43</v>
      </c>
      <c r="I79" s="7" t="s">
        <v>35</v>
      </c>
      <c r="J79" s="7" t="s">
        <v>35</v>
      </c>
      <c r="K79" s="7" t="s">
        <v>23</v>
      </c>
      <c r="L79" s="7">
        <v>2361</v>
      </c>
      <c r="M79" s="7">
        <v>7777</v>
      </c>
      <c r="N79" s="7" t="s">
        <v>24</v>
      </c>
      <c r="O79" s="7" t="s">
        <v>31</v>
      </c>
      <c r="P79" s="7" t="s">
        <v>43</v>
      </c>
      <c r="Q79" s="7">
        <v>22800</v>
      </c>
      <c r="R79" s="7">
        <v>12970</v>
      </c>
      <c r="S79" s="8">
        <v>9830</v>
      </c>
      <c r="T79" s="2">
        <v>9.83</v>
      </c>
      <c r="U79" s="2" t="str">
        <f>CONCATENATE(Tabla2[[#This Row],[DIA]]&amp;"_",Tabla2[[#This Row],[MES]]&amp;"_",Tabla2[[#This Row],[CONSECUTIVO ENTRADA]])</f>
        <v>3_5_6</v>
      </c>
      <c r="V79" s="59">
        <f>MATCH(Tabla2[[#This Row],[CONCATENAR ]],Tabla1[CONCATENAR],0)</f>
        <v>91</v>
      </c>
      <c r="Y79" s="53">
        <v>77</v>
      </c>
      <c r="Z79" s="2">
        <v>5</v>
      </c>
      <c r="AA79" s="2">
        <v>1</v>
      </c>
      <c r="AB79" s="2">
        <v>6</v>
      </c>
      <c r="AC79" s="2">
        <v>34860</v>
      </c>
      <c r="AD79" s="2">
        <v>7777</v>
      </c>
      <c r="AE79" s="2">
        <v>9960</v>
      </c>
      <c r="AF79" s="2">
        <f>Tabla1[[#This Row],[PESO ENTRADA ]]-Tabla1[[#This Row],[PESO SALIDA]]</f>
        <v>24900</v>
      </c>
      <c r="AG79" s="2">
        <f>Tabla1[[#This Row],[PESO NETO ]]/1000</f>
        <v>24.9</v>
      </c>
      <c r="AH79" s="2" t="str">
        <f>CONCATENATE(Tabla1[[#This Row],[DIA ]]&amp;"_",Tabla1[[#This Row],[MES]]&amp;"_",Tabla1[[#This Row],[CONSECUTIVO ENTRADA]])</f>
        <v>1_5_6</v>
      </c>
      <c r="AI79" s="59">
        <f>MATCH(Tabla1[[#This Row],[CONCATENAR]],Tabla2[[CONCATENAR ]],0)</f>
        <v>13</v>
      </c>
    </row>
    <row r="80" spans="1:35" outlineLevel="1" x14ac:dyDescent="0.25">
      <c r="A80" s="55">
        <v>78</v>
      </c>
      <c r="B80" s="2">
        <f t="shared" si="3"/>
        <v>5</v>
      </c>
      <c r="C80" s="2">
        <f t="shared" si="4"/>
        <v>3</v>
      </c>
      <c r="D80" s="2" t="str">
        <f t="shared" si="5"/>
        <v>jueves</v>
      </c>
      <c r="E80" s="16" t="s">
        <v>219</v>
      </c>
      <c r="F80" s="7" t="s">
        <v>220</v>
      </c>
      <c r="G80" s="7">
        <v>31</v>
      </c>
      <c r="H80" s="7">
        <v>82</v>
      </c>
      <c r="I80" s="7" t="s">
        <v>53</v>
      </c>
      <c r="J80" s="7" t="s">
        <v>53</v>
      </c>
      <c r="K80" s="7" t="s">
        <v>23</v>
      </c>
      <c r="L80" s="7">
        <v>2361</v>
      </c>
      <c r="M80" s="7">
        <v>7777</v>
      </c>
      <c r="N80" s="7" t="s">
        <v>24</v>
      </c>
      <c r="O80" s="7" t="s">
        <v>31</v>
      </c>
      <c r="P80" s="7" t="s">
        <v>25</v>
      </c>
      <c r="Q80" s="7">
        <v>31860</v>
      </c>
      <c r="R80" s="7">
        <v>11970</v>
      </c>
      <c r="S80" s="8">
        <v>19890</v>
      </c>
      <c r="T80" s="2">
        <v>19.89</v>
      </c>
      <c r="U80" s="2" t="str">
        <f>CONCATENATE(Tabla2[[#This Row],[DIA]]&amp;"_",Tabla2[[#This Row],[MES]]&amp;"_",Tabla2[[#This Row],[CONSECUTIVO ENTRADA]])</f>
        <v>3_5_31</v>
      </c>
      <c r="V80" s="59">
        <f>MATCH(Tabla2[[#This Row],[CONCATENAR ]],Tabla1[CONCATENAR],0)</f>
        <v>170</v>
      </c>
      <c r="Y80" s="53">
        <v>78</v>
      </c>
      <c r="Z80" s="2">
        <v>5</v>
      </c>
      <c r="AA80" s="2">
        <v>1</v>
      </c>
      <c r="AB80" s="2">
        <v>140</v>
      </c>
      <c r="AC80" s="2">
        <v>15040</v>
      </c>
      <c r="AD80" s="2">
        <v>7777</v>
      </c>
      <c r="AE80" s="2">
        <v>12670</v>
      </c>
      <c r="AF80" s="2">
        <f>Tabla1[[#This Row],[PESO ENTRADA ]]-Tabla1[[#This Row],[PESO SALIDA]]</f>
        <v>2370</v>
      </c>
      <c r="AG80" s="2">
        <f>Tabla1[[#This Row],[PESO NETO ]]/1000</f>
        <v>2.37</v>
      </c>
      <c r="AH80" s="2" t="str">
        <f>CONCATENATE(Tabla1[[#This Row],[DIA ]]&amp;"_",Tabla1[[#This Row],[MES]]&amp;"_",Tabla1[[#This Row],[CONSECUTIVO ENTRADA]])</f>
        <v>1_5_140</v>
      </c>
      <c r="AI80" s="59">
        <f>MATCH(Tabla1[[#This Row],[CONCATENAR]],Tabla2[[CONCATENAR ]],0)</f>
        <v>6</v>
      </c>
    </row>
    <row r="81" spans="1:35" outlineLevel="1" x14ac:dyDescent="0.25">
      <c r="A81" s="55">
        <v>79</v>
      </c>
      <c r="B81" s="2">
        <f t="shared" si="3"/>
        <v>5</v>
      </c>
      <c r="C81" s="2">
        <f t="shared" si="4"/>
        <v>3</v>
      </c>
      <c r="D81" s="2" t="str">
        <f t="shared" si="5"/>
        <v>jueves</v>
      </c>
      <c r="E81" s="16" t="s">
        <v>221</v>
      </c>
      <c r="F81" s="7" t="s">
        <v>222</v>
      </c>
      <c r="G81" s="7">
        <v>85</v>
      </c>
      <c r="H81" s="7">
        <v>125</v>
      </c>
      <c r="I81" s="7" t="s">
        <v>46</v>
      </c>
      <c r="J81" s="7" t="s">
        <v>46</v>
      </c>
      <c r="K81" s="7" t="s">
        <v>23</v>
      </c>
      <c r="L81" s="7">
        <v>2361</v>
      </c>
      <c r="M81" s="7">
        <v>7777</v>
      </c>
      <c r="N81" s="7" t="s">
        <v>24</v>
      </c>
      <c r="O81" s="7" t="s">
        <v>31</v>
      </c>
      <c r="P81" s="7" t="s">
        <v>25</v>
      </c>
      <c r="Q81" s="7">
        <v>22060</v>
      </c>
      <c r="R81" s="7">
        <v>12380</v>
      </c>
      <c r="S81" s="8">
        <v>9680</v>
      </c>
      <c r="T81" s="2">
        <v>9.68</v>
      </c>
      <c r="U81" s="2" t="str">
        <f>CONCATENATE(Tabla2[[#This Row],[DIA]]&amp;"_",Tabla2[[#This Row],[MES]]&amp;"_",Tabla2[[#This Row],[CONSECUTIVO ENTRADA]])</f>
        <v>3_5_85</v>
      </c>
      <c r="V81" s="59">
        <f>MATCH(Tabla2[[#This Row],[CONCATENAR ]],Tabla1[CONCATENAR],0)</f>
        <v>163</v>
      </c>
      <c r="Y81" s="53">
        <v>79</v>
      </c>
      <c r="Z81" s="2">
        <v>5</v>
      </c>
      <c r="AA81" s="2">
        <v>1</v>
      </c>
      <c r="AB81" s="2">
        <v>741</v>
      </c>
      <c r="AC81" s="2">
        <v>26960</v>
      </c>
      <c r="AD81" s="2">
        <v>7777</v>
      </c>
      <c r="AE81" s="2">
        <v>13040</v>
      </c>
      <c r="AF81" s="2">
        <f>Tabla1[[#This Row],[PESO ENTRADA ]]-Tabla1[[#This Row],[PESO SALIDA]]</f>
        <v>13920</v>
      </c>
      <c r="AG81" s="2">
        <f>Tabla1[[#This Row],[PESO NETO ]]/1000</f>
        <v>13.92</v>
      </c>
      <c r="AH81" s="2" t="str">
        <f>CONCATENATE(Tabla1[[#This Row],[DIA ]]&amp;"_",Tabla1[[#This Row],[MES]]&amp;"_",Tabla1[[#This Row],[CONSECUTIVO ENTRADA]])</f>
        <v>1_5_741</v>
      </c>
      <c r="AI81" s="59">
        <f>MATCH(Tabla1[[#This Row],[CONCATENAR]],Tabla2[[CONCATENAR ]],0)</f>
        <v>30</v>
      </c>
    </row>
    <row r="82" spans="1:35" outlineLevel="1" x14ac:dyDescent="0.25">
      <c r="A82" s="55">
        <v>80</v>
      </c>
      <c r="B82" s="2">
        <f t="shared" si="3"/>
        <v>5</v>
      </c>
      <c r="C82" s="2">
        <f t="shared" si="4"/>
        <v>3</v>
      </c>
      <c r="D82" s="2" t="str">
        <f t="shared" si="5"/>
        <v>jueves</v>
      </c>
      <c r="E82" s="16" t="s">
        <v>223</v>
      </c>
      <c r="F82" s="7" t="s">
        <v>224</v>
      </c>
      <c r="G82" s="7">
        <v>116</v>
      </c>
      <c r="H82" s="7">
        <v>165</v>
      </c>
      <c r="I82" s="7" t="s">
        <v>59</v>
      </c>
      <c r="J82" s="7" t="s">
        <v>87</v>
      </c>
      <c r="K82" s="7" t="s">
        <v>23</v>
      </c>
      <c r="L82" s="7">
        <v>2161</v>
      </c>
      <c r="M82" s="7">
        <v>7777</v>
      </c>
      <c r="N82" s="7" t="s">
        <v>24</v>
      </c>
      <c r="O82" s="7" t="s">
        <v>31</v>
      </c>
      <c r="P82" s="7" t="s">
        <v>25</v>
      </c>
      <c r="Q82" s="7">
        <v>22610</v>
      </c>
      <c r="R82" s="7">
        <v>12140</v>
      </c>
      <c r="S82" s="8">
        <v>10470</v>
      </c>
      <c r="T82" s="2">
        <v>10.47</v>
      </c>
      <c r="U82" s="2" t="str">
        <f>CONCATENATE(Tabla2[[#This Row],[DIA]]&amp;"_",Tabla2[[#This Row],[MES]]&amp;"_",Tabla2[[#This Row],[CONSECUTIVO ENTRADA]])</f>
        <v>3_5_116</v>
      </c>
      <c r="V82" s="59">
        <f>MATCH(Tabla2[[#This Row],[CONCATENAR ]],Tabla1[CONCATENAR],0)</f>
        <v>96</v>
      </c>
      <c r="Y82" s="53">
        <v>80</v>
      </c>
      <c r="Z82" s="2">
        <v>5</v>
      </c>
      <c r="AA82" s="2">
        <v>1</v>
      </c>
      <c r="AB82" s="2">
        <v>816</v>
      </c>
      <c r="AC82" s="2">
        <v>27680</v>
      </c>
      <c r="AD82" s="2">
        <v>7777</v>
      </c>
      <c r="AE82" s="2">
        <v>13060</v>
      </c>
      <c r="AF82" s="2">
        <f>Tabla1[[#This Row],[PESO ENTRADA ]]-Tabla1[[#This Row],[PESO SALIDA]]</f>
        <v>14620</v>
      </c>
      <c r="AG82" s="2">
        <f>Tabla1[[#This Row],[PESO NETO ]]/1000</f>
        <v>14.62</v>
      </c>
      <c r="AH82" s="2" t="str">
        <f>CONCATENATE(Tabla1[[#This Row],[DIA ]]&amp;"_",Tabla1[[#This Row],[MES]]&amp;"_",Tabla1[[#This Row],[CONSECUTIVO ENTRADA]])</f>
        <v>1_5_816</v>
      </c>
      <c r="AI82" s="59">
        <f>MATCH(Tabla1[[#This Row],[CONCATENAR]],Tabla2[[CONCATENAR ]],0)</f>
        <v>35</v>
      </c>
    </row>
    <row r="83" spans="1:35" outlineLevel="1" x14ac:dyDescent="0.25">
      <c r="A83" s="55">
        <v>81</v>
      </c>
      <c r="B83" s="2">
        <f t="shared" si="3"/>
        <v>5</v>
      </c>
      <c r="C83" s="2">
        <f t="shared" si="4"/>
        <v>3</v>
      </c>
      <c r="D83" s="2" t="str">
        <f t="shared" si="5"/>
        <v>jueves</v>
      </c>
      <c r="E83" s="16" t="s">
        <v>225</v>
      </c>
      <c r="F83" s="7" t="s">
        <v>226</v>
      </c>
      <c r="G83" s="7">
        <v>134</v>
      </c>
      <c r="H83" s="7">
        <v>176</v>
      </c>
      <c r="I83" s="7" t="s">
        <v>111</v>
      </c>
      <c r="J83" s="7">
        <v>1307</v>
      </c>
      <c r="K83" s="7" t="s">
        <v>23</v>
      </c>
      <c r="L83" s="7">
        <v>2361</v>
      </c>
      <c r="M83" s="7">
        <v>7777</v>
      </c>
      <c r="N83" s="7" t="s">
        <v>24</v>
      </c>
      <c r="O83" s="7" t="s">
        <v>31</v>
      </c>
      <c r="P83" s="7" t="s">
        <v>25</v>
      </c>
      <c r="Q83" s="7">
        <v>17110</v>
      </c>
      <c r="R83" s="7">
        <v>12410</v>
      </c>
      <c r="S83" s="8">
        <v>4700</v>
      </c>
      <c r="T83" s="2">
        <v>4.7</v>
      </c>
      <c r="U83" s="2" t="str">
        <f>CONCATENATE(Tabla2[[#This Row],[DIA]]&amp;"_",Tabla2[[#This Row],[MES]]&amp;"_",Tabla2[[#This Row],[CONSECUTIVO ENTRADA]])</f>
        <v>3_5_134</v>
      </c>
      <c r="V83" s="59">
        <f>MATCH(Tabla2[[#This Row],[CONCATENAR ]],Tabla1[CONCATENAR],0)</f>
        <v>40</v>
      </c>
      <c r="Y83" s="53">
        <v>81</v>
      </c>
      <c r="Z83" s="2">
        <v>5</v>
      </c>
      <c r="AA83" s="2">
        <v>2</v>
      </c>
      <c r="AB83" s="2">
        <v>95</v>
      </c>
      <c r="AC83" s="2">
        <v>36870</v>
      </c>
      <c r="AD83" s="2">
        <v>7777</v>
      </c>
      <c r="AE83" s="2">
        <v>13030</v>
      </c>
      <c r="AF83" s="2">
        <f>Tabla1[[#This Row],[PESO ENTRADA ]]-Tabla1[[#This Row],[PESO SALIDA]]</f>
        <v>23840</v>
      </c>
      <c r="AG83" s="2">
        <f>Tabla1[[#This Row],[PESO NETO ]]/1000</f>
        <v>23.84</v>
      </c>
      <c r="AH83" s="2" t="str">
        <f>CONCATENATE(Tabla1[[#This Row],[DIA ]]&amp;"_",Tabla1[[#This Row],[MES]]&amp;"_",Tabla1[[#This Row],[CONSECUTIVO ENTRADA]])</f>
        <v>2_5_95</v>
      </c>
      <c r="AI83" s="59">
        <f>MATCH(Tabla1[[#This Row],[CONCATENAR]],Tabla2[[CONCATENAR ]],0)</f>
        <v>41</v>
      </c>
    </row>
    <row r="84" spans="1:35" outlineLevel="1" x14ac:dyDescent="0.25">
      <c r="A84" s="55">
        <v>82</v>
      </c>
      <c r="B84" s="2">
        <f t="shared" si="3"/>
        <v>5</v>
      </c>
      <c r="C84" s="2">
        <f t="shared" si="4"/>
        <v>3</v>
      </c>
      <c r="D84" s="2" t="str">
        <f t="shared" si="5"/>
        <v>jueves</v>
      </c>
      <c r="E84" s="16" t="s">
        <v>227</v>
      </c>
      <c r="F84" s="7" t="s">
        <v>228</v>
      </c>
      <c r="G84" s="7">
        <v>153</v>
      </c>
      <c r="H84" s="7">
        <v>196</v>
      </c>
      <c r="I84" s="7" t="s">
        <v>38</v>
      </c>
      <c r="J84" s="7" t="s">
        <v>38</v>
      </c>
      <c r="K84" s="7" t="s">
        <v>23</v>
      </c>
      <c r="L84" s="7">
        <v>2361</v>
      </c>
      <c r="M84" s="7">
        <v>7777</v>
      </c>
      <c r="N84" s="7" t="s">
        <v>24</v>
      </c>
      <c r="O84" s="7" t="s">
        <v>31</v>
      </c>
      <c r="P84" s="7" t="s">
        <v>25</v>
      </c>
      <c r="Q84" s="7">
        <v>20240</v>
      </c>
      <c r="R84" s="7">
        <v>12120</v>
      </c>
      <c r="S84" s="8">
        <v>8120</v>
      </c>
      <c r="T84" s="2">
        <v>8.1199999999999992</v>
      </c>
      <c r="U84" s="2" t="str">
        <f>CONCATENATE(Tabla2[[#This Row],[DIA]]&amp;"_",Tabla2[[#This Row],[MES]]&amp;"_",Tabla2[[#This Row],[CONSECUTIVO ENTRADA]])</f>
        <v>3_5_153</v>
      </c>
      <c r="V84" s="59">
        <f>MATCH(Tabla2[[#This Row],[CONCATENAR ]],Tabla1[CONCATENAR],0)</f>
        <v>167</v>
      </c>
      <c r="Y84" s="53">
        <v>82</v>
      </c>
      <c r="Z84" s="2">
        <v>5</v>
      </c>
      <c r="AA84" s="2">
        <v>1</v>
      </c>
      <c r="AB84" s="2">
        <v>558</v>
      </c>
      <c r="AC84" s="2">
        <v>31240</v>
      </c>
      <c r="AD84" s="2">
        <v>7777</v>
      </c>
      <c r="AE84" s="2">
        <v>9940</v>
      </c>
      <c r="AF84" s="2">
        <f>Tabla1[[#This Row],[PESO ENTRADA ]]-Tabla1[[#This Row],[PESO SALIDA]]</f>
        <v>21300</v>
      </c>
      <c r="AG84" s="2">
        <f>Tabla1[[#This Row],[PESO NETO ]]/1000</f>
        <v>21.3</v>
      </c>
      <c r="AH84" s="2" t="str">
        <f>CONCATENATE(Tabla1[[#This Row],[DIA ]]&amp;"_",Tabla1[[#This Row],[MES]]&amp;"_",Tabla1[[#This Row],[CONSECUTIVO ENTRADA]])</f>
        <v>1_5_558</v>
      </c>
      <c r="AI84" s="59">
        <f>MATCH(Tabla1[[#This Row],[CONCATENAR]],Tabla2[[CONCATENAR ]],0)</f>
        <v>22</v>
      </c>
    </row>
    <row r="85" spans="1:35" outlineLevel="1" x14ac:dyDescent="0.25">
      <c r="A85" s="55">
        <v>83</v>
      </c>
      <c r="B85" s="2">
        <f t="shared" si="3"/>
        <v>5</v>
      </c>
      <c r="C85" s="2">
        <f t="shared" si="4"/>
        <v>3</v>
      </c>
      <c r="D85" s="2" t="str">
        <f t="shared" si="5"/>
        <v>jueves</v>
      </c>
      <c r="E85" s="16" t="s">
        <v>229</v>
      </c>
      <c r="F85" s="7" t="s">
        <v>230</v>
      </c>
      <c r="G85" s="7">
        <v>165</v>
      </c>
      <c r="H85" s="7">
        <v>204</v>
      </c>
      <c r="I85" s="7" t="s">
        <v>125</v>
      </c>
      <c r="J85" s="7">
        <v>1306</v>
      </c>
      <c r="K85" s="7" t="s">
        <v>23</v>
      </c>
      <c r="L85" s="7">
        <v>2361</v>
      </c>
      <c r="M85" s="7">
        <v>7777</v>
      </c>
      <c r="N85" s="7" t="s">
        <v>24</v>
      </c>
      <c r="O85" s="7" t="s">
        <v>31</v>
      </c>
      <c r="P85" s="7" t="s">
        <v>25</v>
      </c>
      <c r="Q85" s="7">
        <v>17880</v>
      </c>
      <c r="R85" s="7">
        <v>12460</v>
      </c>
      <c r="S85" s="8">
        <v>5420</v>
      </c>
      <c r="T85" s="2">
        <v>5.42</v>
      </c>
      <c r="U85" s="2" t="str">
        <f>CONCATENATE(Tabla2[[#This Row],[DIA]]&amp;"_",Tabla2[[#This Row],[MES]]&amp;"_",Tabla2[[#This Row],[CONSECUTIVO ENTRADA]])</f>
        <v>3_5_165</v>
      </c>
      <c r="V85" s="59">
        <f>MATCH(Tabla2[[#This Row],[CONCATENAR ]],Tabla1[CONCATENAR],0)</f>
        <v>41</v>
      </c>
      <c r="Y85" s="53">
        <v>83</v>
      </c>
      <c r="Z85" s="2">
        <v>5</v>
      </c>
      <c r="AA85" s="2">
        <v>1</v>
      </c>
      <c r="AB85" s="2">
        <v>769</v>
      </c>
      <c r="AC85" s="2">
        <v>11100</v>
      </c>
      <c r="AD85" s="2">
        <v>7777</v>
      </c>
      <c r="AE85" s="2">
        <v>9940</v>
      </c>
      <c r="AF85" s="2">
        <f>Tabla1[[#This Row],[PESO ENTRADA ]]-Tabla1[[#This Row],[PESO SALIDA]]</f>
        <v>1160</v>
      </c>
      <c r="AG85" s="2">
        <f>Tabla1[[#This Row],[PESO NETO ]]/1000</f>
        <v>1.1599999999999999</v>
      </c>
      <c r="AH85" s="2" t="str">
        <f>CONCATENATE(Tabla1[[#This Row],[DIA ]]&amp;"_",Tabla1[[#This Row],[MES]]&amp;"_",Tabla1[[#This Row],[CONSECUTIVO ENTRADA]])</f>
        <v>1_5_769</v>
      </c>
      <c r="AI85" s="59">
        <f>MATCH(Tabla1[[#This Row],[CONCATENAR]],Tabla2[[CONCATENAR ]],0)</f>
        <v>32</v>
      </c>
    </row>
    <row r="86" spans="1:35" outlineLevel="1" x14ac:dyDescent="0.25">
      <c r="A86" s="55">
        <v>84</v>
      </c>
      <c r="B86" s="2">
        <f t="shared" si="3"/>
        <v>5</v>
      </c>
      <c r="C86" s="2">
        <f t="shared" si="4"/>
        <v>3</v>
      </c>
      <c r="D86" s="2" t="str">
        <f t="shared" si="5"/>
        <v>jueves</v>
      </c>
      <c r="E86" s="16" t="s">
        <v>231</v>
      </c>
      <c r="F86" s="7" t="s">
        <v>232</v>
      </c>
      <c r="G86" s="7">
        <v>208</v>
      </c>
      <c r="H86" s="7">
        <v>198</v>
      </c>
      <c r="I86" s="7" t="s">
        <v>30</v>
      </c>
      <c r="J86" s="7" t="s">
        <v>30</v>
      </c>
      <c r="K86" s="7" t="s">
        <v>23</v>
      </c>
      <c r="L86" s="7">
        <v>2361</v>
      </c>
      <c r="M86" s="7">
        <v>7777</v>
      </c>
      <c r="N86" s="7" t="s">
        <v>24</v>
      </c>
      <c r="O86" s="7" t="s">
        <v>31</v>
      </c>
      <c r="P86" s="7" t="s">
        <v>43</v>
      </c>
      <c r="Q86" s="7">
        <v>24130</v>
      </c>
      <c r="R86" s="7">
        <v>12050</v>
      </c>
      <c r="S86" s="8">
        <v>12080</v>
      </c>
      <c r="T86" s="2">
        <v>12.08</v>
      </c>
      <c r="U86" s="2" t="str">
        <f>CONCATENATE(Tabla2[[#This Row],[DIA]]&amp;"_",Tabla2[[#This Row],[MES]]&amp;"_",Tabla2[[#This Row],[CONSECUTIVO ENTRADA]])</f>
        <v>3_5_208</v>
      </c>
      <c r="V86" s="59">
        <f>MATCH(Tabla2[[#This Row],[CONCATENAR ]],Tabla1[CONCATENAR],0)</f>
        <v>147</v>
      </c>
      <c r="Y86" s="53">
        <v>84</v>
      </c>
      <c r="Z86" s="2">
        <v>5</v>
      </c>
      <c r="AA86" s="2">
        <v>1</v>
      </c>
      <c r="AB86" s="2">
        <v>884</v>
      </c>
      <c r="AC86" s="2">
        <v>21840</v>
      </c>
      <c r="AD86" s="2">
        <v>7777</v>
      </c>
      <c r="AE86" s="2">
        <v>9990</v>
      </c>
      <c r="AF86" s="2">
        <f>Tabla1[[#This Row],[PESO ENTRADA ]]-Tabla1[[#This Row],[PESO SALIDA]]</f>
        <v>11850</v>
      </c>
      <c r="AG86" s="2">
        <f>Tabla1[[#This Row],[PESO NETO ]]/1000</f>
        <v>11.85</v>
      </c>
      <c r="AH86" s="2" t="str">
        <f>CONCATENATE(Tabla1[[#This Row],[DIA ]]&amp;"_",Tabla1[[#This Row],[MES]]&amp;"_",Tabla1[[#This Row],[CONSECUTIVO ENTRADA]])</f>
        <v>1_5_884</v>
      </c>
      <c r="AI86" s="59">
        <f>MATCH(Tabla1[[#This Row],[CONCATENAR]],Tabla2[[CONCATENAR ]],0)</f>
        <v>38</v>
      </c>
    </row>
    <row r="87" spans="1:35" outlineLevel="1" x14ac:dyDescent="0.25">
      <c r="A87" s="55">
        <v>85</v>
      </c>
      <c r="B87" s="2">
        <f t="shared" si="3"/>
        <v>5</v>
      </c>
      <c r="C87" s="2">
        <f t="shared" si="4"/>
        <v>3</v>
      </c>
      <c r="D87" s="2" t="str">
        <f t="shared" si="5"/>
        <v>jueves</v>
      </c>
      <c r="E87" s="16" t="s">
        <v>233</v>
      </c>
      <c r="F87" s="7" t="s">
        <v>234</v>
      </c>
      <c r="G87" s="7">
        <v>11</v>
      </c>
      <c r="H87" s="7">
        <v>10</v>
      </c>
      <c r="I87" s="7" t="s">
        <v>53</v>
      </c>
      <c r="J87" s="7" t="s">
        <v>53</v>
      </c>
      <c r="K87" s="7" t="s">
        <v>23</v>
      </c>
      <c r="L87" s="7">
        <v>2161</v>
      </c>
      <c r="M87" s="7">
        <v>7777</v>
      </c>
      <c r="N87" s="7" t="s">
        <v>24</v>
      </c>
      <c r="O87" s="7" t="s">
        <v>31</v>
      </c>
      <c r="P87" s="7" t="s">
        <v>43</v>
      </c>
      <c r="Q87" s="7">
        <v>32500</v>
      </c>
      <c r="R87" s="7">
        <v>11980</v>
      </c>
      <c r="S87" s="8">
        <v>20520</v>
      </c>
      <c r="T87" s="2">
        <v>20.52</v>
      </c>
      <c r="U87" s="2" t="str">
        <f>CONCATENATE(Tabla2[[#This Row],[DIA]]&amp;"_",Tabla2[[#This Row],[MES]]&amp;"_",Tabla2[[#This Row],[CONSECUTIVO ENTRADA]])</f>
        <v>3_5_11</v>
      </c>
      <c r="V87" s="59">
        <f>MATCH(Tabla2[[#This Row],[CONCATENAR ]],Tabla1[CONCATENAR],0)</f>
        <v>171</v>
      </c>
      <c r="Y87" s="53">
        <v>85</v>
      </c>
      <c r="Z87" s="2">
        <v>5</v>
      </c>
      <c r="AA87" s="2">
        <v>2</v>
      </c>
      <c r="AB87" s="2">
        <v>119</v>
      </c>
      <c r="AC87" s="2">
        <v>21440</v>
      </c>
      <c r="AD87" s="2">
        <v>7777</v>
      </c>
      <c r="AE87" s="2">
        <v>10030</v>
      </c>
      <c r="AF87" s="2">
        <f>Tabla1[[#This Row],[PESO ENTRADA ]]-Tabla1[[#This Row],[PESO SALIDA]]</f>
        <v>11410</v>
      </c>
      <c r="AG87" s="2">
        <f>Tabla1[[#This Row],[PESO NETO ]]/1000</f>
        <v>11.41</v>
      </c>
      <c r="AH87" s="2" t="str">
        <f>CONCATENATE(Tabla1[[#This Row],[DIA ]]&amp;"_",Tabla1[[#This Row],[MES]]&amp;"_",Tabla1[[#This Row],[CONSECUTIVO ENTRADA]])</f>
        <v>2_5_119</v>
      </c>
      <c r="AI87" s="59">
        <f>MATCH(Tabla1[[#This Row],[CONCATENAR]],Tabla2[[CONCATENAR ]],0)</f>
        <v>42</v>
      </c>
    </row>
    <row r="88" spans="1:35" outlineLevel="1" x14ac:dyDescent="0.25">
      <c r="A88" s="55">
        <v>86</v>
      </c>
      <c r="B88" s="2">
        <f t="shared" si="3"/>
        <v>5</v>
      </c>
      <c r="C88" s="2">
        <f t="shared" si="4"/>
        <v>3</v>
      </c>
      <c r="D88" s="2" t="str">
        <f t="shared" si="5"/>
        <v>jueves</v>
      </c>
      <c r="E88" s="16" t="s">
        <v>235</v>
      </c>
      <c r="F88" s="7" t="s">
        <v>236</v>
      </c>
      <c r="G88" s="7">
        <v>12</v>
      </c>
      <c r="H88" s="7">
        <v>11</v>
      </c>
      <c r="I88" s="7" t="s">
        <v>110</v>
      </c>
      <c r="J88" s="7" t="s">
        <v>110</v>
      </c>
      <c r="K88" s="7" t="s">
        <v>23</v>
      </c>
      <c r="L88" s="7">
        <v>2161</v>
      </c>
      <c r="M88" s="7">
        <v>7777</v>
      </c>
      <c r="N88" s="7" t="s">
        <v>24</v>
      </c>
      <c r="O88" s="7" t="s">
        <v>31</v>
      </c>
      <c r="P88" s="7" t="s">
        <v>25</v>
      </c>
      <c r="Q88" s="7">
        <v>22980</v>
      </c>
      <c r="R88" s="7">
        <v>10540</v>
      </c>
      <c r="S88" s="8">
        <v>12440</v>
      </c>
      <c r="T88" s="2">
        <v>12.44</v>
      </c>
      <c r="U88" s="2" t="str">
        <f>CONCATENATE(Tabla2[[#This Row],[DIA]]&amp;"_",Tabla2[[#This Row],[MES]]&amp;"_",Tabla2[[#This Row],[CONSECUTIVO ENTRADA]])</f>
        <v>3_5_12</v>
      </c>
      <c r="V88" s="59">
        <f>MATCH(Tabla2[[#This Row],[CONCATENAR ]],Tabla1[CONCATENAR],0)</f>
        <v>151</v>
      </c>
      <c r="Y88" s="53">
        <v>86</v>
      </c>
      <c r="Z88" s="2">
        <v>5</v>
      </c>
      <c r="AA88" s="2">
        <v>1</v>
      </c>
      <c r="AB88" s="2">
        <v>449</v>
      </c>
      <c r="AC88" s="2">
        <v>23950</v>
      </c>
      <c r="AD88" s="2">
        <v>7777</v>
      </c>
      <c r="AE88" s="2">
        <v>12040</v>
      </c>
      <c r="AF88" s="2">
        <f>Tabla1[[#This Row],[PESO ENTRADA ]]-Tabla1[[#This Row],[PESO SALIDA]]</f>
        <v>11910</v>
      </c>
      <c r="AG88" s="2">
        <f>Tabla1[[#This Row],[PESO NETO ]]/1000</f>
        <v>11.91</v>
      </c>
      <c r="AH88" s="2" t="str">
        <f>CONCATENATE(Tabla1[[#This Row],[DIA ]]&amp;"_",Tabla1[[#This Row],[MES]]&amp;"_",Tabla1[[#This Row],[CONSECUTIVO ENTRADA]])</f>
        <v>1_5_449</v>
      </c>
      <c r="AI88" s="59">
        <f>MATCH(Tabla1[[#This Row],[CONCATENAR]],Tabla2[[CONCATENAR ]],0)</f>
        <v>19</v>
      </c>
    </row>
    <row r="89" spans="1:35" outlineLevel="1" x14ac:dyDescent="0.25">
      <c r="A89" s="55">
        <v>87</v>
      </c>
      <c r="B89" s="2">
        <f t="shared" si="3"/>
        <v>5</v>
      </c>
      <c r="C89" s="2">
        <f t="shared" si="4"/>
        <v>3</v>
      </c>
      <c r="D89" s="2" t="str">
        <f t="shared" si="5"/>
        <v>jueves</v>
      </c>
      <c r="E89" s="16" t="s">
        <v>237</v>
      </c>
      <c r="F89" s="7" t="s">
        <v>238</v>
      </c>
      <c r="G89" s="7">
        <v>232</v>
      </c>
      <c r="H89" s="7">
        <v>273</v>
      </c>
      <c r="I89" s="7" t="s">
        <v>76</v>
      </c>
      <c r="J89" s="7" t="s">
        <v>76</v>
      </c>
      <c r="K89" s="7" t="s">
        <v>23</v>
      </c>
      <c r="L89" s="7">
        <v>2161</v>
      </c>
      <c r="M89" s="7">
        <v>7777</v>
      </c>
      <c r="N89" s="7" t="s">
        <v>24</v>
      </c>
      <c r="O89" s="7" t="s">
        <v>31</v>
      </c>
      <c r="P89" s="7" t="s">
        <v>25</v>
      </c>
      <c r="Q89" s="7">
        <v>20940</v>
      </c>
      <c r="R89" s="7">
        <v>11970</v>
      </c>
      <c r="S89" s="8">
        <v>8970</v>
      </c>
      <c r="T89" s="2">
        <v>8.9700000000000006</v>
      </c>
      <c r="U89" s="2" t="str">
        <f>CONCATENATE(Tabla2[[#This Row],[DIA]]&amp;"_",Tabla2[[#This Row],[MES]]&amp;"_",Tabla2[[#This Row],[CONSECUTIVO ENTRADA]])</f>
        <v>3_5_232</v>
      </c>
      <c r="V89" s="59">
        <f>MATCH(Tabla2[[#This Row],[CONCATENAR ]],Tabla1[CONCATENAR],0)</f>
        <v>160</v>
      </c>
      <c r="Y89" s="53">
        <v>87</v>
      </c>
      <c r="Z89" s="2">
        <v>5</v>
      </c>
      <c r="AA89" s="2">
        <v>1</v>
      </c>
      <c r="AB89" s="2">
        <v>726</v>
      </c>
      <c r="AC89" s="2">
        <v>23830</v>
      </c>
      <c r="AD89" s="2">
        <v>7777</v>
      </c>
      <c r="AE89" s="2">
        <v>12140</v>
      </c>
      <c r="AF89" s="2">
        <f>Tabla1[[#This Row],[PESO ENTRADA ]]-Tabla1[[#This Row],[PESO SALIDA]]</f>
        <v>11690</v>
      </c>
      <c r="AG89" s="2">
        <f>Tabla1[[#This Row],[PESO NETO ]]/1000</f>
        <v>11.69</v>
      </c>
      <c r="AH89" s="2" t="str">
        <f>CONCATENATE(Tabla1[[#This Row],[DIA ]]&amp;"_",Tabla1[[#This Row],[MES]]&amp;"_",Tabla1[[#This Row],[CONSECUTIVO ENTRADA]])</f>
        <v>1_5_726</v>
      </c>
      <c r="AI89" s="59">
        <f>MATCH(Tabla1[[#This Row],[CONCATENAR]],Tabla2[[CONCATENAR ]],0)</f>
        <v>28</v>
      </c>
    </row>
    <row r="90" spans="1:35" outlineLevel="1" x14ac:dyDescent="0.25">
      <c r="A90" s="55">
        <v>88</v>
      </c>
      <c r="B90" s="2">
        <f t="shared" si="3"/>
        <v>5</v>
      </c>
      <c r="C90" s="2">
        <f t="shared" si="4"/>
        <v>3</v>
      </c>
      <c r="D90" s="2" t="str">
        <f t="shared" si="5"/>
        <v>jueves</v>
      </c>
      <c r="E90" s="16" t="s">
        <v>239</v>
      </c>
      <c r="F90" s="7" t="s">
        <v>240</v>
      </c>
      <c r="G90" s="7">
        <v>233</v>
      </c>
      <c r="H90" s="7">
        <v>279</v>
      </c>
      <c r="I90" s="7" t="s">
        <v>70</v>
      </c>
      <c r="J90" s="7" t="s">
        <v>70</v>
      </c>
      <c r="K90" s="7" t="s">
        <v>23</v>
      </c>
      <c r="L90" s="7">
        <v>2161</v>
      </c>
      <c r="M90" s="7">
        <v>7777</v>
      </c>
      <c r="N90" s="7" t="s">
        <v>24</v>
      </c>
      <c r="O90" s="7" t="s">
        <v>31</v>
      </c>
      <c r="P90" s="7" t="s">
        <v>25</v>
      </c>
      <c r="Q90" s="7">
        <v>17770</v>
      </c>
      <c r="R90" s="7">
        <v>10040</v>
      </c>
      <c r="S90" s="8">
        <v>7730</v>
      </c>
      <c r="T90" s="2">
        <v>7.73</v>
      </c>
      <c r="U90" s="2" t="str">
        <f>CONCATENATE(Tabla2[[#This Row],[DIA]]&amp;"_",Tabla2[[#This Row],[MES]]&amp;"_",Tabla2[[#This Row],[CONSECUTIVO ENTRADA]])</f>
        <v>3_5_233</v>
      </c>
      <c r="V90" s="59">
        <f>MATCH(Tabla2[[#This Row],[CONCATENAR ]],Tabla1[CONCATENAR],0)</f>
        <v>93</v>
      </c>
      <c r="Y90" s="53">
        <v>88</v>
      </c>
      <c r="Z90" s="2">
        <v>5</v>
      </c>
      <c r="AA90" s="2">
        <v>1</v>
      </c>
      <c r="AB90" s="2">
        <v>912</v>
      </c>
      <c r="AC90" s="2">
        <v>19420</v>
      </c>
      <c r="AD90" s="2">
        <v>7777</v>
      </c>
      <c r="AE90" s="2">
        <v>12220</v>
      </c>
      <c r="AF90" s="2">
        <f>Tabla1[[#This Row],[PESO ENTRADA ]]-Tabla1[[#This Row],[PESO SALIDA]]</f>
        <v>7200</v>
      </c>
      <c r="AG90" s="2">
        <f>Tabla1[[#This Row],[PESO NETO ]]/1000</f>
        <v>7.2</v>
      </c>
      <c r="AH90" s="2" t="str">
        <f>CONCATENATE(Tabla1[[#This Row],[DIA ]]&amp;"_",Tabla1[[#This Row],[MES]]&amp;"_",Tabla1[[#This Row],[CONSECUTIVO ENTRADA]])</f>
        <v>1_5_912</v>
      </c>
      <c r="AI90" s="59">
        <f>MATCH(Tabla1[[#This Row],[CONCATENAR]],Tabla2[[CONCATENAR ]],0)</f>
        <v>39</v>
      </c>
    </row>
    <row r="91" spans="1:35" outlineLevel="1" x14ac:dyDescent="0.25">
      <c r="A91" s="55">
        <v>89</v>
      </c>
      <c r="B91" s="2">
        <f t="shared" si="3"/>
        <v>5</v>
      </c>
      <c r="C91" s="2">
        <f t="shared" si="4"/>
        <v>3</v>
      </c>
      <c r="D91" s="2" t="str">
        <f t="shared" si="5"/>
        <v>jueves</v>
      </c>
      <c r="E91" s="16" t="s">
        <v>241</v>
      </c>
      <c r="F91" s="7" t="s">
        <v>242</v>
      </c>
      <c r="G91" s="7">
        <v>243</v>
      </c>
      <c r="H91" s="7">
        <v>292</v>
      </c>
      <c r="I91" s="7" t="s">
        <v>49</v>
      </c>
      <c r="J91" s="7" t="s">
        <v>49</v>
      </c>
      <c r="K91" s="7" t="s">
        <v>23</v>
      </c>
      <c r="L91" s="7">
        <v>2361</v>
      </c>
      <c r="M91" s="7">
        <v>7777</v>
      </c>
      <c r="N91" s="7" t="s">
        <v>24</v>
      </c>
      <c r="O91" s="7" t="s">
        <v>31</v>
      </c>
      <c r="P91" s="7" t="s">
        <v>25</v>
      </c>
      <c r="Q91" s="7">
        <v>17300</v>
      </c>
      <c r="R91" s="7">
        <v>12440</v>
      </c>
      <c r="S91" s="8">
        <v>4860</v>
      </c>
      <c r="T91" s="2">
        <v>4.8600000000000003</v>
      </c>
      <c r="U91" s="2" t="str">
        <f>CONCATENATE(Tabla2[[#This Row],[DIA]]&amp;"_",Tabla2[[#This Row],[MES]]&amp;"_",Tabla2[[#This Row],[CONSECUTIVO ENTRADA]])</f>
        <v>3_5_243</v>
      </c>
      <c r="V91" s="59">
        <f>MATCH(Tabla2[[#This Row],[CONCATENAR ]],Tabla1[CONCATENAR],0)</f>
        <v>172</v>
      </c>
      <c r="Y91" s="53">
        <v>89</v>
      </c>
      <c r="Z91" s="2">
        <v>5</v>
      </c>
      <c r="AA91" s="2">
        <v>2</v>
      </c>
      <c r="AB91" s="2">
        <v>376</v>
      </c>
      <c r="AC91" s="2">
        <v>22080</v>
      </c>
      <c r="AD91" s="2">
        <v>7777</v>
      </c>
      <c r="AE91" s="2">
        <v>13070</v>
      </c>
      <c r="AF91" s="2">
        <f>Tabla1[[#This Row],[PESO ENTRADA ]]-Tabla1[[#This Row],[PESO SALIDA]]</f>
        <v>9010</v>
      </c>
      <c r="AG91" s="2">
        <f>Tabla1[[#This Row],[PESO NETO ]]/1000</f>
        <v>9.01</v>
      </c>
      <c r="AH91" s="2" t="str">
        <f>CONCATENATE(Tabla1[[#This Row],[DIA ]]&amp;"_",Tabla1[[#This Row],[MES]]&amp;"_",Tabla1[[#This Row],[CONSECUTIVO ENTRADA]])</f>
        <v>2_5_376</v>
      </c>
      <c r="AI91" s="59">
        <f>MATCH(Tabla1[[#This Row],[CONCATENAR]],Tabla2[[CONCATENAR ]],0)</f>
        <v>56</v>
      </c>
    </row>
    <row r="92" spans="1:35" outlineLevel="1" x14ac:dyDescent="0.25">
      <c r="A92" s="55">
        <v>90</v>
      </c>
      <c r="B92" s="2">
        <f t="shared" si="3"/>
        <v>5</v>
      </c>
      <c r="C92" s="2">
        <f t="shared" si="4"/>
        <v>3</v>
      </c>
      <c r="D92" s="2" t="str">
        <f t="shared" si="5"/>
        <v>jueves</v>
      </c>
      <c r="E92" s="16" t="s">
        <v>243</v>
      </c>
      <c r="F92" s="7" t="s">
        <v>244</v>
      </c>
      <c r="G92" s="7">
        <v>244</v>
      </c>
      <c r="H92" s="7">
        <v>294</v>
      </c>
      <c r="I92" s="7" t="s">
        <v>38</v>
      </c>
      <c r="J92" s="7" t="s">
        <v>38</v>
      </c>
      <c r="K92" s="7" t="s">
        <v>23</v>
      </c>
      <c r="L92" s="7">
        <v>2161</v>
      </c>
      <c r="M92" s="7">
        <v>7777</v>
      </c>
      <c r="N92" s="7" t="s">
        <v>24</v>
      </c>
      <c r="O92" s="7" t="s">
        <v>31</v>
      </c>
      <c r="P92" s="7" t="s">
        <v>25</v>
      </c>
      <c r="Q92" s="7">
        <v>32190</v>
      </c>
      <c r="R92" s="7">
        <v>12120</v>
      </c>
      <c r="S92" s="8">
        <v>20070</v>
      </c>
      <c r="T92" s="2">
        <v>20.07</v>
      </c>
      <c r="U92" s="2" t="str">
        <f>CONCATENATE(Tabla2[[#This Row],[DIA]]&amp;"_",Tabla2[[#This Row],[MES]]&amp;"_",Tabla2[[#This Row],[CONSECUTIVO ENTRADA]])</f>
        <v>3_5_244</v>
      </c>
      <c r="V92" s="59">
        <f>MATCH(Tabla2[[#This Row],[CONCATENAR ]],Tabla1[CONCATENAR],0)</f>
        <v>193</v>
      </c>
      <c r="Y92" s="53">
        <v>90</v>
      </c>
      <c r="Z92" s="2">
        <v>5</v>
      </c>
      <c r="AA92" s="2">
        <v>2</v>
      </c>
      <c r="AB92" s="2">
        <v>579</v>
      </c>
      <c r="AC92" s="2">
        <v>24620</v>
      </c>
      <c r="AD92" s="2">
        <v>7777</v>
      </c>
      <c r="AE92" s="2">
        <v>12990</v>
      </c>
      <c r="AF92" s="2">
        <f>Tabla1[[#This Row],[PESO ENTRADA ]]-Tabla1[[#This Row],[PESO SALIDA]]</f>
        <v>11630</v>
      </c>
      <c r="AG92" s="2">
        <f>Tabla1[[#This Row],[PESO NETO ]]/1000</f>
        <v>11.63</v>
      </c>
      <c r="AH92" s="2" t="str">
        <f>CONCATENATE(Tabla1[[#This Row],[DIA ]]&amp;"_",Tabla1[[#This Row],[MES]]&amp;"_",Tabla1[[#This Row],[CONSECUTIVO ENTRADA]])</f>
        <v>2_5_579</v>
      </c>
      <c r="AI92" s="59">
        <f>MATCH(Tabla1[[#This Row],[CONCATENAR]],Tabla2[[CONCATENAR ]],0)</f>
        <v>68</v>
      </c>
    </row>
    <row r="93" spans="1:35" outlineLevel="1" x14ac:dyDescent="0.25">
      <c r="A93" s="55">
        <v>91</v>
      </c>
      <c r="B93" s="2">
        <f t="shared" si="3"/>
        <v>5</v>
      </c>
      <c r="C93" s="2">
        <f t="shared" si="4"/>
        <v>3</v>
      </c>
      <c r="D93" s="2" t="str">
        <f t="shared" si="5"/>
        <v>jueves</v>
      </c>
      <c r="E93" s="16" t="s">
        <v>245</v>
      </c>
      <c r="F93" s="7" t="s">
        <v>246</v>
      </c>
      <c r="G93" s="7">
        <v>294</v>
      </c>
      <c r="H93" s="7">
        <v>347</v>
      </c>
      <c r="I93" s="7" t="s">
        <v>42</v>
      </c>
      <c r="J93" s="7" t="s">
        <v>42</v>
      </c>
      <c r="K93" s="7" t="s">
        <v>23</v>
      </c>
      <c r="L93" s="7">
        <v>2161</v>
      </c>
      <c r="M93" s="7">
        <v>7777</v>
      </c>
      <c r="N93" s="7" t="s">
        <v>24</v>
      </c>
      <c r="O93" s="7" t="s">
        <v>31</v>
      </c>
      <c r="P93" s="7" t="s">
        <v>25</v>
      </c>
      <c r="Q93" s="7">
        <v>24530</v>
      </c>
      <c r="R93" s="7">
        <v>12140</v>
      </c>
      <c r="S93" s="8">
        <v>12390</v>
      </c>
      <c r="T93" s="2">
        <v>12.39</v>
      </c>
      <c r="U93" s="2" t="str">
        <f>CONCATENATE(Tabla2[[#This Row],[DIA]]&amp;"_",Tabla2[[#This Row],[MES]]&amp;"_",Tabla2[[#This Row],[CONSECUTIVO ENTRADA]])</f>
        <v>3_5_294</v>
      </c>
      <c r="V93" s="59">
        <f>MATCH(Tabla2[[#This Row],[CONCATENAR ]],Tabla1[CONCATENAR],0)</f>
        <v>181</v>
      </c>
      <c r="Y93" s="53">
        <v>91</v>
      </c>
      <c r="Z93" s="2">
        <v>5</v>
      </c>
      <c r="AA93" s="2">
        <v>3</v>
      </c>
      <c r="AB93" s="2">
        <v>6</v>
      </c>
      <c r="AC93" s="2">
        <v>22800</v>
      </c>
      <c r="AD93" s="2">
        <v>7777</v>
      </c>
      <c r="AE93" s="2">
        <v>12970</v>
      </c>
      <c r="AF93" s="2">
        <f>Tabla1[[#This Row],[PESO ENTRADA ]]-Tabla1[[#This Row],[PESO SALIDA]]</f>
        <v>9830</v>
      </c>
      <c r="AG93" s="2">
        <f>Tabla1[[#This Row],[PESO NETO ]]/1000</f>
        <v>9.83</v>
      </c>
      <c r="AH93" s="2" t="str">
        <f>CONCATENATE(Tabla1[[#This Row],[DIA ]]&amp;"_",Tabla1[[#This Row],[MES]]&amp;"_",Tabla1[[#This Row],[CONSECUTIVO ENTRADA]])</f>
        <v>3_5_6</v>
      </c>
      <c r="AI93" s="59">
        <f>MATCH(Tabla1[[#This Row],[CONCATENAR]],Tabla2[[CONCATENAR ]],0)</f>
        <v>77</v>
      </c>
    </row>
    <row r="94" spans="1:35" outlineLevel="1" x14ac:dyDescent="0.25">
      <c r="A94" s="55">
        <v>92</v>
      </c>
      <c r="B94" s="2">
        <f t="shared" si="3"/>
        <v>5</v>
      </c>
      <c r="C94" s="2">
        <f t="shared" si="4"/>
        <v>3</v>
      </c>
      <c r="D94" s="2" t="str">
        <f t="shared" si="5"/>
        <v>jueves</v>
      </c>
      <c r="E94" s="16" t="s">
        <v>247</v>
      </c>
      <c r="F94" s="7" t="s">
        <v>248</v>
      </c>
      <c r="G94" s="7">
        <v>310</v>
      </c>
      <c r="H94" s="7">
        <v>363</v>
      </c>
      <c r="I94" s="7" t="s">
        <v>30</v>
      </c>
      <c r="J94" s="7" t="s">
        <v>30</v>
      </c>
      <c r="K94" s="7" t="s">
        <v>23</v>
      </c>
      <c r="L94" s="7">
        <v>2161</v>
      </c>
      <c r="M94" s="7">
        <v>7777</v>
      </c>
      <c r="N94" s="7" t="s">
        <v>24</v>
      </c>
      <c r="O94" s="7" t="s">
        <v>31</v>
      </c>
      <c r="P94" s="7" t="s">
        <v>43</v>
      </c>
      <c r="Q94" s="7">
        <v>28310</v>
      </c>
      <c r="R94" s="7">
        <v>11910</v>
      </c>
      <c r="S94" s="8">
        <v>16400</v>
      </c>
      <c r="T94" s="2">
        <v>16.399999999999999</v>
      </c>
      <c r="U94" s="2" t="str">
        <f>CONCATENATE(Tabla2[[#This Row],[DIA]]&amp;"_",Tabla2[[#This Row],[MES]]&amp;"_",Tabla2[[#This Row],[CONSECUTIVO ENTRADA]])</f>
        <v>3_5_310</v>
      </c>
      <c r="V94" s="59">
        <f>MATCH(Tabla2[[#This Row],[CONCATENAR ]],Tabla1[CONCATENAR],0)</f>
        <v>175</v>
      </c>
      <c r="Y94" s="53">
        <v>92</v>
      </c>
      <c r="Z94" s="2">
        <v>5</v>
      </c>
      <c r="AA94" s="2">
        <v>2</v>
      </c>
      <c r="AB94" s="2">
        <v>530</v>
      </c>
      <c r="AC94" s="2">
        <v>31610</v>
      </c>
      <c r="AD94" s="2">
        <v>7777</v>
      </c>
      <c r="AE94" s="2">
        <v>9990</v>
      </c>
      <c r="AF94" s="2">
        <f>Tabla1[[#This Row],[PESO ENTRADA ]]-Tabla1[[#This Row],[PESO SALIDA]]</f>
        <v>21620</v>
      </c>
      <c r="AG94" s="2">
        <f>Tabla1[[#This Row],[PESO NETO ]]/1000</f>
        <v>21.62</v>
      </c>
      <c r="AH94" s="2" t="str">
        <f>CONCATENATE(Tabla1[[#This Row],[DIA ]]&amp;"_",Tabla1[[#This Row],[MES]]&amp;"_",Tabla1[[#This Row],[CONSECUTIVO ENTRADA]])</f>
        <v>2_5_530</v>
      </c>
      <c r="AI94" s="59">
        <f>MATCH(Tabla1[[#This Row],[CONCATENAR]],Tabla2[[CONCATENAR ]],0)</f>
        <v>62</v>
      </c>
    </row>
    <row r="95" spans="1:35" outlineLevel="1" x14ac:dyDescent="0.25">
      <c r="A95" s="55">
        <v>93</v>
      </c>
      <c r="B95" s="2">
        <f t="shared" si="3"/>
        <v>5</v>
      </c>
      <c r="C95" s="2">
        <f t="shared" si="4"/>
        <v>3</v>
      </c>
      <c r="D95" s="2" t="str">
        <f t="shared" si="5"/>
        <v>jueves</v>
      </c>
      <c r="E95" s="16" t="s">
        <v>249</v>
      </c>
      <c r="F95" s="7" t="s">
        <v>250</v>
      </c>
      <c r="G95" s="7">
        <v>328</v>
      </c>
      <c r="H95" s="7">
        <v>383</v>
      </c>
      <c r="I95" s="7" t="s">
        <v>76</v>
      </c>
      <c r="J95" s="7" t="s">
        <v>76</v>
      </c>
      <c r="K95" s="7" t="s">
        <v>23</v>
      </c>
      <c r="L95" s="7">
        <v>2161</v>
      </c>
      <c r="M95" s="7">
        <v>7777</v>
      </c>
      <c r="N95" s="7" t="s">
        <v>24</v>
      </c>
      <c r="O95" s="7" t="s">
        <v>31</v>
      </c>
      <c r="P95" s="7" t="s">
        <v>25</v>
      </c>
      <c r="Q95" s="7">
        <v>26640</v>
      </c>
      <c r="R95" s="7">
        <v>12030</v>
      </c>
      <c r="S95" s="8">
        <v>14610</v>
      </c>
      <c r="T95" s="2">
        <v>14.61</v>
      </c>
      <c r="U95" s="2" t="str">
        <f>CONCATENATE(Tabla2[[#This Row],[DIA]]&amp;"_",Tabla2[[#This Row],[MES]]&amp;"_",Tabla2[[#This Row],[CONSECUTIVO ENTRADA]])</f>
        <v>3_5_328</v>
      </c>
      <c r="V95" s="59">
        <f>MATCH(Tabla2[[#This Row],[CONCATENAR ]],Tabla1[CONCATENAR],0)</f>
        <v>187</v>
      </c>
      <c r="Y95" s="53">
        <v>93</v>
      </c>
      <c r="Z95" s="2">
        <v>5</v>
      </c>
      <c r="AA95" s="2">
        <v>3</v>
      </c>
      <c r="AB95" s="2">
        <v>233</v>
      </c>
      <c r="AC95" s="2">
        <v>17770</v>
      </c>
      <c r="AD95" s="2">
        <v>7777</v>
      </c>
      <c r="AE95" s="2">
        <v>10040</v>
      </c>
      <c r="AF95" s="2">
        <f>Tabla1[[#This Row],[PESO ENTRADA ]]-Tabla1[[#This Row],[PESO SALIDA]]</f>
        <v>7730</v>
      </c>
      <c r="AG95" s="2">
        <f>Tabla1[[#This Row],[PESO NETO ]]/1000</f>
        <v>7.73</v>
      </c>
      <c r="AH95" s="2" t="str">
        <f>CONCATENATE(Tabla1[[#This Row],[DIA ]]&amp;"_",Tabla1[[#This Row],[MES]]&amp;"_",Tabla1[[#This Row],[CONSECUTIVO ENTRADA]])</f>
        <v>3_5_233</v>
      </c>
      <c r="AI95" s="59">
        <f>MATCH(Tabla1[[#This Row],[CONCATENAR]],Tabla2[[CONCATENAR ]],0)</f>
        <v>88</v>
      </c>
    </row>
    <row r="96" spans="1:35" outlineLevel="1" x14ac:dyDescent="0.25">
      <c r="A96" s="55">
        <v>94</v>
      </c>
      <c r="B96" s="2">
        <f t="shared" si="3"/>
        <v>5</v>
      </c>
      <c r="C96" s="2">
        <f t="shared" si="4"/>
        <v>3</v>
      </c>
      <c r="D96" s="2" t="str">
        <f t="shared" si="5"/>
        <v>jueves</v>
      </c>
      <c r="E96" s="16" t="s">
        <v>251</v>
      </c>
      <c r="F96" s="7" t="s">
        <v>252</v>
      </c>
      <c r="G96" s="7">
        <v>334</v>
      </c>
      <c r="H96" s="7">
        <v>400</v>
      </c>
      <c r="I96" s="7" t="s">
        <v>70</v>
      </c>
      <c r="J96" s="7" t="s">
        <v>70</v>
      </c>
      <c r="K96" s="7" t="s">
        <v>23</v>
      </c>
      <c r="L96" s="7">
        <v>2161</v>
      </c>
      <c r="M96" s="7">
        <v>7777</v>
      </c>
      <c r="N96" s="7" t="s">
        <v>24</v>
      </c>
      <c r="O96" s="7" t="s">
        <v>31</v>
      </c>
      <c r="P96" s="7" t="s">
        <v>43</v>
      </c>
      <c r="Q96" s="7">
        <v>30040</v>
      </c>
      <c r="R96" s="7">
        <v>9920</v>
      </c>
      <c r="S96" s="8">
        <v>20120</v>
      </c>
      <c r="T96" s="2">
        <v>20.12</v>
      </c>
      <c r="U96" s="2" t="str">
        <f>CONCATENATE(Tabla2[[#This Row],[DIA]]&amp;"_",Tabla2[[#This Row],[MES]]&amp;"_",Tabla2[[#This Row],[CONSECUTIVO ENTRADA]])</f>
        <v>3_5_334</v>
      </c>
      <c r="V96" s="59">
        <f>MATCH(Tabla2[[#This Row],[CONCATENAR ]],Tabla1[CONCATENAR],0)</f>
        <v>100</v>
      </c>
      <c r="Y96" s="53">
        <v>94</v>
      </c>
      <c r="Z96" s="2">
        <v>5</v>
      </c>
      <c r="AA96" s="2">
        <v>2</v>
      </c>
      <c r="AB96" s="2">
        <v>514</v>
      </c>
      <c r="AC96" s="2">
        <v>29620</v>
      </c>
      <c r="AD96" s="2">
        <v>7777</v>
      </c>
      <c r="AE96" s="2">
        <v>12080</v>
      </c>
      <c r="AF96" s="2">
        <f>Tabla1[[#This Row],[PESO ENTRADA ]]-Tabla1[[#This Row],[PESO SALIDA]]</f>
        <v>17540</v>
      </c>
      <c r="AG96" s="2">
        <f>Tabla1[[#This Row],[PESO NETO ]]/1000</f>
        <v>17.54</v>
      </c>
      <c r="AH96" s="2" t="str">
        <f>CONCATENATE(Tabla1[[#This Row],[DIA ]]&amp;"_",Tabla1[[#This Row],[MES]]&amp;"_",Tabla1[[#This Row],[CONSECUTIVO ENTRADA]])</f>
        <v>2_5_514</v>
      </c>
      <c r="AI96" s="59">
        <f>MATCH(Tabla1[[#This Row],[CONCATENAR]],Tabla2[[CONCATENAR ]],0)</f>
        <v>60</v>
      </c>
    </row>
    <row r="97" spans="1:35" outlineLevel="1" x14ac:dyDescent="0.25">
      <c r="A97" s="55">
        <v>95</v>
      </c>
      <c r="B97" s="2">
        <f t="shared" si="3"/>
        <v>5</v>
      </c>
      <c r="C97" s="2">
        <f t="shared" si="4"/>
        <v>3</v>
      </c>
      <c r="D97" s="2" t="str">
        <f t="shared" si="5"/>
        <v>jueves</v>
      </c>
      <c r="E97" s="16" t="s">
        <v>253</v>
      </c>
      <c r="F97" s="7" t="s">
        <v>254</v>
      </c>
      <c r="G97" s="7">
        <v>353</v>
      </c>
      <c r="H97" s="7">
        <v>414</v>
      </c>
      <c r="I97" s="7" t="s">
        <v>94</v>
      </c>
      <c r="J97" s="7">
        <v>1333</v>
      </c>
      <c r="K97" s="7" t="s">
        <v>23</v>
      </c>
      <c r="L97" s="7">
        <v>2161</v>
      </c>
      <c r="M97" s="7">
        <v>7777</v>
      </c>
      <c r="N97" s="7" t="s">
        <v>24</v>
      </c>
      <c r="O97" s="7" t="s">
        <v>31</v>
      </c>
      <c r="P97" s="7" t="s">
        <v>25</v>
      </c>
      <c r="Q97" s="7">
        <v>12230</v>
      </c>
      <c r="R97" s="7">
        <v>11790</v>
      </c>
      <c r="S97" s="8">
        <v>440</v>
      </c>
      <c r="T97" s="2">
        <v>0.44</v>
      </c>
      <c r="U97" s="2" t="str">
        <f>CONCATENATE(Tabla2[[#This Row],[DIA]]&amp;"_",Tabla2[[#This Row],[MES]]&amp;"_",Tabla2[[#This Row],[CONSECUTIVO ENTRADA]])</f>
        <v>3_5_353</v>
      </c>
      <c r="V97" s="59">
        <f>MATCH(Tabla2[[#This Row],[CONCATENAR ]],Tabla1[CONCATENAR],0)</f>
        <v>20</v>
      </c>
      <c r="Y97" s="53">
        <v>95</v>
      </c>
      <c r="Z97" s="2">
        <v>5</v>
      </c>
      <c r="AA97" s="2">
        <v>2</v>
      </c>
      <c r="AB97" s="2">
        <v>624</v>
      </c>
      <c r="AC97" s="2">
        <v>24510</v>
      </c>
      <c r="AD97" s="2">
        <v>7777</v>
      </c>
      <c r="AE97" s="2">
        <v>12010</v>
      </c>
      <c r="AF97" s="2">
        <f>Tabla1[[#This Row],[PESO ENTRADA ]]-Tabla1[[#This Row],[PESO SALIDA]]</f>
        <v>12500</v>
      </c>
      <c r="AG97" s="2">
        <f>Tabla1[[#This Row],[PESO NETO ]]/1000</f>
        <v>12.5</v>
      </c>
      <c r="AH97" s="2" t="str">
        <f>CONCATENATE(Tabla1[[#This Row],[DIA ]]&amp;"_",Tabla1[[#This Row],[MES]]&amp;"_",Tabla1[[#This Row],[CONSECUTIVO ENTRADA]])</f>
        <v>2_5_624</v>
      </c>
      <c r="AI97" s="59">
        <f>MATCH(Tabla1[[#This Row],[CONCATENAR]],Tabla2[[CONCATENAR ]],0)</f>
        <v>73</v>
      </c>
    </row>
    <row r="98" spans="1:35" outlineLevel="1" x14ac:dyDescent="0.25">
      <c r="A98" s="55">
        <v>96</v>
      </c>
      <c r="B98" s="2">
        <f t="shared" si="3"/>
        <v>5</v>
      </c>
      <c r="C98" s="2">
        <f t="shared" si="4"/>
        <v>3</v>
      </c>
      <c r="D98" s="2" t="str">
        <f t="shared" si="5"/>
        <v>jueves</v>
      </c>
      <c r="E98" s="16" t="s">
        <v>255</v>
      </c>
      <c r="F98" s="7" t="s">
        <v>256</v>
      </c>
      <c r="G98" s="7">
        <v>368</v>
      </c>
      <c r="H98" s="7">
        <v>417</v>
      </c>
      <c r="I98" s="7" t="s">
        <v>59</v>
      </c>
      <c r="J98" s="7" t="s">
        <v>87</v>
      </c>
      <c r="K98" s="7" t="s">
        <v>23</v>
      </c>
      <c r="L98" s="7">
        <v>2161</v>
      </c>
      <c r="M98" s="7">
        <v>7777</v>
      </c>
      <c r="N98" s="7" t="s">
        <v>24</v>
      </c>
      <c r="O98" s="7" t="s">
        <v>31</v>
      </c>
      <c r="P98" s="7" t="s">
        <v>43</v>
      </c>
      <c r="Q98" s="7">
        <v>25180</v>
      </c>
      <c r="R98" s="7">
        <v>12050</v>
      </c>
      <c r="S98" s="8">
        <v>13130</v>
      </c>
      <c r="T98" s="2">
        <v>13.13</v>
      </c>
      <c r="U98" s="2" t="str">
        <f>CONCATENATE(Tabla2[[#This Row],[DIA]]&amp;"_",Tabla2[[#This Row],[MES]]&amp;"_",Tabla2[[#This Row],[CONSECUTIVO ENTRADA]])</f>
        <v>3_5_368</v>
      </c>
      <c r="V98" s="59">
        <f>MATCH(Tabla2[[#This Row],[CONCATENAR ]],Tabla1[CONCATENAR],0)</f>
        <v>103</v>
      </c>
      <c r="Y98" s="53">
        <v>96</v>
      </c>
      <c r="Z98" s="2">
        <v>5</v>
      </c>
      <c r="AA98" s="2">
        <v>3</v>
      </c>
      <c r="AB98" s="2">
        <v>116</v>
      </c>
      <c r="AC98" s="2">
        <v>22610</v>
      </c>
      <c r="AD98" s="2">
        <v>7777</v>
      </c>
      <c r="AE98" s="2">
        <v>12140</v>
      </c>
      <c r="AF98" s="2">
        <f>Tabla1[[#This Row],[PESO ENTRADA ]]-Tabla1[[#This Row],[PESO SALIDA]]</f>
        <v>10470</v>
      </c>
      <c r="AG98" s="2">
        <f>Tabla1[[#This Row],[PESO NETO ]]/1000</f>
        <v>10.47</v>
      </c>
      <c r="AH98" s="2" t="str">
        <f>CONCATENATE(Tabla1[[#This Row],[DIA ]]&amp;"_",Tabla1[[#This Row],[MES]]&amp;"_",Tabla1[[#This Row],[CONSECUTIVO ENTRADA]])</f>
        <v>3_5_116</v>
      </c>
      <c r="AI98" s="59">
        <f>MATCH(Tabla1[[#This Row],[CONCATENAR]],Tabla2[[CONCATENAR ]],0)</f>
        <v>80</v>
      </c>
    </row>
    <row r="99" spans="1:35" outlineLevel="1" x14ac:dyDescent="0.25">
      <c r="A99" s="55">
        <v>97</v>
      </c>
      <c r="B99" s="2">
        <f t="shared" si="3"/>
        <v>5</v>
      </c>
      <c r="C99" s="2">
        <f t="shared" si="4"/>
        <v>3</v>
      </c>
      <c r="D99" s="2" t="str">
        <f t="shared" si="5"/>
        <v>jueves</v>
      </c>
      <c r="E99" s="16" t="s">
        <v>257</v>
      </c>
      <c r="F99" s="7" t="s">
        <v>258</v>
      </c>
      <c r="G99" s="7">
        <v>421</v>
      </c>
      <c r="H99" s="7">
        <v>492</v>
      </c>
      <c r="I99" s="7" t="s">
        <v>62</v>
      </c>
      <c r="J99" s="7" t="s">
        <v>62</v>
      </c>
      <c r="K99" s="7" t="s">
        <v>23</v>
      </c>
      <c r="L99" s="7">
        <v>2161</v>
      </c>
      <c r="M99" s="7">
        <v>7777</v>
      </c>
      <c r="N99" s="7" t="s">
        <v>24</v>
      </c>
      <c r="O99" s="7" t="s">
        <v>31</v>
      </c>
      <c r="P99" s="7" t="s">
        <v>25</v>
      </c>
      <c r="Q99" s="7">
        <v>26960</v>
      </c>
      <c r="R99" s="7">
        <v>11840</v>
      </c>
      <c r="S99" s="8">
        <v>15120</v>
      </c>
      <c r="T99" s="2">
        <v>15.12</v>
      </c>
      <c r="U99" s="2" t="str">
        <f>CONCATENATE(Tabla2[[#This Row],[DIA]]&amp;"_",Tabla2[[#This Row],[MES]]&amp;"_",Tabla2[[#This Row],[CONSECUTIVO ENTRADA]])</f>
        <v>3_5_421</v>
      </c>
      <c r="V99" s="59">
        <f>MATCH(Tabla2[[#This Row],[CONCATENAR ]],Tabla1[CONCATENAR],0)</f>
        <v>184</v>
      </c>
      <c r="Y99" s="53">
        <v>97</v>
      </c>
      <c r="Z99" s="2">
        <v>5</v>
      </c>
      <c r="AA99" s="2">
        <v>3</v>
      </c>
      <c r="AB99" s="2">
        <v>566</v>
      </c>
      <c r="AC99" s="2">
        <v>23570</v>
      </c>
      <c r="AD99" s="2">
        <v>7777</v>
      </c>
      <c r="AE99" s="2">
        <v>12980</v>
      </c>
      <c r="AF99" s="2">
        <f>Tabla1[[#This Row],[PESO ENTRADA ]]-Tabla1[[#This Row],[PESO SALIDA]]</f>
        <v>10590</v>
      </c>
      <c r="AG99" s="2">
        <f>Tabla1[[#This Row],[PESO NETO ]]/1000</f>
        <v>10.59</v>
      </c>
      <c r="AH99" s="2" t="str">
        <f>CONCATENATE(Tabla1[[#This Row],[DIA ]]&amp;"_",Tabla1[[#This Row],[MES]]&amp;"_",Tabla1[[#This Row],[CONSECUTIVO ENTRADA]])</f>
        <v>3_5_566</v>
      </c>
      <c r="AI99" s="59">
        <f>MATCH(Tabla1[[#This Row],[CONCATENAR]],Tabla2[[CONCATENAR ]],0)</f>
        <v>105</v>
      </c>
    </row>
    <row r="100" spans="1:35" outlineLevel="1" x14ac:dyDescent="0.25">
      <c r="A100" s="55">
        <v>98</v>
      </c>
      <c r="B100" s="2">
        <f t="shared" si="3"/>
        <v>5</v>
      </c>
      <c r="C100" s="2">
        <f t="shared" si="4"/>
        <v>3</v>
      </c>
      <c r="D100" s="2" t="str">
        <f t="shared" si="5"/>
        <v>jueves</v>
      </c>
      <c r="E100" s="16" t="s">
        <v>259</v>
      </c>
      <c r="F100" s="7" t="s">
        <v>260</v>
      </c>
      <c r="G100" s="7">
        <v>482</v>
      </c>
      <c r="H100" s="7">
        <v>536</v>
      </c>
      <c r="I100" s="7" t="s">
        <v>76</v>
      </c>
      <c r="J100" s="7" t="s">
        <v>76</v>
      </c>
      <c r="K100" s="7" t="s">
        <v>23</v>
      </c>
      <c r="L100" s="7">
        <v>2161</v>
      </c>
      <c r="M100" s="7">
        <v>7777</v>
      </c>
      <c r="N100" s="7" t="s">
        <v>24</v>
      </c>
      <c r="O100" s="7" t="s">
        <v>31</v>
      </c>
      <c r="P100" s="7" t="s">
        <v>25</v>
      </c>
      <c r="Q100" s="7">
        <v>27410</v>
      </c>
      <c r="R100" s="7">
        <v>12050</v>
      </c>
      <c r="S100" s="8">
        <v>15360</v>
      </c>
      <c r="T100" s="2">
        <v>15.36</v>
      </c>
      <c r="U100" s="2" t="str">
        <f>CONCATENATE(Tabla2[[#This Row],[DIA]]&amp;"_",Tabla2[[#This Row],[MES]]&amp;"_",Tabla2[[#This Row],[CONSECUTIVO ENTRADA]])</f>
        <v>3_5_482</v>
      </c>
      <c r="V100" s="59">
        <f>MATCH(Tabla2[[#This Row],[CONCATENAR ]],Tabla1[CONCATENAR],0)</f>
        <v>188</v>
      </c>
      <c r="Y100" s="53">
        <v>98</v>
      </c>
      <c r="Z100" s="2">
        <v>5</v>
      </c>
      <c r="AA100" s="2">
        <v>3</v>
      </c>
      <c r="AB100" s="2">
        <v>709</v>
      </c>
      <c r="AC100" s="2">
        <v>21140</v>
      </c>
      <c r="AD100" s="2">
        <v>7777</v>
      </c>
      <c r="AE100" s="2">
        <v>12910</v>
      </c>
      <c r="AF100" s="2">
        <f>Tabla1[[#This Row],[PESO ENTRADA ]]-Tabla1[[#This Row],[PESO SALIDA]]</f>
        <v>8230</v>
      </c>
      <c r="AG100" s="2">
        <f>Tabla1[[#This Row],[PESO NETO ]]/1000</f>
        <v>8.23</v>
      </c>
      <c r="AH100" s="2" t="str">
        <f>CONCATENATE(Tabla1[[#This Row],[DIA ]]&amp;"_",Tabla1[[#This Row],[MES]]&amp;"_",Tabla1[[#This Row],[CONSECUTIVO ENTRADA]])</f>
        <v>3_5_709</v>
      </c>
      <c r="AI100" s="59">
        <f>MATCH(Tabla1[[#This Row],[CONCATENAR]],Tabla2[[CONCATENAR ]],0)</f>
        <v>113</v>
      </c>
    </row>
    <row r="101" spans="1:35" outlineLevel="1" x14ac:dyDescent="0.25">
      <c r="A101" s="55">
        <v>99</v>
      </c>
      <c r="B101" s="2">
        <f t="shared" si="3"/>
        <v>5</v>
      </c>
      <c r="C101" s="2">
        <f t="shared" si="4"/>
        <v>3</v>
      </c>
      <c r="D101" s="2" t="str">
        <f t="shared" si="5"/>
        <v>jueves</v>
      </c>
      <c r="E101" s="16" t="s">
        <v>261</v>
      </c>
      <c r="F101" s="7" t="s">
        <v>262</v>
      </c>
      <c r="G101" s="7">
        <v>507</v>
      </c>
      <c r="H101" s="7">
        <v>566</v>
      </c>
      <c r="I101" s="7" t="s">
        <v>46</v>
      </c>
      <c r="J101" s="7" t="s">
        <v>46</v>
      </c>
      <c r="K101" s="7" t="s">
        <v>23</v>
      </c>
      <c r="L101" s="7">
        <v>2161</v>
      </c>
      <c r="M101" s="7">
        <v>7777</v>
      </c>
      <c r="N101" s="7" t="s">
        <v>24</v>
      </c>
      <c r="O101" s="7" t="s">
        <v>31</v>
      </c>
      <c r="P101" s="7" t="s">
        <v>43</v>
      </c>
      <c r="Q101" s="7">
        <v>25240</v>
      </c>
      <c r="R101" s="7">
        <v>11930</v>
      </c>
      <c r="S101" s="8">
        <v>13310</v>
      </c>
      <c r="T101" s="2">
        <v>13.31</v>
      </c>
      <c r="U101" s="2" t="str">
        <f>CONCATENATE(Tabla2[[#This Row],[DIA]]&amp;"_",Tabla2[[#This Row],[MES]]&amp;"_",Tabla2[[#This Row],[CONSECUTIVO ENTRADA]])</f>
        <v>3_5_507</v>
      </c>
      <c r="V101" s="59">
        <f>MATCH(Tabla2[[#This Row],[CONCATENAR ]],Tabla1[CONCATENAR],0)</f>
        <v>190</v>
      </c>
      <c r="Y101" s="53">
        <v>99</v>
      </c>
      <c r="Z101" s="2">
        <v>5</v>
      </c>
      <c r="AA101" s="2">
        <v>4</v>
      </c>
      <c r="AB101" s="2">
        <v>230</v>
      </c>
      <c r="AC101" s="2">
        <v>23290</v>
      </c>
      <c r="AD101" s="2">
        <v>7777</v>
      </c>
      <c r="AE101" s="2">
        <v>12910</v>
      </c>
      <c r="AF101" s="2">
        <f>Tabla1[[#This Row],[PESO ENTRADA ]]-Tabla1[[#This Row],[PESO SALIDA]]</f>
        <v>10380</v>
      </c>
      <c r="AG101" s="2">
        <f>Tabla1[[#This Row],[PESO NETO ]]/1000</f>
        <v>10.38</v>
      </c>
      <c r="AH101" s="2" t="str">
        <f>CONCATENATE(Tabla1[[#This Row],[DIA ]]&amp;"_",Tabla1[[#This Row],[MES]]&amp;"_",Tabla1[[#This Row],[CONSECUTIVO ENTRADA]])</f>
        <v>4_5_230</v>
      </c>
      <c r="AI101" s="59">
        <f>MATCH(Tabla1[[#This Row],[CONCATENAR]],Tabla2[[CONCATENAR ]],0)</f>
        <v>126</v>
      </c>
    </row>
    <row r="102" spans="1:35" outlineLevel="1" x14ac:dyDescent="0.25">
      <c r="A102" s="55">
        <v>100</v>
      </c>
      <c r="B102" s="2">
        <f t="shared" si="3"/>
        <v>5</v>
      </c>
      <c r="C102" s="2">
        <f t="shared" si="4"/>
        <v>3</v>
      </c>
      <c r="D102" s="2" t="str">
        <f t="shared" si="5"/>
        <v>jueves</v>
      </c>
      <c r="E102" s="16" t="s">
        <v>263</v>
      </c>
      <c r="F102" s="7" t="s">
        <v>264</v>
      </c>
      <c r="G102" s="7">
        <v>512</v>
      </c>
      <c r="H102" s="7">
        <v>573</v>
      </c>
      <c r="I102" s="7" t="s">
        <v>110</v>
      </c>
      <c r="J102" s="7" t="s">
        <v>110</v>
      </c>
      <c r="K102" s="7" t="s">
        <v>23</v>
      </c>
      <c r="L102" s="7">
        <v>2161</v>
      </c>
      <c r="M102" s="7">
        <v>7777</v>
      </c>
      <c r="N102" s="7" t="s">
        <v>24</v>
      </c>
      <c r="O102" s="7" t="s">
        <v>31</v>
      </c>
      <c r="P102" s="7" t="s">
        <v>43</v>
      </c>
      <c r="Q102" s="7">
        <v>24210</v>
      </c>
      <c r="R102" s="7">
        <v>10300</v>
      </c>
      <c r="S102" s="8">
        <v>13910</v>
      </c>
      <c r="T102" s="2">
        <v>13.91</v>
      </c>
      <c r="U102" s="2" t="str">
        <f>CONCATENATE(Tabla2[[#This Row],[DIA]]&amp;"_",Tabla2[[#This Row],[MES]]&amp;"_",Tabla2[[#This Row],[CONSECUTIVO ENTRADA]])</f>
        <v>3_5_512</v>
      </c>
      <c r="V102" s="59">
        <f>MATCH(Tabla2[[#This Row],[CONCATENAR ]],Tabla1[CONCATENAR],0)</f>
        <v>178</v>
      </c>
      <c r="Y102" s="53">
        <v>100</v>
      </c>
      <c r="Z102" s="2">
        <v>5</v>
      </c>
      <c r="AA102" s="2">
        <v>3</v>
      </c>
      <c r="AB102" s="2">
        <v>334</v>
      </c>
      <c r="AC102" s="2">
        <v>30040</v>
      </c>
      <c r="AD102" s="2">
        <v>7777</v>
      </c>
      <c r="AE102" s="2">
        <v>9920</v>
      </c>
      <c r="AF102" s="2">
        <f>Tabla1[[#This Row],[PESO ENTRADA ]]-Tabla1[[#This Row],[PESO SALIDA]]</f>
        <v>20120</v>
      </c>
      <c r="AG102" s="2">
        <f>Tabla1[[#This Row],[PESO NETO ]]/1000</f>
        <v>20.12</v>
      </c>
      <c r="AH102" s="2" t="str">
        <f>CONCATENATE(Tabla1[[#This Row],[DIA ]]&amp;"_",Tabla1[[#This Row],[MES]]&amp;"_",Tabla1[[#This Row],[CONSECUTIVO ENTRADA]])</f>
        <v>3_5_334</v>
      </c>
      <c r="AI102" s="59">
        <f>MATCH(Tabla1[[#This Row],[CONCATENAR]],Tabla2[[CONCATENAR ]],0)</f>
        <v>94</v>
      </c>
    </row>
    <row r="103" spans="1:35" outlineLevel="1" x14ac:dyDescent="0.25">
      <c r="A103" s="55">
        <v>101</v>
      </c>
      <c r="B103" s="2">
        <f t="shared" si="3"/>
        <v>5</v>
      </c>
      <c r="C103" s="2">
        <f t="shared" si="4"/>
        <v>3</v>
      </c>
      <c r="D103" s="2" t="str">
        <f t="shared" si="5"/>
        <v>jueves</v>
      </c>
      <c r="E103" s="16" t="s">
        <v>265</v>
      </c>
      <c r="F103" s="7" t="s">
        <v>266</v>
      </c>
      <c r="G103" s="7">
        <v>538</v>
      </c>
      <c r="H103" s="7">
        <v>606</v>
      </c>
      <c r="I103" s="7" t="s">
        <v>30</v>
      </c>
      <c r="J103" s="7" t="s">
        <v>30</v>
      </c>
      <c r="K103" s="7" t="s">
        <v>23</v>
      </c>
      <c r="L103" s="7">
        <v>2161</v>
      </c>
      <c r="M103" s="7">
        <v>7777</v>
      </c>
      <c r="N103" s="7" t="s">
        <v>24</v>
      </c>
      <c r="O103" s="7" t="s">
        <v>31</v>
      </c>
      <c r="P103" s="7" t="s">
        <v>25</v>
      </c>
      <c r="Q103" s="7">
        <v>39340</v>
      </c>
      <c r="R103" s="7">
        <v>12020</v>
      </c>
      <c r="S103" s="8">
        <v>27320</v>
      </c>
      <c r="T103" s="2">
        <v>27.32</v>
      </c>
      <c r="U103" s="2" t="str">
        <f>CONCATENATE(Tabla2[[#This Row],[DIA]]&amp;"_",Tabla2[[#This Row],[MES]]&amp;"_",Tabla2[[#This Row],[CONSECUTIVO ENTRADA]])</f>
        <v>3_5_538</v>
      </c>
      <c r="V103" s="59">
        <f>MATCH(Tabla2[[#This Row],[CONCATENAR ]],Tabla1[CONCATENAR],0)</f>
        <v>176</v>
      </c>
      <c r="Y103" s="53">
        <v>101</v>
      </c>
      <c r="Z103" s="2">
        <v>5</v>
      </c>
      <c r="AA103" s="2">
        <v>3</v>
      </c>
      <c r="AB103" s="2">
        <v>556</v>
      </c>
      <c r="AC103" s="2">
        <v>30620</v>
      </c>
      <c r="AD103" s="2">
        <v>7777</v>
      </c>
      <c r="AE103" s="2">
        <v>9930</v>
      </c>
      <c r="AF103" s="2">
        <f>Tabla1[[#This Row],[PESO ENTRADA ]]-Tabla1[[#This Row],[PESO SALIDA]]</f>
        <v>20690</v>
      </c>
      <c r="AG103" s="2">
        <f>Tabla1[[#This Row],[PESO NETO ]]/1000</f>
        <v>20.69</v>
      </c>
      <c r="AH103" s="2" t="str">
        <f>CONCATENATE(Tabla1[[#This Row],[DIA ]]&amp;"_",Tabla1[[#This Row],[MES]]&amp;"_",Tabla1[[#This Row],[CONSECUTIVO ENTRADA]])</f>
        <v>3_5_556</v>
      </c>
      <c r="AI103" s="59">
        <f>MATCH(Tabla1[[#This Row],[CONCATENAR]],Tabla2[[CONCATENAR ]],0)</f>
        <v>104</v>
      </c>
    </row>
    <row r="104" spans="1:35" outlineLevel="1" x14ac:dyDescent="0.25">
      <c r="A104" s="55">
        <v>102</v>
      </c>
      <c r="B104" s="2">
        <f t="shared" si="3"/>
        <v>5</v>
      </c>
      <c r="C104" s="2">
        <f t="shared" si="4"/>
        <v>3</v>
      </c>
      <c r="D104" s="2" t="str">
        <f t="shared" si="5"/>
        <v>jueves</v>
      </c>
      <c r="E104" s="16" t="s">
        <v>268</v>
      </c>
      <c r="F104" s="7" t="s">
        <v>269</v>
      </c>
      <c r="G104" s="7">
        <v>542</v>
      </c>
      <c r="H104" s="7">
        <v>600</v>
      </c>
      <c r="I104" s="7" t="s">
        <v>42</v>
      </c>
      <c r="J104" s="7" t="s">
        <v>42</v>
      </c>
      <c r="K104" s="7" t="s">
        <v>23</v>
      </c>
      <c r="L104" s="7">
        <v>2161</v>
      </c>
      <c r="M104" s="7">
        <v>7777</v>
      </c>
      <c r="N104" s="7" t="s">
        <v>24</v>
      </c>
      <c r="O104" s="7" t="s">
        <v>31</v>
      </c>
      <c r="P104" s="7" t="s">
        <v>43</v>
      </c>
      <c r="Q104" s="7">
        <v>19920</v>
      </c>
      <c r="R104" s="7">
        <v>12110</v>
      </c>
      <c r="S104" s="8">
        <v>7810</v>
      </c>
      <c r="T104" s="2">
        <v>7.81</v>
      </c>
      <c r="U104" s="2" t="str">
        <f>CONCATENATE(Tabla2[[#This Row],[DIA]]&amp;"_",Tabla2[[#This Row],[MES]]&amp;"_",Tabla2[[#This Row],[CONSECUTIVO ENTRADA]])</f>
        <v>3_5_542</v>
      </c>
      <c r="V104" s="59">
        <f>MATCH(Tabla2[[#This Row],[CONCATENAR ]],Tabla1[CONCATENAR],0)</f>
        <v>182</v>
      </c>
      <c r="Y104" s="53">
        <v>102</v>
      </c>
      <c r="Z104" s="2">
        <v>5</v>
      </c>
      <c r="AA104" s="2">
        <v>4</v>
      </c>
      <c r="AB104" s="2">
        <v>226</v>
      </c>
      <c r="AC104" s="2">
        <v>30950</v>
      </c>
      <c r="AD104" s="2">
        <v>7777</v>
      </c>
      <c r="AE104" s="2">
        <v>9890</v>
      </c>
      <c r="AF104" s="2">
        <f>Tabla1[[#This Row],[PESO ENTRADA ]]-Tabla1[[#This Row],[PESO SALIDA]]</f>
        <v>21060</v>
      </c>
      <c r="AG104" s="2">
        <f>Tabla1[[#This Row],[PESO NETO ]]/1000</f>
        <v>21.06</v>
      </c>
      <c r="AH104" s="2" t="str">
        <f>CONCATENATE(Tabla1[[#This Row],[DIA ]]&amp;"_",Tabla1[[#This Row],[MES]]&amp;"_",Tabla1[[#This Row],[CONSECUTIVO ENTRADA]])</f>
        <v>4_5_226</v>
      </c>
      <c r="AI104" s="59">
        <f>MATCH(Tabla1[[#This Row],[CONCATENAR]],Tabla2[[CONCATENAR ]],0)</f>
        <v>125</v>
      </c>
    </row>
    <row r="105" spans="1:35" outlineLevel="1" x14ac:dyDescent="0.25">
      <c r="A105" s="55">
        <v>103</v>
      </c>
      <c r="B105" s="2">
        <f t="shared" si="3"/>
        <v>5</v>
      </c>
      <c r="C105" s="2">
        <f t="shared" si="4"/>
        <v>3</v>
      </c>
      <c r="D105" s="2" t="str">
        <f t="shared" si="5"/>
        <v>jueves</v>
      </c>
      <c r="E105" s="16" t="s">
        <v>270</v>
      </c>
      <c r="F105" s="7" t="s">
        <v>271</v>
      </c>
      <c r="G105" s="7">
        <v>552</v>
      </c>
      <c r="H105" s="7">
        <v>619</v>
      </c>
      <c r="I105" s="7" t="s">
        <v>62</v>
      </c>
      <c r="J105" s="7" t="s">
        <v>62</v>
      </c>
      <c r="K105" s="7" t="s">
        <v>23</v>
      </c>
      <c r="L105" s="7">
        <v>2161</v>
      </c>
      <c r="M105" s="7">
        <v>7777</v>
      </c>
      <c r="N105" s="7" t="s">
        <v>24</v>
      </c>
      <c r="O105" s="7" t="s">
        <v>31</v>
      </c>
      <c r="P105" s="7" t="s">
        <v>25</v>
      </c>
      <c r="Q105" s="7">
        <v>23570</v>
      </c>
      <c r="R105" s="7">
        <v>12040</v>
      </c>
      <c r="S105" s="8">
        <v>11530</v>
      </c>
      <c r="T105" s="2">
        <v>11.53</v>
      </c>
      <c r="U105" s="2" t="str">
        <f>CONCATENATE(Tabla2[[#This Row],[DIA]]&amp;"_",Tabla2[[#This Row],[MES]]&amp;"_",Tabla2[[#This Row],[CONSECUTIVO ENTRADA]])</f>
        <v>3_5_552</v>
      </c>
      <c r="V105" s="59">
        <f>MATCH(Tabla2[[#This Row],[CONCATENAR ]],Tabla1[CONCATENAR],0)</f>
        <v>185</v>
      </c>
      <c r="Y105" s="53">
        <v>103</v>
      </c>
      <c r="Z105" s="2">
        <v>5</v>
      </c>
      <c r="AA105" s="2">
        <v>3</v>
      </c>
      <c r="AB105" s="2">
        <v>368</v>
      </c>
      <c r="AC105" s="2">
        <v>25180</v>
      </c>
      <c r="AD105" s="2">
        <v>7777</v>
      </c>
      <c r="AE105" s="2">
        <v>12050</v>
      </c>
      <c r="AF105" s="2">
        <f>Tabla1[[#This Row],[PESO ENTRADA ]]-Tabla1[[#This Row],[PESO SALIDA]]</f>
        <v>13130</v>
      </c>
      <c r="AG105" s="2">
        <f>Tabla1[[#This Row],[PESO NETO ]]/1000</f>
        <v>13.13</v>
      </c>
      <c r="AH105" s="2" t="str">
        <f>CONCATENATE(Tabla1[[#This Row],[DIA ]]&amp;"_",Tabla1[[#This Row],[MES]]&amp;"_",Tabla1[[#This Row],[CONSECUTIVO ENTRADA]])</f>
        <v>3_5_368</v>
      </c>
      <c r="AI105" s="59">
        <f>MATCH(Tabla1[[#This Row],[CONCATENAR]],Tabla2[[CONCATENAR ]],0)</f>
        <v>96</v>
      </c>
    </row>
    <row r="106" spans="1:35" outlineLevel="1" x14ac:dyDescent="0.25">
      <c r="A106" s="55">
        <v>104</v>
      </c>
      <c r="B106" s="2">
        <f t="shared" si="3"/>
        <v>5</v>
      </c>
      <c r="C106" s="2">
        <f t="shared" si="4"/>
        <v>3</v>
      </c>
      <c r="D106" s="2" t="str">
        <f t="shared" si="5"/>
        <v>jueves</v>
      </c>
      <c r="E106" s="16" t="s">
        <v>272</v>
      </c>
      <c r="F106" s="7" t="s">
        <v>273</v>
      </c>
      <c r="G106" s="7">
        <v>556</v>
      </c>
      <c r="H106" s="7">
        <v>635</v>
      </c>
      <c r="I106" s="7" t="s">
        <v>70</v>
      </c>
      <c r="J106" s="7" t="s">
        <v>70</v>
      </c>
      <c r="K106" s="7" t="s">
        <v>23</v>
      </c>
      <c r="L106" s="7">
        <v>2161</v>
      </c>
      <c r="M106" s="7">
        <v>7777</v>
      </c>
      <c r="N106" s="7" t="s">
        <v>24</v>
      </c>
      <c r="O106" s="7" t="s">
        <v>31</v>
      </c>
      <c r="P106" s="7" t="s">
        <v>25</v>
      </c>
      <c r="Q106" s="7">
        <v>30620</v>
      </c>
      <c r="R106" s="7">
        <v>9930</v>
      </c>
      <c r="S106" s="8">
        <v>20690</v>
      </c>
      <c r="T106" s="2">
        <v>20.69</v>
      </c>
      <c r="U106" s="2" t="str">
        <f>CONCATENATE(Tabla2[[#This Row],[DIA]]&amp;"_",Tabla2[[#This Row],[MES]]&amp;"_",Tabla2[[#This Row],[CONSECUTIVO ENTRADA]])</f>
        <v>3_5_556</v>
      </c>
      <c r="V106" s="59">
        <f>MATCH(Tabla2[[#This Row],[CONCATENAR ]],Tabla1[CONCATENAR],0)</f>
        <v>101</v>
      </c>
      <c r="Y106" s="53">
        <v>104</v>
      </c>
      <c r="Z106" s="2">
        <v>5</v>
      </c>
      <c r="AA106" s="2">
        <v>3</v>
      </c>
      <c r="AB106" s="2">
        <v>647</v>
      </c>
      <c r="AC106" s="2">
        <v>25750</v>
      </c>
      <c r="AD106" s="2">
        <v>7777</v>
      </c>
      <c r="AE106" s="2">
        <v>12010</v>
      </c>
      <c r="AF106" s="2">
        <f>Tabla1[[#This Row],[PESO ENTRADA ]]-Tabla1[[#This Row],[PESO SALIDA]]</f>
        <v>13740</v>
      </c>
      <c r="AG106" s="2">
        <f>Tabla1[[#This Row],[PESO NETO ]]/1000</f>
        <v>13.74</v>
      </c>
      <c r="AH106" s="2" t="str">
        <f>CONCATENATE(Tabla1[[#This Row],[DIA ]]&amp;"_",Tabla1[[#This Row],[MES]]&amp;"_",Tabla1[[#This Row],[CONSECUTIVO ENTRADA]])</f>
        <v>3_5_647</v>
      </c>
      <c r="AI106" s="59">
        <f>MATCH(Tabla1[[#This Row],[CONCATENAR]],Tabla2[[CONCATENAR ]],0)</f>
        <v>108</v>
      </c>
    </row>
    <row r="107" spans="1:35" outlineLevel="1" x14ac:dyDescent="0.25">
      <c r="A107" s="55">
        <v>105</v>
      </c>
      <c r="B107" s="2">
        <f t="shared" si="3"/>
        <v>5</v>
      </c>
      <c r="C107" s="2">
        <f t="shared" si="4"/>
        <v>3</v>
      </c>
      <c r="D107" s="2" t="str">
        <f t="shared" si="5"/>
        <v>jueves</v>
      </c>
      <c r="E107" s="16" t="s">
        <v>274</v>
      </c>
      <c r="F107" s="7" t="s">
        <v>275</v>
      </c>
      <c r="G107" s="7">
        <v>566</v>
      </c>
      <c r="H107" s="7">
        <v>628</v>
      </c>
      <c r="I107" s="7" t="s">
        <v>35</v>
      </c>
      <c r="J107" s="7" t="s">
        <v>35</v>
      </c>
      <c r="K107" s="7" t="s">
        <v>23</v>
      </c>
      <c r="L107" s="7">
        <v>2161</v>
      </c>
      <c r="M107" s="7">
        <v>7777</v>
      </c>
      <c r="N107" s="7" t="s">
        <v>24</v>
      </c>
      <c r="O107" s="7" t="s">
        <v>31</v>
      </c>
      <c r="P107" s="7" t="s">
        <v>25</v>
      </c>
      <c r="Q107" s="7">
        <v>23570</v>
      </c>
      <c r="R107" s="7">
        <v>12980</v>
      </c>
      <c r="S107" s="8">
        <v>10590</v>
      </c>
      <c r="T107" s="2">
        <v>10.59</v>
      </c>
      <c r="U107" s="2" t="str">
        <f>CONCATENATE(Tabla2[[#This Row],[DIA]]&amp;"_",Tabla2[[#This Row],[MES]]&amp;"_",Tabla2[[#This Row],[CONSECUTIVO ENTRADA]])</f>
        <v>3_5_566</v>
      </c>
      <c r="V107" s="59">
        <f>MATCH(Tabla2[[#This Row],[CONCATENAR ]],Tabla1[CONCATENAR],0)</f>
        <v>97</v>
      </c>
      <c r="Y107" s="53">
        <v>105</v>
      </c>
      <c r="Z107" s="2">
        <v>5</v>
      </c>
      <c r="AA107" s="2">
        <v>3</v>
      </c>
      <c r="AB107" s="2">
        <v>762</v>
      </c>
      <c r="AC107" s="2">
        <v>19730</v>
      </c>
      <c r="AD107" s="2">
        <v>7777</v>
      </c>
      <c r="AE107" s="2">
        <v>12050</v>
      </c>
      <c r="AF107" s="2">
        <f>Tabla1[[#This Row],[PESO ENTRADA ]]-Tabla1[[#This Row],[PESO SALIDA]]</f>
        <v>7680</v>
      </c>
      <c r="AG107" s="2">
        <f>Tabla1[[#This Row],[PESO NETO ]]/1000</f>
        <v>7.68</v>
      </c>
      <c r="AH107" s="2" t="str">
        <f>CONCATENATE(Tabla1[[#This Row],[DIA ]]&amp;"_",Tabla1[[#This Row],[MES]]&amp;"_",Tabla1[[#This Row],[CONSECUTIVO ENTRADA]])</f>
        <v>3_5_762</v>
      </c>
      <c r="AI107" s="59">
        <f>MATCH(Tabla1[[#This Row],[CONCATENAR]],Tabla2[[CONCATENAR ]],0)</f>
        <v>116</v>
      </c>
    </row>
    <row r="108" spans="1:35" outlineLevel="1" x14ac:dyDescent="0.25">
      <c r="A108" s="55">
        <v>106</v>
      </c>
      <c r="B108" s="2">
        <f t="shared" si="3"/>
        <v>5</v>
      </c>
      <c r="C108" s="2">
        <f t="shared" si="4"/>
        <v>3</v>
      </c>
      <c r="D108" s="2" t="str">
        <f t="shared" si="5"/>
        <v>jueves</v>
      </c>
      <c r="E108" s="16" t="s">
        <v>276</v>
      </c>
      <c r="F108" s="7" t="s">
        <v>277</v>
      </c>
      <c r="G108" s="7">
        <v>567</v>
      </c>
      <c r="H108" s="7">
        <v>632</v>
      </c>
      <c r="I108" s="7" t="s">
        <v>49</v>
      </c>
      <c r="J108" s="7" t="s">
        <v>49</v>
      </c>
      <c r="K108" s="7" t="s">
        <v>23</v>
      </c>
      <c r="L108" s="7">
        <v>2361</v>
      </c>
      <c r="M108" s="7">
        <v>7777</v>
      </c>
      <c r="N108" s="7" t="s">
        <v>24</v>
      </c>
      <c r="O108" s="7" t="s">
        <v>31</v>
      </c>
      <c r="P108" s="7" t="s">
        <v>25</v>
      </c>
      <c r="Q108" s="7">
        <v>18240</v>
      </c>
      <c r="R108" s="7">
        <v>12460</v>
      </c>
      <c r="S108" s="8">
        <v>5780</v>
      </c>
      <c r="T108" s="2">
        <v>5.78</v>
      </c>
      <c r="U108" s="2" t="str">
        <f>CONCATENATE(Tabla2[[#This Row],[DIA]]&amp;"_",Tabla2[[#This Row],[MES]]&amp;"_",Tabla2[[#This Row],[CONSECUTIVO ENTRADA]])</f>
        <v>3_5_567</v>
      </c>
      <c r="V108" s="59">
        <f>MATCH(Tabla2[[#This Row],[CONCATENAR ]],Tabla1[CONCATENAR],0)</f>
        <v>173</v>
      </c>
      <c r="Y108" s="53">
        <v>106</v>
      </c>
      <c r="Z108" s="2">
        <v>5</v>
      </c>
      <c r="AA108" s="2">
        <v>4</v>
      </c>
      <c r="AB108" s="2">
        <v>321</v>
      </c>
      <c r="AC108" s="2">
        <v>19140</v>
      </c>
      <c r="AD108" s="2">
        <v>7777</v>
      </c>
      <c r="AE108" s="2">
        <v>12900</v>
      </c>
      <c r="AF108" s="2">
        <f>Tabla1[[#This Row],[PESO ENTRADA ]]-Tabla1[[#This Row],[PESO SALIDA]]</f>
        <v>6240</v>
      </c>
      <c r="AG108" s="2">
        <f>Tabla1[[#This Row],[PESO NETO ]]/1000</f>
        <v>6.24</v>
      </c>
      <c r="AH108" s="2" t="str">
        <f>CONCATENATE(Tabla1[[#This Row],[DIA ]]&amp;"_",Tabla1[[#This Row],[MES]]&amp;"_",Tabla1[[#This Row],[CONSECUTIVO ENTRADA]])</f>
        <v>4_5_321</v>
      </c>
      <c r="AI108" s="59">
        <f>MATCH(Tabla1[[#This Row],[CONCATENAR]],Tabla2[[CONCATENAR ]],0)</f>
        <v>138</v>
      </c>
    </row>
    <row r="109" spans="1:35" outlineLevel="1" x14ac:dyDescent="0.25">
      <c r="A109" s="55">
        <v>107</v>
      </c>
      <c r="B109" s="2">
        <f t="shared" si="3"/>
        <v>5</v>
      </c>
      <c r="C109" s="2">
        <f t="shared" si="4"/>
        <v>3</v>
      </c>
      <c r="D109" s="2" t="str">
        <f t="shared" si="5"/>
        <v>jueves</v>
      </c>
      <c r="E109" s="16" t="s">
        <v>278</v>
      </c>
      <c r="F109" s="7" t="s">
        <v>279</v>
      </c>
      <c r="G109" s="7">
        <v>629</v>
      </c>
      <c r="H109" s="7">
        <v>688</v>
      </c>
      <c r="I109" s="7" t="s">
        <v>38</v>
      </c>
      <c r="J109" s="7" t="s">
        <v>38</v>
      </c>
      <c r="K109" s="7" t="s">
        <v>23</v>
      </c>
      <c r="L109" s="7">
        <v>2161</v>
      </c>
      <c r="M109" s="7">
        <v>7777</v>
      </c>
      <c r="N109" s="7" t="s">
        <v>24</v>
      </c>
      <c r="O109" s="7" t="s">
        <v>31</v>
      </c>
      <c r="P109" s="7" t="s">
        <v>43</v>
      </c>
      <c r="Q109" s="7">
        <v>25700</v>
      </c>
      <c r="R109" s="7">
        <v>12080</v>
      </c>
      <c r="S109" s="8">
        <v>13620</v>
      </c>
      <c r="T109" s="2">
        <v>13.62</v>
      </c>
      <c r="U109" s="2" t="str">
        <f>CONCATENATE(Tabla2[[#This Row],[DIA]]&amp;"_",Tabla2[[#This Row],[MES]]&amp;"_",Tabla2[[#This Row],[CONSECUTIVO ENTRADA]])</f>
        <v>3_5_629</v>
      </c>
      <c r="V109" s="59">
        <f>MATCH(Tabla2[[#This Row],[CONCATENAR ]],Tabla1[CONCATENAR],0)</f>
        <v>194</v>
      </c>
      <c r="Y109" s="53">
        <v>107</v>
      </c>
      <c r="Z109" s="2">
        <v>5</v>
      </c>
      <c r="AA109" s="2">
        <v>5</v>
      </c>
      <c r="AB109" s="2">
        <v>91</v>
      </c>
      <c r="AC109" s="2">
        <v>29410</v>
      </c>
      <c r="AD109" s="2">
        <v>7777</v>
      </c>
      <c r="AE109" s="2">
        <v>13290</v>
      </c>
      <c r="AF109" s="2">
        <f>Tabla1[[#This Row],[PESO ENTRADA ]]-Tabla1[[#This Row],[PESO SALIDA]]</f>
        <v>16120</v>
      </c>
      <c r="AG109" s="2">
        <f>Tabla1[[#This Row],[PESO NETO ]]/1000</f>
        <v>16.12</v>
      </c>
      <c r="AH109" s="2" t="str">
        <f>CONCATENATE(Tabla1[[#This Row],[DIA ]]&amp;"_",Tabla1[[#This Row],[MES]]&amp;"_",Tabla1[[#This Row],[CONSECUTIVO ENTRADA]])</f>
        <v>5_5_91</v>
      </c>
      <c r="AI109" s="59">
        <f>MATCH(Tabla1[[#This Row],[CONCATENAR]],Tabla2[[CONCATENAR ]],0)</f>
        <v>154</v>
      </c>
    </row>
    <row r="110" spans="1:35" outlineLevel="1" x14ac:dyDescent="0.25">
      <c r="A110" s="55">
        <v>108</v>
      </c>
      <c r="B110" s="2">
        <f t="shared" si="3"/>
        <v>5</v>
      </c>
      <c r="C110" s="2">
        <f t="shared" si="4"/>
        <v>3</v>
      </c>
      <c r="D110" s="2" t="str">
        <f t="shared" si="5"/>
        <v>jueves</v>
      </c>
      <c r="E110" s="16" t="s">
        <v>280</v>
      </c>
      <c r="F110" s="7" t="s">
        <v>281</v>
      </c>
      <c r="G110" s="7">
        <v>647</v>
      </c>
      <c r="H110" s="7">
        <v>710</v>
      </c>
      <c r="I110" s="7" t="s">
        <v>59</v>
      </c>
      <c r="J110" s="7" t="s">
        <v>87</v>
      </c>
      <c r="K110" s="7" t="s">
        <v>23</v>
      </c>
      <c r="L110" s="7">
        <v>2161</v>
      </c>
      <c r="M110" s="7">
        <v>7777</v>
      </c>
      <c r="N110" s="7" t="s">
        <v>24</v>
      </c>
      <c r="O110" s="7" t="s">
        <v>31</v>
      </c>
      <c r="P110" s="7" t="s">
        <v>43</v>
      </c>
      <c r="Q110" s="7">
        <v>25750</v>
      </c>
      <c r="R110" s="7">
        <v>12010</v>
      </c>
      <c r="S110" s="8">
        <v>13740</v>
      </c>
      <c r="T110" s="2">
        <v>13.74</v>
      </c>
      <c r="U110" s="2" t="str">
        <f>CONCATENATE(Tabla2[[#This Row],[DIA]]&amp;"_",Tabla2[[#This Row],[MES]]&amp;"_",Tabla2[[#This Row],[CONSECUTIVO ENTRADA]])</f>
        <v>3_5_647</v>
      </c>
      <c r="V110" s="59">
        <f>MATCH(Tabla2[[#This Row],[CONCATENAR ]],Tabla1[CONCATENAR],0)</f>
        <v>104</v>
      </c>
      <c r="Y110" s="53">
        <v>108</v>
      </c>
      <c r="Z110" s="2">
        <v>5</v>
      </c>
      <c r="AA110" s="2">
        <v>5</v>
      </c>
      <c r="AB110" s="2">
        <v>224</v>
      </c>
      <c r="AC110" s="2">
        <v>24690</v>
      </c>
      <c r="AD110" s="2">
        <v>7777</v>
      </c>
      <c r="AE110" s="2">
        <v>13080</v>
      </c>
      <c r="AF110" s="2">
        <f>Tabla1[[#This Row],[PESO ENTRADA ]]-Tabla1[[#This Row],[PESO SALIDA]]</f>
        <v>11610</v>
      </c>
      <c r="AG110" s="2">
        <f>Tabla1[[#This Row],[PESO NETO ]]/1000</f>
        <v>11.61</v>
      </c>
      <c r="AH110" s="2" t="str">
        <f>CONCATENATE(Tabla1[[#This Row],[DIA ]]&amp;"_",Tabla1[[#This Row],[MES]]&amp;"_",Tabla1[[#This Row],[CONSECUTIVO ENTRADA]])</f>
        <v>5_5_224</v>
      </c>
      <c r="AI110" s="59">
        <f>MATCH(Tabla1[[#This Row],[CONCATENAR]],Tabla2[[CONCATENAR ]],0)</f>
        <v>165</v>
      </c>
    </row>
    <row r="111" spans="1:35" outlineLevel="1" x14ac:dyDescent="0.25">
      <c r="A111" s="55">
        <v>109</v>
      </c>
      <c r="B111" s="2">
        <f t="shared" si="3"/>
        <v>5</v>
      </c>
      <c r="C111" s="2">
        <f t="shared" si="4"/>
        <v>3</v>
      </c>
      <c r="D111" s="2" t="str">
        <f t="shared" si="5"/>
        <v>jueves</v>
      </c>
      <c r="E111" s="16" t="s">
        <v>282</v>
      </c>
      <c r="F111" s="7" t="s">
        <v>283</v>
      </c>
      <c r="G111" s="7">
        <v>651</v>
      </c>
      <c r="H111" s="7">
        <v>715</v>
      </c>
      <c r="I111" s="7" t="s">
        <v>53</v>
      </c>
      <c r="J111" s="7" t="s">
        <v>53</v>
      </c>
      <c r="K111" s="7" t="s">
        <v>23</v>
      </c>
      <c r="L111" s="7">
        <v>2161</v>
      </c>
      <c r="M111" s="7">
        <v>7777</v>
      </c>
      <c r="N111" s="7" t="s">
        <v>24</v>
      </c>
      <c r="O111" s="7" t="s">
        <v>31</v>
      </c>
      <c r="P111" s="7" t="s">
        <v>25</v>
      </c>
      <c r="Q111" s="7">
        <v>29730</v>
      </c>
      <c r="R111" s="7">
        <v>12100</v>
      </c>
      <c r="S111" s="8">
        <v>17630</v>
      </c>
      <c r="T111" s="2">
        <v>17.63</v>
      </c>
      <c r="U111" s="2" t="str">
        <f>CONCATENATE(Tabla2[[#This Row],[DIA]]&amp;"_",Tabla2[[#This Row],[MES]]&amp;"_",Tabla2[[#This Row],[CONSECUTIVO ENTRADA]])</f>
        <v>3_5_651</v>
      </c>
      <c r="V111" s="59">
        <f>MATCH(Tabla2[[#This Row],[CONCATENAR ]],Tabla1[CONCATENAR],0)</f>
        <v>197</v>
      </c>
      <c r="Y111" s="53">
        <v>109</v>
      </c>
      <c r="Z111" s="2">
        <v>5</v>
      </c>
      <c r="AA111" s="2">
        <v>4</v>
      </c>
      <c r="AB111" s="2">
        <v>426</v>
      </c>
      <c r="AC111" s="2">
        <v>16730</v>
      </c>
      <c r="AD111" s="2">
        <v>7777</v>
      </c>
      <c r="AE111" s="2">
        <v>9860</v>
      </c>
      <c r="AF111" s="2">
        <f>Tabla1[[#This Row],[PESO ENTRADA ]]-Tabla1[[#This Row],[PESO SALIDA]]</f>
        <v>6870</v>
      </c>
      <c r="AG111" s="2">
        <f>Tabla1[[#This Row],[PESO NETO ]]/1000</f>
        <v>6.87</v>
      </c>
      <c r="AH111" s="2" t="str">
        <f>CONCATENATE(Tabla1[[#This Row],[DIA ]]&amp;"_",Tabla1[[#This Row],[MES]]&amp;"_",Tabla1[[#This Row],[CONSECUTIVO ENTRADA]])</f>
        <v>4_5_426</v>
      </c>
      <c r="AI111" s="59">
        <f>MATCH(Tabla1[[#This Row],[CONCATENAR]],Tabla2[[CONCATENAR ]],0)</f>
        <v>143</v>
      </c>
    </row>
    <row r="112" spans="1:35" outlineLevel="1" x14ac:dyDescent="0.25">
      <c r="A112" s="55">
        <v>110</v>
      </c>
      <c r="B112" s="2">
        <f t="shared" si="3"/>
        <v>5</v>
      </c>
      <c r="C112" s="2">
        <f t="shared" si="4"/>
        <v>3</v>
      </c>
      <c r="D112" s="2" t="str">
        <f t="shared" si="5"/>
        <v>jueves</v>
      </c>
      <c r="E112" s="16" t="s">
        <v>284</v>
      </c>
      <c r="F112" s="7" t="s">
        <v>285</v>
      </c>
      <c r="G112" s="7">
        <v>657</v>
      </c>
      <c r="H112" s="7">
        <v>723</v>
      </c>
      <c r="I112" s="7" t="s">
        <v>46</v>
      </c>
      <c r="J112" s="7" t="s">
        <v>46</v>
      </c>
      <c r="K112" s="7" t="s">
        <v>23</v>
      </c>
      <c r="L112" s="7">
        <v>2361</v>
      </c>
      <c r="M112" s="7">
        <v>7777</v>
      </c>
      <c r="N112" s="7" t="s">
        <v>24</v>
      </c>
      <c r="O112" s="7" t="s">
        <v>31</v>
      </c>
      <c r="P112" s="7" t="s">
        <v>25</v>
      </c>
      <c r="Q112" s="7">
        <v>24910</v>
      </c>
      <c r="R112" s="7">
        <v>12160</v>
      </c>
      <c r="S112" s="8">
        <v>12750</v>
      </c>
      <c r="T112" s="2">
        <v>12.75</v>
      </c>
      <c r="U112" s="2" t="str">
        <f>CONCATENATE(Tabla2[[#This Row],[DIA]]&amp;"_",Tabla2[[#This Row],[MES]]&amp;"_",Tabla2[[#This Row],[CONSECUTIVO ENTRADA]])</f>
        <v>3_5_657</v>
      </c>
      <c r="V112" s="59">
        <f>MATCH(Tabla2[[#This Row],[CONCATENAR ]],Tabla1[CONCATENAR],0)</f>
        <v>191</v>
      </c>
      <c r="Y112" s="53">
        <v>110</v>
      </c>
      <c r="Z112" s="2">
        <v>5</v>
      </c>
      <c r="AA112" s="2">
        <v>5</v>
      </c>
      <c r="AB112" s="2">
        <v>193</v>
      </c>
      <c r="AC112" s="2">
        <v>23390</v>
      </c>
      <c r="AD112" s="2">
        <v>7777</v>
      </c>
      <c r="AE112" s="2">
        <v>9850</v>
      </c>
      <c r="AF112" s="2">
        <f>Tabla1[[#This Row],[PESO ENTRADA ]]-Tabla1[[#This Row],[PESO SALIDA]]</f>
        <v>13540</v>
      </c>
      <c r="AG112" s="2">
        <f>Tabla1[[#This Row],[PESO NETO ]]/1000</f>
        <v>13.54</v>
      </c>
      <c r="AH112" s="2" t="str">
        <f>CONCATENATE(Tabla1[[#This Row],[DIA ]]&amp;"_",Tabla1[[#This Row],[MES]]&amp;"_",Tabla1[[#This Row],[CONSECUTIVO ENTRADA]])</f>
        <v>5_5_193</v>
      </c>
      <c r="AI112" s="59">
        <f>MATCH(Tabla1[[#This Row],[CONCATENAR]],Tabla2[[CONCATENAR ]],0)</f>
        <v>160</v>
      </c>
    </row>
    <row r="113" spans="1:35" outlineLevel="1" x14ac:dyDescent="0.25">
      <c r="A113" s="55">
        <v>111</v>
      </c>
      <c r="B113" s="2">
        <f t="shared" si="3"/>
        <v>5</v>
      </c>
      <c r="C113" s="2">
        <f t="shared" si="4"/>
        <v>3</v>
      </c>
      <c r="D113" s="2" t="str">
        <f t="shared" si="5"/>
        <v>jueves</v>
      </c>
      <c r="E113" s="16" t="s">
        <v>286</v>
      </c>
      <c r="F113" s="7" t="s">
        <v>287</v>
      </c>
      <c r="G113" s="7">
        <v>658</v>
      </c>
      <c r="H113" s="7">
        <v>721</v>
      </c>
      <c r="I113" s="7" t="s">
        <v>76</v>
      </c>
      <c r="J113" s="7" t="s">
        <v>76</v>
      </c>
      <c r="K113" s="7" t="s">
        <v>23</v>
      </c>
      <c r="L113" s="7">
        <v>2361</v>
      </c>
      <c r="M113" s="7">
        <v>7777</v>
      </c>
      <c r="N113" s="7" t="s">
        <v>24</v>
      </c>
      <c r="O113" s="7" t="s">
        <v>31</v>
      </c>
      <c r="P113" s="7" t="s">
        <v>25</v>
      </c>
      <c r="Q113" s="7">
        <v>32760</v>
      </c>
      <c r="R113" s="7">
        <v>12100</v>
      </c>
      <c r="S113" s="8">
        <v>20660</v>
      </c>
      <c r="T113" s="2">
        <v>20.66</v>
      </c>
      <c r="U113" s="2" t="str">
        <f>CONCATENATE(Tabla2[[#This Row],[DIA]]&amp;"_",Tabla2[[#This Row],[MES]]&amp;"_",Tabla2[[#This Row],[CONSECUTIVO ENTRADA]])</f>
        <v>3_5_658</v>
      </c>
      <c r="V113" s="59">
        <f>MATCH(Tabla2[[#This Row],[CONCATENAR ]],Tabla1[CONCATENAR],0)</f>
        <v>189</v>
      </c>
      <c r="Y113" s="53">
        <v>111</v>
      </c>
      <c r="Z113" s="2">
        <v>5</v>
      </c>
      <c r="AA113" s="2">
        <v>4</v>
      </c>
      <c r="AB113" s="2">
        <v>189</v>
      </c>
      <c r="AC113" s="2">
        <v>17960</v>
      </c>
      <c r="AD113" s="2">
        <v>7777</v>
      </c>
      <c r="AE113" s="2">
        <v>11990</v>
      </c>
      <c r="AF113" s="2">
        <f>Tabla1[[#This Row],[PESO ENTRADA ]]-Tabla1[[#This Row],[PESO SALIDA]]</f>
        <v>5970</v>
      </c>
      <c r="AG113" s="2">
        <f>Tabla1[[#This Row],[PESO NETO ]]/1000</f>
        <v>5.97</v>
      </c>
      <c r="AH113" s="2" t="str">
        <f>CONCATENATE(Tabla1[[#This Row],[DIA ]]&amp;"_",Tabla1[[#This Row],[MES]]&amp;"_",Tabla1[[#This Row],[CONSECUTIVO ENTRADA]])</f>
        <v>4_5_189</v>
      </c>
      <c r="AI113" s="59">
        <f>MATCH(Tabla1[[#This Row],[CONCATENAR]],Tabla2[[CONCATENAR ]],0)</f>
        <v>134</v>
      </c>
    </row>
    <row r="114" spans="1:35" outlineLevel="1" x14ac:dyDescent="0.25">
      <c r="A114" s="55">
        <v>112</v>
      </c>
      <c r="B114" s="2">
        <f t="shared" si="3"/>
        <v>5</v>
      </c>
      <c r="C114" s="2">
        <f t="shared" si="4"/>
        <v>3</v>
      </c>
      <c r="D114" s="2" t="str">
        <f t="shared" si="5"/>
        <v>jueves</v>
      </c>
      <c r="E114" s="16" t="s">
        <v>289</v>
      </c>
      <c r="F114" s="7" t="s">
        <v>290</v>
      </c>
      <c r="G114" s="7">
        <v>683</v>
      </c>
      <c r="H114" s="7">
        <v>748</v>
      </c>
      <c r="I114" s="7" t="s">
        <v>110</v>
      </c>
      <c r="J114" s="7" t="s">
        <v>110</v>
      </c>
      <c r="K114" s="7" t="s">
        <v>23</v>
      </c>
      <c r="L114" s="7">
        <v>2161</v>
      </c>
      <c r="M114" s="7">
        <v>7777</v>
      </c>
      <c r="N114" s="7" t="s">
        <v>24</v>
      </c>
      <c r="O114" s="7" t="s">
        <v>31</v>
      </c>
      <c r="P114" s="7" t="s">
        <v>25</v>
      </c>
      <c r="Q114" s="7">
        <v>25640</v>
      </c>
      <c r="R114" s="7">
        <v>10610</v>
      </c>
      <c r="S114" s="8">
        <v>15030</v>
      </c>
      <c r="T114" s="2">
        <v>15.03</v>
      </c>
      <c r="U114" s="2" t="str">
        <f>CONCATENATE(Tabla2[[#This Row],[DIA]]&amp;"_",Tabla2[[#This Row],[MES]]&amp;"_",Tabla2[[#This Row],[CONSECUTIVO ENTRADA]])</f>
        <v>3_5_683</v>
      </c>
      <c r="V114" s="59">
        <f>MATCH(Tabla2[[#This Row],[CONCATENAR ]],Tabla1[CONCATENAR],0)</f>
        <v>179</v>
      </c>
      <c r="Y114" s="53">
        <v>112</v>
      </c>
      <c r="Z114" s="2">
        <v>5</v>
      </c>
      <c r="AA114" s="2">
        <v>4</v>
      </c>
      <c r="AB114" s="2">
        <v>537</v>
      </c>
      <c r="AC114" s="2">
        <v>19190</v>
      </c>
      <c r="AD114" s="2">
        <v>7777</v>
      </c>
      <c r="AE114" s="2">
        <v>12170</v>
      </c>
      <c r="AF114" s="2">
        <f>Tabla1[[#This Row],[PESO ENTRADA ]]-Tabla1[[#This Row],[PESO SALIDA]]</f>
        <v>7020</v>
      </c>
      <c r="AG114" s="2">
        <f>Tabla1[[#This Row],[PESO NETO ]]/1000</f>
        <v>7.02</v>
      </c>
      <c r="AH114" s="2" t="str">
        <f>CONCATENATE(Tabla1[[#This Row],[DIA ]]&amp;"_",Tabla1[[#This Row],[MES]]&amp;"_",Tabla1[[#This Row],[CONSECUTIVO ENTRADA]])</f>
        <v>4_5_537</v>
      </c>
      <c r="AI114" s="59">
        <f>MATCH(Tabla1[[#This Row],[CONCATENAR]],Tabla2[[CONCATENAR ]],0)</f>
        <v>151</v>
      </c>
    </row>
    <row r="115" spans="1:35" outlineLevel="1" x14ac:dyDescent="0.25">
      <c r="A115" s="55">
        <v>113</v>
      </c>
      <c r="B115" s="2">
        <f t="shared" si="3"/>
        <v>5</v>
      </c>
      <c r="C115" s="2">
        <f t="shared" si="4"/>
        <v>3</v>
      </c>
      <c r="D115" s="2" t="str">
        <f t="shared" si="5"/>
        <v>jueves</v>
      </c>
      <c r="E115" s="16" t="s">
        <v>291</v>
      </c>
      <c r="F115" s="7" t="s">
        <v>292</v>
      </c>
      <c r="G115" s="7">
        <v>709</v>
      </c>
      <c r="H115" s="7">
        <v>774</v>
      </c>
      <c r="I115" s="7" t="s">
        <v>35</v>
      </c>
      <c r="J115" s="7" t="s">
        <v>35</v>
      </c>
      <c r="K115" s="7" t="s">
        <v>23</v>
      </c>
      <c r="L115" s="7">
        <v>2361</v>
      </c>
      <c r="M115" s="7">
        <v>7777</v>
      </c>
      <c r="N115" s="7" t="s">
        <v>24</v>
      </c>
      <c r="O115" s="7" t="s">
        <v>31</v>
      </c>
      <c r="P115" s="7" t="s">
        <v>25</v>
      </c>
      <c r="Q115" s="7">
        <v>21140</v>
      </c>
      <c r="R115" s="7">
        <v>12910</v>
      </c>
      <c r="S115" s="8">
        <v>8230</v>
      </c>
      <c r="T115" s="2">
        <v>8.23</v>
      </c>
      <c r="U115" s="2" t="str">
        <f>CONCATENATE(Tabla2[[#This Row],[DIA]]&amp;"_",Tabla2[[#This Row],[MES]]&amp;"_",Tabla2[[#This Row],[CONSECUTIVO ENTRADA]])</f>
        <v>3_5_709</v>
      </c>
      <c r="V115" s="59">
        <f>MATCH(Tabla2[[#This Row],[CONCATENAR ]],Tabla1[CONCATENAR],0)</f>
        <v>98</v>
      </c>
      <c r="Y115" s="53">
        <v>113</v>
      </c>
      <c r="Z115" s="2">
        <v>5</v>
      </c>
      <c r="AA115" s="2">
        <v>5</v>
      </c>
      <c r="AB115" s="2">
        <v>346</v>
      </c>
      <c r="AC115" s="2">
        <v>20430</v>
      </c>
      <c r="AD115" s="2">
        <v>7777</v>
      </c>
      <c r="AE115" s="2">
        <v>12910</v>
      </c>
      <c r="AF115" s="2">
        <f>Tabla1[[#This Row],[PESO ENTRADA ]]-Tabla1[[#This Row],[PESO SALIDA]]</f>
        <v>7520</v>
      </c>
      <c r="AG115" s="2">
        <f>Tabla1[[#This Row],[PESO NETO ]]/1000</f>
        <v>7.52</v>
      </c>
      <c r="AH115" s="2" t="str">
        <f>CONCATENATE(Tabla1[[#This Row],[DIA ]]&amp;"_",Tabla1[[#This Row],[MES]]&amp;"_",Tabla1[[#This Row],[CONSECUTIVO ENTRADA]])</f>
        <v>5_5_346</v>
      </c>
      <c r="AI115" s="59">
        <f>MATCH(Tabla1[[#This Row],[CONCATENAR]],Tabla2[[CONCATENAR ]],0)</f>
        <v>169</v>
      </c>
    </row>
    <row r="116" spans="1:35" outlineLevel="1" x14ac:dyDescent="0.25">
      <c r="A116" s="55">
        <v>114</v>
      </c>
      <c r="B116" s="2">
        <f t="shared" si="3"/>
        <v>5</v>
      </c>
      <c r="C116" s="2">
        <f t="shared" si="4"/>
        <v>3</v>
      </c>
      <c r="D116" s="2" t="str">
        <f t="shared" si="5"/>
        <v>jueves</v>
      </c>
      <c r="E116" s="16" t="s">
        <v>293</v>
      </c>
      <c r="F116" s="7" t="s">
        <v>294</v>
      </c>
      <c r="G116" s="7">
        <v>717</v>
      </c>
      <c r="H116" s="7">
        <v>777</v>
      </c>
      <c r="I116" s="7" t="s">
        <v>30</v>
      </c>
      <c r="J116" s="7" t="s">
        <v>30</v>
      </c>
      <c r="K116" s="7" t="s">
        <v>23</v>
      </c>
      <c r="L116" s="7">
        <v>2361</v>
      </c>
      <c r="M116" s="7">
        <v>7777</v>
      </c>
      <c r="N116" s="7" t="s">
        <v>24</v>
      </c>
      <c r="O116" s="7" t="s">
        <v>31</v>
      </c>
      <c r="P116" s="7" t="s">
        <v>43</v>
      </c>
      <c r="Q116" s="7">
        <v>18370</v>
      </c>
      <c r="R116" s="7">
        <v>11770</v>
      </c>
      <c r="S116" s="8">
        <v>6600</v>
      </c>
      <c r="T116" s="2">
        <v>6.6</v>
      </c>
      <c r="U116" s="2" t="str">
        <f>CONCATENATE(Tabla2[[#This Row],[DIA]]&amp;"_",Tabla2[[#This Row],[MES]]&amp;"_",Tabla2[[#This Row],[CONSECUTIVO ENTRADA]])</f>
        <v>3_5_717</v>
      </c>
      <c r="V116" s="59">
        <f>MATCH(Tabla2[[#This Row],[CONCATENAR ]],Tabla1[CONCATENAR],0)</f>
        <v>177</v>
      </c>
      <c r="Y116" s="53">
        <v>114</v>
      </c>
      <c r="Z116" s="2">
        <v>5</v>
      </c>
      <c r="AA116" s="2">
        <v>5</v>
      </c>
      <c r="AB116" s="2">
        <v>641</v>
      </c>
      <c r="AC116" s="2">
        <v>21550</v>
      </c>
      <c r="AD116" s="2">
        <v>7777</v>
      </c>
      <c r="AE116" s="2">
        <v>12840</v>
      </c>
      <c r="AF116" s="2">
        <f>Tabla1[[#This Row],[PESO ENTRADA ]]-Tabla1[[#This Row],[PESO SALIDA]]</f>
        <v>8710</v>
      </c>
      <c r="AG116" s="2">
        <f>Tabla1[[#This Row],[PESO NETO ]]/1000</f>
        <v>8.7100000000000009</v>
      </c>
      <c r="AH116" s="2" t="str">
        <f>CONCATENATE(Tabla1[[#This Row],[DIA ]]&amp;"_",Tabla1[[#This Row],[MES]]&amp;"_",Tabla1[[#This Row],[CONSECUTIVO ENTRADA]])</f>
        <v>5_5_641</v>
      </c>
      <c r="AI116" s="59">
        <f>MATCH(Tabla1[[#This Row],[CONCATENAR]],Tabla2[[CONCATENAR ]],0)</f>
        <v>184</v>
      </c>
    </row>
    <row r="117" spans="1:35" outlineLevel="1" x14ac:dyDescent="0.25">
      <c r="A117" s="55">
        <v>115</v>
      </c>
      <c r="B117" s="2">
        <f t="shared" si="3"/>
        <v>5</v>
      </c>
      <c r="C117" s="2">
        <f t="shared" si="4"/>
        <v>3</v>
      </c>
      <c r="D117" s="2" t="str">
        <f t="shared" si="5"/>
        <v>jueves</v>
      </c>
      <c r="E117" s="16" t="s">
        <v>295</v>
      </c>
      <c r="F117" s="7" t="s">
        <v>296</v>
      </c>
      <c r="G117" s="7">
        <v>726</v>
      </c>
      <c r="H117" s="7">
        <v>787</v>
      </c>
      <c r="I117" s="7" t="s">
        <v>62</v>
      </c>
      <c r="J117" s="7" t="s">
        <v>62</v>
      </c>
      <c r="K117" s="7" t="s">
        <v>23</v>
      </c>
      <c r="L117" s="7">
        <v>2361</v>
      </c>
      <c r="M117" s="7">
        <v>7777</v>
      </c>
      <c r="N117" s="7" t="s">
        <v>24</v>
      </c>
      <c r="O117" s="7" t="s">
        <v>31</v>
      </c>
      <c r="P117" s="7" t="s">
        <v>43</v>
      </c>
      <c r="Q117" s="7">
        <v>21260</v>
      </c>
      <c r="R117" s="7">
        <v>12100</v>
      </c>
      <c r="S117" s="8">
        <v>9160</v>
      </c>
      <c r="T117" s="2">
        <v>9.16</v>
      </c>
      <c r="U117" s="2" t="str">
        <f>CONCATENATE(Tabla2[[#This Row],[DIA]]&amp;"_",Tabla2[[#This Row],[MES]]&amp;"_",Tabla2[[#This Row],[CONSECUTIVO ENTRADA]])</f>
        <v>3_5_726</v>
      </c>
      <c r="V117" s="59">
        <f>MATCH(Tabla2[[#This Row],[CONCATENAR ]],Tabla1[CONCATENAR],0)</f>
        <v>186</v>
      </c>
      <c r="Y117" s="53">
        <v>115</v>
      </c>
      <c r="Z117" s="2">
        <v>5</v>
      </c>
      <c r="AA117" s="2">
        <v>6</v>
      </c>
      <c r="AB117" s="2">
        <v>160</v>
      </c>
      <c r="AC117" s="2">
        <v>23670</v>
      </c>
      <c r="AD117" s="2">
        <v>7777</v>
      </c>
      <c r="AE117" s="2">
        <v>12840</v>
      </c>
      <c r="AF117" s="2">
        <f>Tabla1[[#This Row],[PESO ENTRADA ]]-Tabla1[[#This Row],[PESO SALIDA]]</f>
        <v>10830</v>
      </c>
      <c r="AG117" s="2">
        <f>Tabla1[[#This Row],[PESO NETO ]]/1000</f>
        <v>10.83</v>
      </c>
      <c r="AH117" s="2" t="str">
        <f>CONCATENATE(Tabla1[[#This Row],[DIA ]]&amp;"_",Tabla1[[#This Row],[MES]]&amp;"_",Tabla1[[#This Row],[CONSECUTIVO ENTRADA]])</f>
        <v>6_5_160</v>
      </c>
      <c r="AI117" s="59">
        <f>MATCH(Tabla1[[#This Row],[CONCATENAR]],Tabla2[[CONCATENAR ]],0)</f>
        <v>196</v>
      </c>
    </row>
    <row r="118" spans="1:35" outlineLevel="1" x14ac:dyDescent="0.25">
      <c r="A118" s="55">
        <v>116</v>
      </c>
      <c r="B118" s="2">
        <f t="shared" si="3"/>
        <v>5</v>
      </c>
      <c r="C118" s="2">
        <f t="shared" si="4"/>
        <v>3</v>
      </c>
      <c r="D118" s="2" t="str">
        <f t="shared" si="5"/>
        <v>jueves</v>
      </c>
      <c r="E118" s="16" t="s">
        <v>297</v>
      </c>
      <c r="F118" s="7" t="s">
        <v>298</v>
      </c>
      <c r="G118" s="7">
        <v>762</v>
      </c>
      <c r="H118" s="7">
        <v>146</v>
      </c>
      <c r="I118" s="7" t="s">
        <v>59</v>
      </c>
      <c r="J118" s="7" t="s">
        <v>87</v>
      </c>
      <c r="K118" s="7" t="s">
        <v>23</v>
      </c>
      <c r="L118" s="7">
        <v>2361</v>
      </c>
      <c r="M118" s="7">
        <v>7777</v>
      </c>
      <c r="N118" s="7" t="s">
        <v>24</v>
      </c>
      <c r="O118" s="7" t="s">
        <v>31</v>
      </c>
      <c r="P118" s="7" t="s">
        <v>25</v>
      </c>
      <c r="Q118" s="7">
        <v>19730</v>
      </c>
      <c r="R118" s="7">
        <v>12050</v>
      </c>
      <c r="S118" s="8">
        <v>7680</v>
      </c>
      <c r="T118" s="2">
        <v>7.68</v>
      </c>
      <c r="U118" s="2" t="str">
        <f>CONCATENATE(Tabla2[[#This Row],[DIA]]&amp;"_",Tabla2[[#This Row],[MES]]&amp;"_",Tabla2[[#This Row],[CONSECUTIVO ENTRADA]])</f>
        <v>3_5_762</v>
      </c>
      <c r="V118" s="59">
        <f>MATCH(Tabla2[[#This Row],[CONCATENAR ]],Tabla1[CONCATENAR],0)</f>
        <v>105</v>
      </c>
      <c r="Y118" s="53">
        <v>116</v>
      </c>
      <c r="Z118" s="2">
        <v>5</v>
      </c>
      <c r="AA118" s="2">
        <v>5</v>
      </c>
      <c r="AB118" s="2">
        <v>625</v>
      </c>
      <c r="AC118" s="2">
        <v>32770</v>
      </c>
      <c r="AD118" s="2">
        <v>7777</v>
      </c>
      <c r="AE118" s="2">
        <v>9990</v>
      </c>
      <c r="AF118" s="2">
        <f>Tabla1[[#This Row],[PESO ENTRADA ]]-Tabla1[[#This Row],[PESO SALIDA]]</f>
        <v>22780</v>
      </c>
      <c r="AG118" s="2">
        <f>Tabla1[[#This Row],[PESO NETO ]]/1000</f>
        <v>22.78</v>
      </c>
      <c r="AH118" s="2" t="str">
        <f>CONCATENATE(Tabla1[[#This Row],[DIA ]]&amp;"_",Tabla1[[#This Row],[MES]]&amp;"_",Tabla1[[#This Row],[CONSECUTIVO ENTRADA]])</f>
        <v>5_5_625</v>
      </c>
      <c r="AI118" s="59">
        <f>MATCH(Tabla1[[#This Row],[CONCATENAR]],Tabla2[[CONCATENAR ]],0)</f>
        <v>182</v>
      </c>
    </row>
    <row r="119" spans="1:35" outlineLevel="1" x14ac:dyDescent="0.25">
      <c r="A119" s="55">
        <v>117</v>
      </c>
      <c r="B119" s="2">
        <f t="shared" si="3"/>
        <v>5</v>
      </c>
      <c r="C119" s="2">
        <f t="shared" si="4"/>
        <v>4</v>
      </c>
      <c r="D119" s="2" t="str">
        <f t="shared" si="5"/>
        <v>viernes</v>
      </c>
      <c r="E119" s="16" t="s">
        <v>300</v>
      </c>
      <c r="F119" s="7" t="s">
        <v>301</v>
      </c>
      <c r="G119" s="7">
        <v>43</v>
      </c>
      <c r="H119" s="7">
        <v>69</v>
      </c>
      <c r="I119" s="7" t="s">
        <v>38</v>
      </c>
      <c r="J119" s="7" t="s">
        <v>38</v>
      </c>
      <c r="K119" s="7" t="s">
        <v>23</v>
      </c>
      <c r="L119" s="7">
        <v>2361</v>
      </c>
      <c r="M119" s="7">
        <v>7777</v>
      </c>
      <c r="N119" s="7" t="s">
        <v>24</v>
      </c>
      <c r="O119" s="7" t="s">
        <v>31</v>
      </c>
      <c r="P119" s="7" t="s">
        <v>25</v>
      </c>
      <c r="Q119" s="7">
        <v>18180</v>
      </c>
      <c r="R119" s="7">
        <v>12170</v>
      </c>
      <c r="S119" s="8">
        <v>6010</v>
      </c>
      <c r="T119" s="2">
        <v>6.01</v>
      </c>
      <c r="U119" s="2" t="str">
        <f>CONCATENATE(Tabla2[[#This Row],[DIA]]&amp;"_",Tabla2[[#This Row],[MES]]&amp;"_",Tabla2[[#This Row],[CONSECUTIVO ENTRADA]])</f>
        <v>4_5_43</v>
      </c>
      <c r="V119" s="59">
        <f>MATCH(Tabla2[[#This Row],[CONCATENAR ]],Tabla1[CONCATENAR],0)</f>
        <v>195</v>
      </c>
      <c r="Y119" s="53">
        <v>117</v>
      </c>
      <c r="Z119" s="2">
        <v>5</v>
      </c>
      <c r="AA119" s="2">
        <v>6</v>
      </c>
      <c r="AB119" s="2">
        <v>199</v>
      </c>
      <c r="AC119" s="2">
        <v>25580</v>
      </c>
      <c r="AD119" s="2">
        <v>7777</v>
      </c>
      <c r="AE119" s="2">
        <v>10110</v>
      </c>
      <c r="AF119" s="2">
        <f>Tabla1[[#This Row],[PESO ENTRADA ]]-Tabla1[[#This Row],[PESO SALIDA]]</f>
        <v>15470</v>
      </c>
      <c r="AG119" s="2">
        <f>Tabla1[[#This Row],[PESO NETO ]]/1000</f>
        <v>15.47</v>
      </c>
      <c r="AH119" s="2" t="str">
        <f>CONCATENATE(Tabla1[[#This Row],[DIA ]]&amp;"_",Tabla1[[#This Row],[MES]]&amp;"_",Tabla1[[#This Row],[CONSECUTIVO ENTRADA]])</f>
        <v>6_5_199</v>
      </c>
      <c r="AI119" s="59">
        <f>MATCH(Tabla1[[#This Row],[CONCATENAR]],Tabla2[[CONCATENAR ]],0)</f>
        <v>200</v>
      </c>
    </row>
    <row r="120" spans="1:35" outlineLevel="1" x14ac:dyDescent="0.25">
      <c r="A120" s="55">
        <v>118</v>
      </c>
      <c r="B120" s="2">
        <f t="shared" si="3"/>
        <v>5</v>
      </c>
      <c r="C120" s="2">
        <f t="shared" si="4"/>
        <v>4</v>
      </c>
      <c r="D120" s="2" t="str">
        <f t="shared" si="5"/>
        <v>viernes</v>
      </c>
      <c r="E120" s="16" t="s">
        <v>302</v>
      </c>
      <c r="F120" s="7" t="s">
        <v>303</v>
      </c>
      <c r="G120" s="7">
        <v>76</v>
      </c>
      <c r="H120" s="7">
        <v>115</v>
      </c>
      <c r="I120" s="7" t="s">
        <v>42</v>
      </c>
      <c r="J120" s="7" t="s">
        <v>42</v>
      </c>
      <c r="K120" s="7" t="s">
        <v>23</v>
      </c>
      <c r="L120" s="7">
        <v>2361</v>
      </c>
      <c r="M120" s="7">
        <v>7777</v>
      </c>
      <c r="N120" s="7" t="s">
        <v>24</v>
      </c>
      <c r="O120" s="7" t="s">
        <v>31</v>
      </c>
      <c r="P120" s="7" t="s">
        <v>25</v>
      </c>
      <c r="Q120" s="7">
        <v>17620</v>
      </c>
      <c r="R120" s="7">
        <v>12200</v>
      </c>
      <c r="S120" s="8">
        <v>5420</v>
      </c>
      <c r="T120" s="2">
        <v>5.42</v>
      </c>
      <c r="U120" s="2" t="str">
        <f>CONCATENATE(Tabla2[[#This Row],[DIA]]&amp;"_",Tabla2[[#This Row],[MES]]&amp;"_",Tabla2[[#This Row],[CONSECUTIVO ENTRADA]])</f>
        <v>4_5_76</v>
      </c>
      <c r="V120" s="59">
        <f>MATCH(Tabla2[[#This Row],[CONCATENAR ]],Tabla1[CONCATENAR],0)</f>
        <v>183</v>
      </c>
      <c r="Y120" s="53">
        <v>118</v>
      </c>
      <c r="Z120" s="2">
        <v>5</v>
      </c>
      <c r="AA120" s="2">
        <v>5</v>
      </c>
      <c r="AB120" s="2">
        <v>530</v>
      </c>
      <c r="AC120" s="2">
        <v>23050</v>
      </c>
      <c r="AD120" s="2">
        <v>7777</v>
      </c>
      <c r="AE120" s="2">
        <v>12170</v>
      </c>
      <c r="AF120" s="2">
        <f>Tabla1[[#This Row],[PESO ENTRADA ]]-Tabla1[[#This Row],[PESO SALIDA]]</f>
        <v>10880</v>
      </c>
      <c r="AG120" s="2">
        <f>Tabla1[[#This Row],[PESO NETO ]]/1000</f>
        <v>10.88</v>
      </c>
      <c r="AH120" s="2" t="str">
        <f>CONCATENATE(Tabla1[[#This Row],[DIA ]]&amp;"_",Tabla1[[#This Row],[MES]]&amp;"_",Tabla1[[#This Row],[CONSECUTIVO ENTRADA]])</f>
        <v>5_5_530</v>
      </c>
      <c r="AI120" s="59">
        <f>MATCH(Tabla1[[#This Row],[CONCATENAR]],Tabla2[[CONCATENAR ]],0)</f>
        <v>176</v>
      </c>
    </row>
    <row r="121" spans="1:35" outlineLevel="1" x14ac:dyDescent="0.25">
      <c r="A121" s="55">
        <v>119</v>
      </c>
      <c r="B121" s="2">
        <f t="shared" si="3"/>
        <v>5</v>
      </c>
      <c r="C121" s="2">
        <f t="shared" si="4"/>
        <v>4</v>
      </c>
      <c r="D121" s="2" t="str">
        <f t="shared" si="5"/>
        <v>viernes</v>
      </c>
      <c r="E121" s="16" t="s">
        <v>304</v>
      </c>
      <c r="F121" s="7" t="s">
        <v>305</v>
      </c>
      <c r="G121" s="7">
        <v>133</v>
      </c>
      <c r="H121" s="7">
        <v>166</v>
      </c>
      <c r="I121" s="7" t="s">
        <v>49</v>
      </c>
      <c r="J121" s="7" t="s">
        <v>49</v>
      </c>
      <c r="K121" s="7" t="s">
        <v>23</v>
      </c>
      <c r="L121" s="7">
        <v>2361</v>
      </c>
      <c r="M121" s="7">
        <v>7777</v>
      </c>
      <c r="N121" s="7" t="s">
        <v>24</v>
      </c>
      <c r="O121" s="7" t="s">
        <v>31</v>
      </c>
      <c r="P121" s="7" t="s">
        <v>25</v>
      </c>
      <c r="Q121" s="7">
        <v>31660</v>
      </c>
      <c r="R121" s="7">
        <v>13680</v>
      </c>
      <c r="S121" s="8">
        <v>17980</v>
      </c>
      <c r="T121" s="2">
        <v>17.98</v>
      </c>
      <c r="U121" s="2" t="str">
        <f>CONCATENATE(Tabla2[[#This Row],[DIA]]&amp;"_",Tabla2[[#This Row],[MES]]&amp;"_",Tabla2[[#This Row],[CONSECUTIVO ENTRADA]])</f>
        <v>4_5_133</v>
      </c>
      <c r="V121" s="59">
        <f>MATCH(Tabla2[[#This Row],[CONCATENAR ]],Tabla1[CONCATENAR],0)</f>
        <v>174</v>
      </c>
      <c r="Y121" s="53">
        <v>119</v>
      </c>
      <c r="Z121" s="2">
        <v>5</v>
      </c>
      <c r="AA121" s="2">
        <v>6</v>
      </c>
      <c r="AB121" s="2">
        <v>99</v>
      </c>
      <c r="AC121" s="2">
        <v>22740</v>
      </c>
      <c r="AD121" s="2">
        <v>7777</v>
      </c>
      <c r="AE121" s="2">
        <v>12200</v>
      </c>
      <c r="AF121" s="2">
        <f>Tabla1[[#This Row],[PESO ENTRADA ]]-Tabla1[[#This Row],[PESO SALIDA]]</f>
        <v>10540</v>
      </c>
      <c r="AG121" s="2">
        <f>Tabla1[[#This Row],[PESO NETO ]]/1000</f>
        <v>10.54</v>
      </c>
      <c r="AH121" s="2" t="str">
        <f>CONCATENATE(Tabla1[[#This Row],[DIA ]]&amp;"_",Tabla1[[#This Row],[MES]]&amp;"_",Tabla1[[#This Row],[CONSECUTIVO ENTRADA]])</f>
        <v>6_5_99</v>
      </c>
      <c r="AI121" s="59">
        <f>MATCH(Tabla1[[#This Row],[CONCATENAR]],Tabla2[[CONCATENAR ]],0)</f>
        <v>192</v>
      </c>
    </row>
    <row r="122" spans="1:35" outlineLevel="1" x14ac:dyDescent="0.25">
      <c r="A122" s="55">
        <v>120</v>
      </c>
      <c r="B122" s="2">
        <f t="shared" si="3"/>
        <v>5</v>
      </c>
      <c r="C122" s="2">
        <f t="shared" si="4"/>
        <v>4</v>
      </c>
      <c r="D122" s="2" t="str">
        <f t="shared" si="5"/>
        <v>viernes</v>
      </c>
      <c r="E122" s="16" t="s">
        <v>306</v>
      </c>
      <c r="F122" s="7" t="s">
        <v>307</v>
      </c>
      <c r="G122" s="7">
        <v>157</v>
      </c>
      <c r="H122" s="7">
        <v>190</v>
      </c>
      <c r="I122" s="7" t="s">
        <v>125</v>
      </c>
      <c r="J122" s="7">
        <v>1306</v>
      </c>
      <c r="K122" s="7" t="s">
        <v>23</v>
      </c>
      <c r="L122" s="7">
        <v>2361</v>
      </c>
      <c r="M122" s="7">
        <v>7777</v>
      </c>
      <c r="N122" s="7" t="s">
        <v>24</v>
      </c>
      <c r="O122" s="7" t="s">
        <v>31</v>
      </c>
      <c r="P122" s="7" t="s">
        <v>25</v>
      </c>
      <c r="Q122" s="7">
        <v>16390</v>
      </c>
      <c r="R122" s="7">
        <v>12030</v>
      </c>
      <c r="S122" s="8">
        <v>4360</v>
      </c>
      <c r="T122" s="2">
        <v>4.3600000000000003</v>
      </c>
      <c r="U122" s="2" t="str">
        <f>CONCATENATE(Tabla2[[#This Row],[DIA]]&amp;"_",Tabla2[[#This Row],[MES]]&amp;"_",Tabla2[[#This Row],[CONSECUTIVO ENTRADA]])</f>
        <v>4_5_157</v>
      </c>
      <c r="V122" s="59">
        <f>MATCH(Tabla2[[#This Row],[CONCATENAR ]],Tabla1[CONCATENAR],0)</f>
        <v>50</v>
      </c>
      <c r="Y122" s="53">
        <v>120</v>
      </c>
      <c r="Z122" s="2">
        <v>5</v>
      </c>
      <c r="AA122" s="2">
        <v>1</v>
      </c>
      <c r="AB122" s="21">
        <v>399</v>
      </c>
      <c r="AC122" s="2">
        <v>23690</v>
      </c>
      <c r="AD122" s="2">
        <v>7777</v>
      </c>
      <c r="AE122" s="2">
        <v>12570</v>
      </c>
      <c r="AF122" s="2">
        <f>Tabla1[[#This Row],[PESO ENTRADA ]]-Tabla1[[#This Row],[PESO SALIDA]]</f>
        <v>11120</v>
      </c>
      <c r="AG122" s="2">
        <f>Tabla1[[#This Row],[PESO NETO ]]/1000</f>
        <v>11.12</v>
      </c>
      <c r="AH122" s="2" t="str">
        <f>CONCATENATE(Tabla1[[#This Row],[DIA ]]&amp;"_",Tabla1[[#This Row],[MES]]&amp;"_",Tabla1[[#This Row],[CONSECUTIVO ENTRADA]])</f>
        <v>1_5_399</v>
      </c>
      <c r="AI122" s="59">
        <f>MATCH(Tabla1[[#This Row],[CONCATENAR]],Tabla2[[CONCATENAR ]],0)</f>
        <v>17</v>
      </c>
    </row>
    <row r="123" spans="1:35" outlineLevel="1" x14ac:dyDescent="0.25">
      <c r="A123" s="55">
        <v>121</v>
      </c>
      <c r="B123" s="2">
        <f t="shared" si="3"/>
        <v>5</v>
      </c>
      <c r="C123" s="2">
        <f t="shared" si="4"/>
        <v>4</v>
      </c>
      <c r="D123" s="2" t="str">
        <f t="shared" si="5"/>
        <v>viernes</v>
      </c>
      <c r="E123" s="16" t="s">
        <v>308</v>
      </c>
      <c r="F123" s="7" t="s">
        <v>309</v>
      </c>
      <c r="G123" s="7">
        <v>173</v>
      </c>
      <c r="H123" s="7">
        <v>206</v>
      </c>
      <c r="I123" s="7" t="s">
        <v>56</v>
      </c>
      <c r="J123" s="7">
        <v>1305</v>
      </c>
      <c r="K123" s="7" t="s">
        <v>23</v>
      </c>
      <c r="L123" s="7">
        <v>2361</v>
      </c>
      <c r="M123" s="7">
        <v>7777</v>
      </c>
      <c r="N123" s="7" t="s">
        <v>24</v>
      </c>
      <c r="O123" s="7" t="s">
        <v>31</v>
      </c>
      <c r="P123" s="7" t="s">
        <v>25</v>
      </c>
      <c r="Q123" s="7">
        <v>16790</v>
      </c>
      <c r="R123" s="7">
        <v>12200</v>
      </c>
      <c r="S123" s="8">
        <v>4590</v>
      </c>
      <c r="T123" s="2">
        <v>4.59</v>
      </c>
      <c r="U123" s="2" t="str">
        <f>CONCATENATE(Tabla2[[#This Row],[DIA]]&amp;"_",Tabla2[[#This Row],[MES]]&amp;"_",Tabla2[[#This Row],[CONSECUTIVO ENTRADA]])</f>
        <v>4_5_173</v>
      </c>
      <c r="V123" s="59">
        <f>MATCH(Tabla2[[#This Row],[CONCATENAR ]],Tabla1[CONCATENAR],0)</f>
        <v>51</v>
      </c>
      <c r="Y123" s="53">
        <v>121</v>
      </c>
      <c r="Z123" s="2">
        <v>5</v>
      </c>
      <c r="AA123" s="2">
        <v>1</v>
      </c>
      <c r="AB123" s="2">
        <v>760</v>
      </c>
      <c r="AC123" s="2">
        <v>30300</v>
      </c>
      <c r="AD123" s="2">
        <v>7777</v>
      </c>
      <c r="AE123" s="2">
        <v>12570</v>
      </c>
      <c r="AF123" s="2">
        <f>Tabla1[[#This Row],[PESO ENTRADA ]]-Tabla1[[#This Row],[PESO SALIDA]]</f>
        <v>17730</v>
      </c>
      <c r="AG123" s="2">
        <f>Tabla1[[#This Row],[PESO NETO ]]/1000</f>
        <v>17.73</v>
      </c>
      <c r="AH123" s="2" t="str">
        <f>CONCATENATE(Tabla1[[#This Row],[DIA ]]&amp;"_",Tabla1[[#This Row],[MES]]&amp;"_",Tabla1[[#This Row],[CONSECUTIVO ENTRADA]])</f>
        <v>1_5_760</v>
      </c>
      <c r="AI123" s="59">
        <f>MATCH(Tabla1[[#This Row],[CONCATENAR]],Tabla2[[CONCATENAR ]],0)</f>
        <v>31</v>
      </c>
    </row>
    <row r="124" spans="1:35" outlineLevel="1" x14ac:dyDescent="0.25">
      <c r="A124" s="55">
        <v>122</v>
      </c>
      <c r="B124" s="2">
        <f t="shared" si="3"/>
        <v>5</v>
      </c>
      <c r="C124" s="2">
        <f t="shared" si="4"/>
        <v>4</v>
      </c>
      <c r="D124" s="2" t="str">
        <f t="shared" si="5"/>
        <v>viernes</v>
      </c>
      <c r="E124" s="16" t="s">
        <v>310</v>
      </c>
      <c r="F124" s="7" t="s">
        <v>311</v>
      </c>
      <c r="G124" s="7">
        <v>14</v>
      </c>
      <c r="H124" s="7">
        <v>7</v>
      </c>
      <c r="I124" s="7" t="s">
        <v>46</v>
      </c>
      <c r="J124" s="7" t="s">
        <v>46</v>
      </c>
      <c r="K124" s="7" t="s">
        <v>23</v>
      </c>
      <c r="L124" s="7">
        <v>2361</v>
      </c>
      <c r="M124" s="7">
        <v>7777</v>
      </c>
      <c r="N124" s="7" t="s">
        <v>24</v>
      </c>
      <c r="O124" s="7" t="s">
        <v>31</v>
      </c>
      <c r="P124" s="7" t="s">
        <v>43</v>
      </c>
      <c r="Q124" s="7">
        <v>20370</v>
      </c>
      <c r="R124" s="7">
        <v>12090</v>
      </c>
      <c r="S124" s="8">
        <v>8280</v>
      </c>
      <c r="T124" s="2">
        <v>8.2799999999999994</v>
      </c>
      <c r="U124" s="2" t="str">
        <f>CONCATENATE(Tabla2[[#This Row],[DIA]]&amp;"_",Tabla2[[#This Row],[MES]]&amp;"_",Tabla2[[#This Row],[CONSECUTIVO ENTRADA]])</f>
        <v>4_5_14</v>
      </c>
      <c r="V124" s="59">
        <f>MATCH(Tabla2[[#This Row],[CONCATENAR ]],Tabla1[CONCATENAR],0)</f>
        <v>192</v>
      </c>
      <c r="Y124" s="53">
        <v>122</v>
      </c>
      <c r="Z124" s="2">
        <v>5</v>
      </c>
      <c r="AA124" s="2">
        <v>1</v>
      </c>
      <c r="AB124" s="2">
        <v>844</v>
      </c>
      <c r="AC124" s="2">
        <v>20220</v>
      </c>
      <c r="AD124" s="2">
        <v>7777</v>
      </c>
      <c r="AE124" s="2">
        <v>12440</v>
      </c>
      <c r="AF124" s="2">
        <f>Tabla1[[#This Row],[PESO ENTRADA ]]-Tabla1[[#This Row],[PESO SALIDA]]</f>
        <v>7780</v>
      </c>
      <c r="AG124" s="2">
        <f>Tabla1[[#This Row],[PESO NETO ]]/1000</f>
        <v>7.78</v>
      </c>
      <c r="AH124" s="2" t="str">
        <f>CONCATENATE(Tabla1[[#This Row],[DIA ]]&amp;"_",Tabla1[[#This Row],[MES]]&amp;"_",Tabla1[[#This Row],[CONSECUTIVO ENTRADA]])</f>
        <v>1_5_844</v>
      </c>
      <c r="AI124" s="59">
        <f>MATCH(Tabla1[[#This Row],[CONCATENAR]],Tabla2[[CONCATENAR ]],0)</f>
        <v>36</v>
      </c>
    </row>
    <row r="125" spans="1:35" outlineLevel="1" x14ac:dyDescent="0.25">
      <c r="A125" s="55">
        <v>123</v>
      </c>
      <c r="B125" s="2">
        <f t="shared" si="3"/>
        <v>5</v>
      </c>
      <c r="C125" s="2">
        <f t="shared" si="4"/>
        <v>4</v>
      </c>
      <c r="D125" s="2" t="str">
        <f t="shared" si="5"/>
        <v>viernes</v>
      </c>
      <c r="E125" s="16" t="s">
        <v>312</v>
      </c>
      <c r="F125" s="7" t="s">
        <v>313</v>
      </c>
      <c r="G125" s="7">
        <v>26</v>
      </c>
      <c r="H125" s="7">
        <v>17</v>
      </c>
      <c r="I125" s="7" t="s">
        <v>110</v>
      </c>
      <c r="J125" s="7" t="s">
        <v>110</v>
      </c>
      <c r="K125" s="7" t="s">
        <v>23</v>
      </c>
      <c r="L125" s="7">
        <v>2161</v>
      </c>
      <c r="M125" s="7">
        <v>7777</v>
      </c>
      <c r="N125" s="7" t="s">
        <v>24</v>
      </c>
      <c r="O125" s="7" t="s">
        <v>31</v>
      </c>
      <c r="P125" s="7" t="s">
        <v>25</v>
      </c>
      <c r="Q125" s="7">
        <v>16780</v>
      </c>
      <c r="R125" s="7">
        <v>10570</v>
      </c>
      <c r="S125" s="8">
        <v>6210</v>
      </c>
      <c r="T125" s="2">
        <v>6.21</v>
      </c>
      <c r="U125" s="2" t="str">
        <f>CONCATENATE(Tabla2[[#This Row],[DIA]]&amp;"_",Tabla2[[#This Row],[MES]]&amp;"_",Tabla2[[#This Row],[CONSECUTIVO ENTRADA]])</f>
        <v>4_5_26</v>
      </c>
      <c r="V125" s="59">
        <f>MATCH(Tabla2[[#This Row],[CONCATENAR ]],Tabla1[CONCATENAR],0)</f>
        <v>180</v>
      </c>
      <c r="Y125" s="53">
        <v>123</v>
      </c>
      <c r="Z125" s="2">
        <v>5</v>
      </c>
      <c r="AA125" s="2">
        <v>2</v>
      </c>
      <c r="AB125" s="2">
        <v>125</v>
      </c>
      <c r="AC125" s="2">
        <v>22810</v>
      </c>
      <c r="AD125" s="2">
        <v>7777</v>
      </c>
      <c r="AE125" s="2">
        <v>12540</v>
      </c>
      <c r="AF125" s="2">
        <f>Tabla1[[#This Row],[PESO ENTRADA ]]-Tabla1[[#This Row],[PESO SALIDA]]</f>
        <v>10270</v>
      </c>
      <c r="AG125" s="2">
        <f>Tabla1[[#This Row],[PESO NETO ]]/1000</f>
        <v>10.27</v>
      </c>
      <c r="AH125" s="2" t="str">
        <f>CONCATENATE(Tabla1[[#This Row],[DIA ]]&amp;"_",Tabla1[[#This Row],[MES]]&amp;"_",Tabla1[[#This Row],[CONSECUTIVO ENTRADA]])</f>
        <v>2_5_125</v>
      </c>
      <c r="AI125" s="59">
        <f>MATCH(Tabla1[[#This Row],[CONCATENAR]],Tabla2[[CONCATENAR ]],0)</f>
        <v>43</v>
      </c>
    </row>
    <row r="126" spans="1:35" outlineLevel="1" x14ac:dyDescent="0.25">
      <c r="A126" s="55">
        <v>124</v>
      </c>
      <c r="B126" s="2">
        <f t="shared" si="3"/>
        <v>5</v>
      </c>
      <c r="C126" s="2">
        <f t="shared" si="4"/>
        <v>4</v>
      </c>
      <c r="D126" s="2" t="str">
        <f t="shared" si="5"/>
        <v>viernes</v>
      </c>
      <c r="E126" s="16" t="s">
        <v>314</v>
      </c>
      <c r="F126" s="7" t="s">
        <v>315</v>
      </c>
      <c r="G126" s="7">
        <v>223</v>
      </c>
      <c r="H126" s="7">
        <v>272</v>
      </c>
      <c r="I126" s="7" t="s">
        <v>53</v>
      </c>
      <c r="J126" s="7" t="s">
        <v>53</v>
      </c>
      <c r="K126" s="7" t="s">
        <v>23</v>
      </c>
      <c r="L126" s="7">
        <v>2161</v>
      </c>
      <c r="M126" s="7">
        <v>7777</v>
      </c>
      <c r="N126" s="7" t="s">
        <v>24</v>
      </c>
      <c r="O126" s="7" t="s">
        <v>31</v>
      </c>
      <c r="P126" s="7" t="s">
        <v>25</v>
      </c>
      <c r="Q126" s="7">
        <v>18300</v>
      </c>
      <c r="R126" s="7">
        <v>12100</v>
      </c>
      <c r="S126" s="8">
        <v>6200</v>
      </c>
      <c r="T126" s="2">
        <v>6.2</v>
      </c>
      <c r="U126" s="2" t="str">
        <f>CONCATENATE(Tabla2[[#This Row],[DIA]]&amp;"_",Tabla2[[#This Row],[MES]]&amp;"_",Tabla2[[#This Row],[CONSECUTIVO ENTRADA]])</f>
        <v>4_5_223</v>
      </c>
      <c r="V126" s="59">
        <f>MATCH(Tabla2[[#This Row],[CONCATENAR ]],Tabla1[CONCATENAR],0)</f>
        <v>198</v>
      </c>
      <c r="Y126" s="53">
        <v>124</v>
      </c>
      <c r="Z126" s="2">
        <v>5</v>
      </c>
      <c r="AA126" s="2">
        <v>1</v>
      </c>
      <c r="AB126" s="2">
        <v>547</v>
      </c>
      <c r="AC126" s="2">
        <v>33270</v>
      </c>
      <c r="AD126" s="2">
        <v>7777</v>
      </c>
      <c r="AE126" s="2">
        <v>11750</v>
      </c>
      <c r="AF126" s="2">
        <f>Tabla1[[#This Row],[PESO ENTRADA ]]-Tabla1[[#This Row],[PESO SALIDA]]</f>
        <v>21520</v>
      </c>
      <c r="AG126" s="2">
        <f>Tabla1[[#This Row],[PESO NETO ]]/1000</f>
        <v>21.52</v>
      </c>
      <c r="AH126" s="2" t="str">
        <f>CONCATENATE(Tabla1[[#This Row],[DIA ]]&amp;"_",Tabla1[[#This Row],[MES]]&amp;"_",Tabla1[[#This Row],[CONSECUTIVO ENTRADA]])</f>
        <v>1_5_547</v>
      </c>
      <c r="AI126" s="59">
        <f>MATCH(Tabla1[[#This Row],[CONCATENAR]],Tabla2[[CONCATENAR ]],0)</f>
        <v>21</v>
      </c>
    </row>
    <row r="127" spans="1:35" outlineLevel="1" x14ac:dyDescent="0.25">
      <c r="A127" s="55">
        <v>125</v>
      </c>
      <c r="B127" s="2">
        <f t="shared" si="3"/>
        <v>5</v>
      </c>
      <c r="C127" s="2">
        <f t="shared" si="4"/>
        <v>4</v>
      </c>
      <c r="D127" s="2" t="str">
        <f t="shared" si="5"/>
        <v>viernes</v>
      </c>
      <c r="E127" s="16" t="s">
        <v>317</v>
      </c>
      <c r="F127" s="7" t="s">
        <v>318</v>
      </c>
      <c r="G127" s="7">
        <v>226</v>
      </c>
      <c r="H127" s="7">
        <v>274</v>
      </c>
      <c r="I127" s="7" t="s">
        <v>70</v>
      </c>
      <c r="J127" s="7" t="s">
        <v>70</v>
      </c>
      <c r="K127" s="7" t="s">
        <v>23</v>
      </c>
      <c r="L127" s="7">
        <v>2361</v>
      </c>
      <c r="M127" s="7">
        <v>7777</v>
      </c>
      <c r="N127" s="7" t="s">
        <v>24</v>
      </c>
      <c r="O127" s="7" t="s">
        <v>31</v>
      </c>
      <c r="P127" s="7" t="s">
        <v>25</v>
      </c>
      <c r="Q127" s="7">
        <v>30950</v>
      </c>
      <c r="R127" s="7">
        <v>9890</v>
      </c>
      <c r="S127" s="8">
        <v>21060</v>
      </c>
      <c r="T127" s="2">
        <v>21.06</v>
      </c>
      <c r="U127" s="2" t="str">
        <f>CONCATENATE(Tabla2[[#This Row],[DIA]]&amp;"_",Tabla2[[#This Row],[MES]]&amp;"_",Tabla2[[#This Row],[CONSECUTIVO ENTRADA]])</f>
        <v>4_5_226</v>
      </c>
      <c r="V127" s="59">
        <f>MATCH(Tabla2[[#This Row],[CONCATENAR ]],Tabla1[CONCATENAR],0)</f>
        <v>102</v>
      </c>
      <c r="Y127" s="53">
        <v>125</v>
      </c>
      <c r="Z127" s="2">
        <v>5</v>
      </c>
      <c r="AA127" s="2">
        <v>1</v>
      </c>
      <c r="AB127" s="2">
        <v>715</v>
      </c>
      <c r="AC127" s="2">
        <v>28540</v>
      </c>
      <c r="AD127" s="2">
        <v>7777</v>
      </c>
      <c r="AE127" s="2">
        <v>11700</v>
      </c>
      <c r="AF127" s="2">
        <f>Tabla1[[#This Row],[PESO ENTRADA ]]-Tabla1[[#This Row],[PESO SALIDA]]</f>
        <v>16840</v>
      </c>
      <c r="AG127" s="2">
        <f>Tabla1[[#This Row],[PESO NETO ]]/1000</f>
        <v>16.84</v>
      </c>
      <c r="AH127" s="2" t="str">
        <f>CONCATENATE(Tabla1[[#This Row],[DIA ]]&amp;"_",Tabla1[[#This Row],[MES]]&amp;"_",Tabla1[[#This Row],[CONSECUTIVO ENTRADA]])</f>
        <v>1_5_715</v>
      </c>
      <c r="AI127" s="59">
        <f>MATCH(Tabla1[[#This Row],[CONCATENAR]],Tabla2[[CONCATENAR ]],0)</f>
        <v>27</v>
      </c>
    </row>
    <row r="128" spans="1:35" outlineLevel="1" x14ac:dyDescent="0.25">
      <c r="A128" s="55">
        <v>126</v>
      </c>
      <c r="B128" s="2">
        <f t="shared" si="3"/>
        <v>5</v>
      </c>
      <c r="C128" s="2">
        <f t="shared" si="4"/>
        <v>4</v>
      </c>
      <c r="D128" s="2" t="str">
        <f t="shared" si="5"/>
        <v>viernes</v>
      </c>
      <c r="E128" s="16" t="s">
        <v>319</v>
      </c>
      <c r="F128" s="7" t="s">
        <v>320</v>
      </c>
      <c r="G128" s="7">
        <v>230</v>
      </c>
      <c r="H128" s="7">
        <v>276</v>
      </c>
      <c r="I128" s="7" t="s">
        <v>35</v>
      </c>
      <c r="J128" s="7" t="s">
        <v>35</v>
      </c>
      <c r="K128" s="7" t="s">
        <v>23</v>
      </c>
      <c r="L128" s="7">
        <v>2161</v>
      </c>
      <c r="M128" s="7">
        <v>7777</v>
      </c>
      <c r="N128" s="7" t="s">
        <v>24</v>
      </c>
      <c r="O128" s="7" t="s">
        <v>31</v>
      </c>
      <c r="P128" s="7" t="s">
        <v>25</v>
      </c>
      <c r="Q128" s="7">
        <v>23290</v>
      </c>
      <c r="R128" s="7">
        <v>12910</v>
      </c>
      <c r="S128" s="8">
        <v>10380</v>
      </c>
      <c r="T128" s="2">
        <v>10.38</v>
      </c>
      <c r="U128" s="2" t="str">
        <f>CONCATENATE(Tabla2[[#This Row],[DIA]]&amp;"_",Tabla2[[#This Row],[MES]]&amp;"_",Tabla2[[#This Row],[CONSECUTIVO ENTRADA]])</f>
        <v>4_5_230</v>
      </c>
      <c r="V128" s="59">
        <f>MATCH(Tabla2[[#This Row],[CONCATENAR ]],Tabla1[CONCATENAR],0)</f>
        <v>99</v>
      </c>
      <c r="Y128" s="53">
        <v>126</v>
      </c>
      <c r="Z128" s="2">
        <v>5</v>
      </c>
      <c r="AA128" s="2">
        <v>1</v>
      </c>
      <c r="AB128" s="2">
        <v>864</v>
      </c>
      <c r="AC128" s="2">
        <v>19640</v>
      </c>
      <c r="AD128" s="2">
        <v>7777</v>
      </c>
      <c r="AE128" s="2">
        <v>11920</v>
      </c>
      <c r="AF128" s="2">
        <f>Tabla1[[#This Row],[PESO ENTRADA ]]-Tabla1[[#This Row],[PESO SALIDA]]</f>
        <v>7720</v>
      </c>
      <c r="AG128" s="2">
        <f>Tabla1[[#This Row],[PESO NETO ]]/1000</f>
        <v>7.72</v>
      </c>
      <c r="AH128" s="2" t="str">
        <f>CONCATENATE(Tabla1[[#This Row],[DIA ]]&amp;"_",Tabla1[[#This Row],[MES]]&amp;"_",Tabla1[[#This Row],[CONSECUTIVO ENTRADA]])</f>
        <v>1_5_864</v>
      </c>
      <c r="AI128" s="59">
        <f>MATCH(Tabla1[[#This Row],[CONCATENAR]],Tabla2[[CONCATENAR ]],0)</f>
        <v>37</v>
      </c>
    </row>
    <row r="129" spans="1:35" outlineLevel="1" x14ac:dyDescent="0.25">
      <c r="A129" s="55">
        <v>127</v>
      </c>
      <c r="B129" s="2">
        <f t="shared" si="3"/>
        <v>5</v>
      </c>
      <c r="C129" s="2">
        <f t="shared" si="4"/>
        <v>4</v>
      </c>
      <c r="D129" s="2" t="str">
        <f t="shared" si="5"/>
        <v>viernes</v>
      </c>
      <c r="E129" s="16" t="s">
        <v>321</v>
      </c>
      <c r="F129" s="7" t="s">
        <v>322</v>
      </c>
      <c r="G129" s="7">
        <v>231</v>
      </c>
      <c r="H129" s="7">
        <v>277</v>
      </c>
      <c r="I129" s="7" t="s">
        <v>38</v>
      </c>
      <c r="J129" s="7" t="s">
        <v>38</v>
      </c>
      <c r="K129" s="7" t="s">
        <v>23</v>
      </c>
      <c r="L129" s="7">
        <v>2161</v>
      </c>
      <c r="M129" s="7">
        <v>7777</v>
      </c>
      <c r="N129" s="7" t="s">
        <v>24</v>
      </c>
      <c r="O129" s="7" t="s">
        <v>31</v>
      </c>
      <c r="P129" s="7" t="s">
        <v>25</v>
      </c>
      <c r="Q129" s="7">
        <v>16390</v>
      </c>
      <c r="R129" s="7">
        <v>12060</v>
      </c>
      <c r="S129" s="8">
        <v>4330</v>
      </c>
      <c r="T129" s="2">
        <v>4.33</v>
      </c>
      <c r="U129" s="2" t="str">
        <f>CONCATENATE(Tabla2[[#This Row],[DIA]]&amp;"_",Tabla2[[#This Row],[MES]]&amp;"_",Tabla2[[#This Row],[CONSECUTIVO ENTRADA]])</f>
        <v>4_5_231</v>
      </c>
      <c r="V129" s="59">
        <f>MATCH(Tabla2[[#This Row],[CONCATENAR ]],Tabla1[CONCATENAR],0)</f>
        <v>196</v>
      </c>
      <c r="Y129" s="53">
        <v>127</v>
      </c>
      <c r="Z129" s="2">
        <v>5</v>
      </c>
      <c r="AA129" s="2">
        <v>1</v>
      </c>
      <c r="AB129" s="2">
        <v>637</v>
      </c>
      <c r="AC129" s="2">
        <v>27680</v>
      </c>
      <c r="AD129" s="2">
        <v>7777</v>
      </c>
      <c r="AE129" s="2">
        <v>10450</v>
      </c>
      <c r="AF129" s="2">
        <f>Tabla1[[#This Row],[PESO ENTRADA ]]-Tabla1[[#This Row],[PESO SALIDA]]</f>
        <v>17230</v>
      </c>
      <c r="AG129" s="2">
        <f>Tabla1[[#This Row],[PESO NETO ]]/1000</f>
        <v>17.23</v>
      </c>
      <c r="AH129" s="2" t="str">
        <f>CONCATENATE(Tabla1[[#This Row],[DIA ]]&amp;"_",Tabla1[[#This Row],[MES]]&amp;"_",Tabla1[[#This Row],[CONSECUTIVO ENTRADA]])</f>
        <v>1_5_637</v>
      </c>
      <c r="AI129" s="59">
        <f>MATCH(Tabla1[[#This Row],[CONCATENAR]],Tabla2[[CONCATENAR ]],0)</f>
        <v>26</v>
      </c>
    </row>
    <row r="130" spans="1:35" outlineLevel="1" x14ac:dyDescent="0.25">
      <c r="A130" s="55">
        <v>128</v>
      </c>
      <c r="B130" s="2">
        <f t="shared" si="3"/>
        <v>5</v>
      </c>
      <c r="C130" s="2">
        <f t="shared" si="4"/>
        <v>4</v>
      </c>
      <c r="D130" s="2" t="str">
        <f t="shared" si="5"/>
        <v>viernes</v>
      </c>
      <c r="E130" s="16" t="s">
        <v>324</v>
      </c>
      <c r="F130" s="7" t="s">
        <v>325</v>
      </c>
      <c r="G130" s="7">
        <v>55</v>
      </c>
      <c r="H130" s="7">
        <v>312</v>
      </c>
      <c r="I130" s="7" t="s">
        <v>76</v>
      </c>
      <c r="J130" s="7" t="s">
        <v>76</v>
      </c>
      <c r="K130" s="7" t="s">
        <v>23</v>
      </c>
      <c r="L130" s="7">
        <v>2161</v>
      </c>
      <c r="M130" s="7">
        <v>7777</v>
      </c>
      <c r="N130" s="7" t="s">
        <v>24</v>
      </c>
      <c r="O130" s="7" t="s">
        <v>31</v>
      </c>
      <c r="P130" s="7" t="s">
        <v>25</v>
      </c>
      <c r="Q130" s="7">
        <v>18580</v>
      </c>
      <c r="R130" s="7">
        <v>12350</v>
      </c>
      <c r="S130" s="8">
        <v>6230</v>
      </c>
      <c r="T130" s="2">
        <v>6.23</v>
      </c>
      <c r="U130" s="2" t="str">
        <f>CONCATENATE(Tabla2[[#This Row],[DIA]]&amp;"_",Tabla2[[#This Row],[MES]]&amp;"_",Tabla2[[#This Row],[CONSECUTIVO ENTRADA]])</f>
        <v>4_5_55</v>
      </c>
      <c r="V130" s="59">
        <f>MATCH(Tabla2[[#This Row],[CONCATENAR ]],Tabla1[CONCATENAR],0)</f>
        <v>215</v>
      </c>
      <c r="Y130" s="53">
        <v>128</v>
      </c>
      <c r="Z130" s="2">
        <v>5</v>
      </c>
      <c r="AA130" s="2">
        <v>1</v>
      </c>
      <c r="AB130" s="2">
        <v>806</v>
      </c>
      <c r="AC130" s="2">
        <v>16170</v>
      </c>
      <c r="AD130" s="2">
        <v>7777</v>
      </c>
      <c r="AE130" s="2">
        <v>10420</v>
      </c>
      <c r="AF130" s="2">
        <f>Tabla1[[#This Row],[PESO ENTRADA ]]-Tabla1[[#This Row],[PESO SALIDA]]</f>
        <v>5750</v>
      </c>
      <c r="AG130" s="2">
        <f>Tabla1[[#This Row],[PESO NETO ]]/1000</f>
        <v>5.75</v>
      </c>
      <c r="AH130" s="2" t="str">
        <f>CONCATENATE(Tabla1[[#This Row],[DIA ]]&amp;"_",Tabla1[[#This Row],[MES]]&amp;"_",Tabla1[[#This Row],[CONSECUTIVO ENTRADA]])</f>
        <v>1_5_806</v>
      </c>
      <c r="AI130" s="59">
        <f>MATCH(Tabla1[[#This Row],[CONCATENAR]],Tabla2[[CONCATENAR ]],0)</f>
        <v>34</v>
      </c>
    </row>
    <row r="131" spans="1:35" outlineLevel="1" x14ac:dyDescent="0.25">
      <c r="A131" s="55">
        <v>129</v>
      </c>
      <c r="B131" s="2">
        <f t="shared" si="3"/>
        <v>5</v>
      </c>
      <c r="C131" s="2">
        <f t="shared" si="4"/>
        <v>4</v>
      </c>
      <c r="D131" s="2" t="str">
        <f t="shared" si="5"/>
        <v>viernes</v>
      </c>
      <c r="E131" s="16" t="s">
        <v>326</v>
      </c>
      <c r="F131" s="7" t="s">
        <v>327</v>
      </c>
      <c r="G131" s="7">
        <v>117</v>
      </c>
      <c r="H131" s="7">
        <v>379</v>
      </c>
      <c r="I131" s="7" t="s">
        <v>46</v>
      </c>
      <c r="J131" s="7" t="s">
        <v>46</v>
      </c>
      <c r="K131" s="7" t="s">
        <v>23</v>
      </c>
      <c r="L131" s="7">
        <v>2161</v>
      </c>
      <c r="M131" s="7">
        <v>7777</v>
      </c>
      <c r="N131" s="7" t="s">
        <v>24</v>
      </c>
      <c r="O131" s="7" t="s">
        <v>31</v>
      </c>
      <c r="P131" s="7" t="s">
        <v>25</v>
      </c>
      <c r="Q131" s="7">
        <v>21990</v>
      </c>
      <c r="R131" s="7">
        <v>12120</v>
      </c>
      <c r="S131" s="8">
        <v>9870</v>
      </c>
      <c r="T131" s="2">
        <v>9.8699999999999992</v>
      </c>
      <c r="U131" s="2" t="str">
        <f>CONCATENATE(Tabla2[[#This Row],[DIA]]&amp;"_",Tabla2[[#This Row],[MES]]&amp;"_",Tabla2[[#This Row],[CONSECUTIVO ENTRADA]])</f>
        <v>4_5_117</v>
      </c>
      <c r="V131" s="59">
        <f>MATCH(Tabla2[[#This Row],[CONCATENAR ]],Tabla1[CONCATENAR],0)</f>
        <v>219</v>
      </c>
      <c r="Y131" s="53">
        <v>129</v>
      </c>
      <c r="Z131" s="2">
        <v>5</v>
      </c>
      <c r="AA131" s="2">
        <v>2</v>
      </c>
      <c r="AB131" s="2">
        <v>11</v>
      </c>
      <c r="AC131" s="2">
        <v>16740</v>
      </c>
      <c r="AD131" s="2">
        <v>7777</v>
      </c>
      <c r="AE131" s="2">
        <v>10620</v>
      </c>
      <c r="AF131" s="2">
        <f>Tabla1[[#This Row],[PESO ENTRADA ]]-Tabla1[[#This Row],[PESO SALIDA]]</f>
        <v>6120</v>
      </c>
      <c r="AG131" s="2">
        <f>Tabla1[[#This Row],[PESO NETO ]]/1000</f>
        <v>6.12</v>
      </c>
      <c r="AH131" s="2" t="str">
        <f>CONCATENATE(Tabla1[[#This Row],[DIA ]]&amp;"_",Tabla1[[#This Row],[MES]]&amp;"_",Tabla1[[#This Row],[CONSECUTIVO ENTRADA]])</f>
        <v>2_5_11</v>
      </c>
      <c r="AI131" s="59">
        <f>MATCH(Tabla1[[#This Row],[CONCATENAR]],Tabla2[[CONCATENAR ]],0)</f>
        <v>40</v>
      </c>
    </row>
    <row r="132" spans="1:35" outlineLevel="1" x14ac:dyDescent="0.25">
      <c r="A132" s="55">
        <v>130</v>
      </c>
      <c r="B132" s="2">
        <f t="shared" ref="B132:B195" si="6">MONTH(E132)</f>
        <v>5</v>
      </c>
      <c r="C132" s="2">
        <f t="shared" ref="C132:C195" si="7">DAY(E132)</f>
        <v>4</v>
      </c>
      <c r="D132" s="2" t="str">
        <f t="shared" ref="D132:D195" si="8">TEXT(E132,"DDDD")</f>
        <v>viernes</v>
      </c>
      <c r="E132" s="16" t="s">
        <v>328</v>
      </c>
      <c r="F132" s="7" t="s">
        <v>329</v>
      </c>
      <c r="G132" s="7">
        <v>123</v>
      </c>
      <c r="H132" s="7">
        <v>389</v>
      </c>
      <c r="I132" s="7" t="s">
        <v>62</v>
      </c>
      <c r="J132" s="7" t="s">
        <v>62</v>
      </c>
      <c r="K132" s="7" t="s">
        <v>23</v>
      </c>
      <c r="L132" s="7">
        <v>2161</v>
      </c>
      <c r="M132" s="7">
        <v>7777</v>
      </c>
      <c r="N132" s="7" t="s">
        <v>24</v>
      </c>
      <c r="O132" s="7" t="s">
        <v>31</v>
      </c>
      <c r="P132" s="7" t="s">
        <v>25</v>
      </c>
      <c r="Q132" s="7">
        <v>22300</v>
      </c>
      <c r="R132" s="7">
        <v>12140</v>
      </c>
      <c r="S132" s="8">
        <v>10160</v>
      </c>
      <c r="T132" s="2">
        <v>10.16</v>
      </c>
      <c r="U132" s="2" t="str">
        <f>CONCATENATE(Tabla2[[#This Row],[DIA]]&amp;"_",Tabla2[[#This Row],[MES]]&amp;"_",Tabla2[[#This Row],[CONSECUTIVO ENTRADA]])</f>
        <v>4_5_123</v>
      </c>
      <c r="V132" s="59">
        <f>MATCH(Tabla2[[#This Row],[CONCATENAR ]],Tabla1[CONCATENAR],0)</f>
        <v>211</v>
      </c>
      <c r="Y132" s="53">
        <v>130</v>
      </c>
      <c r="Z132" s="2">
        <v>5</v>
      </c>
      <c r="AA132" s="2">
        <v>1</v>
      </c>
      <c r="AB132" s="2">
        <v>562</v>
      </c>
      <c r="AC132" s="2">
        <v>24720</v>
      </c>
      <c r="AD132" s="2">
        <v>7777</v>
      </c>
      <c r="AE132" s="2">
        <v>11940</v>
      </c>
      <c r="AF132" s="2">
        <f>Tabla1[[#This Row],[PESO ENTRADA ]]-Tabla1[[#This Row],[PESO SALIDA]]</f>
        <v>12780</v>
      </c>
      <c r="AG132" s="2">
        <f>Tabla1[[#This Row],[PESO NETO ]]/1000</f>
        <v>12.78</v>
      </c>
      <c r="AH132" s="2" t="str">
        <f>CONCATENATE(Tabla1[[#This Row],[DIA ]]&amp;"_",Tabla1[[#This Row],[MES]]&amp;"_",Tabla1[[#This Row],[CONSECUTIVO ENTRADA]])</f>
        <v>1_5_562</v>
      </c>
      <c r="AI132" s="59">
        <f>MATCH(Tabla1[[#This Row],[CONCATENAR]],Tabla2[[CONCATENAR ]],0)</f>
        <v>23</v>
      </c>
    </row>
    <row r="133" spans="1:35" outlineLevel="1" x14ac:dyDescent="0.25">
      <c r="A133" s="55">
        <v>131</v>
      </c>
      <c r="B133" s="2">
        <f t="shared" si="6"/>
        <v>5</v>
      </c>
      <c r="C133" s="2">
        <f t="shared" si="7"/>
        <v>4</v>
      </c>
      <c r="D133" s="2" t="str">
        <f t="shared" si="8"/>
        <v>viernes</v>
      </c>
      <c r="E133" s="16" t="s">
        <v>330</v>
      </c>
      <c r="F133" s="7" t="s">
        <v>331</v>
      </c>
      <c r="G133" s="7">
        <v>129</v>
      </c>
      <c r="H133" s="7">
        <v>399</v>
      </c>
      <c r="I133" s="7" t="s">
        <v>94</v>
      </c>
      <c r="J133" s="7">
        <v>1333</v>
      </c>
      <c r="K133" s="7" t="s">
        <v>23</v>
      </c>
      <c r="L133" s="7">
        <v>2161</v>
      </c>
      <c r="M133" s="7">
        <v>7777</v>
      </c>
      <c r="N133" s="7" t="s">
        <v>24</v>
      </c>
      <c r="O133" s="7" t="s">
        <v>31</v>
      </c>
      <c r="P133" s="7" t="s">
        <v>25</v>
      </c>
      <c r="Q133" s="7">
        <v>12700</v>
      </c>
      <c r="R133" s="7">
        <v>11850</v>
      </c>
      <c r="S133" s="8">
        <v>850</v>
      </c>
      <c r="T133" s="2">
        <v>0.85</v>
      </c>
      <c r="U133" s="2" t="str">
        <f>CONCATENATE(Tabla2[[#This Row],[DIA]]&amp;"_",Tabla2[[#This Row],[MES]]&amp;"_",Tabla2[[#This Row],[CONSECUTIVO ENTRADA]])</f>
        <v>4_5_129</v>
      </c>
      <c r="V133" s="59">
        <f>MATCH(Tabla2[[#This Row],[CONCATENAR ]],Tabla1[CONCATENAR],0)</f>
        <v>21</v>
      </c>
      <c r="Y133" s="53">
        <v>131</v>
      </c>
      <c r="Z133" s="2">
        <v>5</v>
      </c>
      <c r="AA133" s="2">
        <v>2</v>
      </c>
      <c r="AB133" s="2">
        <v>179</v>
      </c>
      <c r="AC133" s="2">
        <v>19700</v>
      </c>
      <c r="AD133" s="2">
        <v>7777</v>
      </c>
      <c r="AE133" s="2">
        <v>12020</v>
      </c>
      <c r="AF133" s="2">
        <f>Tabla1[[#This Row],[PESO ENTRADA ]]-Tabla1[[#This Row],[PESO SALIDA]]</f>
        <v>7680</v>
      </c>
      <c r="AG133" s="2">
        <f>Tabla1[[#This Row],[PESO NETO ]]/1000</f>
        <v>7.68</v>
      </c>
      <c r="AH133" s="2" t="str">
        <f>CONCATENATE(Tabla1[[#This Row],[DIA ]]&amp;"_",Tabla1[[#This Row],[MES]]&amp;"_",Tabla1[[#This Row],[CONSECUTIVO ENTRADA]])</f>
        <v>2_5_179</v>
      </c>
      <c r="AI133" s="59">
        <f>MATCH(Tabla1[[#This Row],[CONCATENAR]],Tabla2[[CONCATENAR ]],0)</f>
        <v>46</v>
      </c>
    </row>
    <row r="134" spans="1:35" outlineLevel="1" x14ac:dyDescent="0.25">
      <c r="A134" s="55">
        <v>132</v>
      </c>
      <c r="B134" s="2">
        <f t="shared" si="6"/>
        <v>5</v>
      </c>
      <c r="C134" s="2">
        <f t="shared" si="7"/>
        <v>4</v>
      </c>
      <c r="D134" s="2" t="str">
        <f t="shared" si="8"/>
        <v>viernes</v>
      </c>
      <c r="E134" s="16" t="s">
        <v>333</v>
      </c>
      <c r="F134" s="7" t="s">
        <v>334</v>
      </c>
      <c r="G134" s="7">
        <v>150</v>
      </c>
      <c r="H134" s="7">
        <v>410</v>
      </c>
      <c r="I134" s="7" t="s">
        <v>53</v>
      </c>
      <c r="J134" s="7" t="s">
        <v>53</v>
      </c>
      <c r="K134" s="7" t="s">
        <v>23</v>
      </c>
      <c r="L134" s="7">
        <v>2361</v>
      </c>
      <c r="M134" s="7">
        <v>7777</v>
      </c>
      <c r="N134" s="7" t="s">
        <v>24</v>
      </c>
      <c r="O134" s="7" t="s">
        <v>31</v>
      </c>
      <c r="P134" s="7" t="s">
        <v>25</v>
      </c>
      <c r="Q134" s="7">
        <v>22910</v>
      </c>
      <c r="R134" s="7">
        <v>12040</v>
      </c>
      <c r="S134" s="8">
        <v>10870</v>
      </c>
      <c r="T134" s="2">
        <v>10.87</v>
      </c>
      <c r="U134" s="2" t="str">
        <f>CONCATENATE(Tabla2[[#This Row],[DIA]]&amp;"_",Tabla2[[#This Row],[MES]]&amp;"_",Tabla2[[#This Row],[CONSECUTIVO ENTRADA]])</f>
        <v>4_5_150</v>
      </c>
      <c r="V134" s="59">
        <f>MATCH(Tabla2[[#This Row],[CONCATENAR ]],Tabla1[CONCATENAR],0)</f>
        <v>226</v>
      </c>
      <c r="Y134" s="53">
        <v>132</v>
      </c>
      <c r="Z134" s="2">
        <v>5</v>
      </c>
      <c r="AA134" s="2">
        <v>1</v>
      </c>
      <c r="AB134" s="2">
        <v>477</v>
      </c>
      <c r="AC134" s="2">
        <v>33200</v>
      </c>
      <c r="AD134" s="2">
        <v>7777</v>
      </c>
      <c r="AE134" s="2">
        <v>12130</v>
      </c>
      <c r="AF134" s="2">
        <f>Tabla1[[#This Row],[PESO ENTRADA ]]-Tabla1[[#This Row],[PESO SALIDA]]</f>
        <v>21070</v>
      </c>
      <c r="AG134" s="2">
        <f>Tabla1[[#This Row],[PESO NETO ]]/1000</f>
        <v>21.07</v>
      </c>
      <c r="AH134" s="2" t="str">
        <f>CONCATENATE(Tabla1[[#This Row],[DIA ]]&amp;"_",Tabla1[[#This Row],[MES]]&amp;"_",Tabla1[[#This Row],[CONSECUTIVO ENTRADA]])</f>
        <v>1_5_477</v>
      </c>
      <c r="AI134" s="59">
        <f>MATCH(Tabla1[[#This Row],[CONCATENAR]],Tabla2[[CONCATENAR ]],0)</f>
        <v>20</v>
      </c>
    </row>
    <row r="135" spans="1:35" outlineLevel="1" x14ac:dyDescent="0.25">
      <c r="A135" s="55">
        <v>133</v>
      </c>
      <c r="B135" s="2">
        <f t="shared" si="6"/>
        <v>5</v>
      </c>
      <c r="C135" s="2">
        <f t="shared" si="7"/>
        <v>4</v>
      </c>
      <c r="D135" s="2" t="str">
        <f t="shared" si="8"/>
        <v>viernes</v>
      </c>
      <c r="E135" s="16" t="s">
        <v>335</v>
      </c>
      <c r="F135" s="7" t="s">
        <v>336</v>
      </c>
      <c r="G135" s="7">
        <v>151</v>
      </c>
      <c r="H135" s="7">
        <v>411</v>
      </c>
      <c r="I135" s="7" t="s">
        <v>49</v>
      </c>
      <c r="J135" s="7" t="s">
        <v>49</v>
      </c>
      <c r="K135" s="7" t="s">
        <v>23</v>
      </c>
      <c r="L135" s="7">
        <v>2161</v>
      </c>
      <c r="M135" s="7">
        <v>7777</v>
      </c>
      <c r="N135" s="7" t="s">
        <v>24</v>
      </c>
      <c r="O135" s="7" t="s">
        <v>31</v>
      </c>
      <c r="P135" s="7" t="s">
        <v>43</v>
      </c>
      <c r="Q135" s="7">
        <v>26680</v>
      </c>
      <c r="R135" s="7">
        <v>13030</v>
      </c>
      <c r="S135" s="8">
        <v>13650</v>
      </c>
      <c r="T135" s="2">
        <v>13.65</v>
      </c>
      <c r="U135" s="2" t="str">
        <f>CONCATENATE(Tabla2[[#This Row],[DIA]]&amp;"_",Tabla2[[#This Row],[MES]]&amp;"_",Tabla2[[#This Row],[CONSECUTIVO ENTRADA]])</f>
        <v>4_5_151</v>
      </c>
      <c r="V135" s="59">
        <f>MATCH(Tabla2[[#This Row],[CONCATENAR ]],Tabla1[CONCATENAR],0)</f>
        <v>199</v>
      </c>
      <c r="Y135" s="53">
        <v>133</v>
      </c>
      <c r="Z135" s="2">
        <v>5</v>
      </c>
      <c r="AA135" s="2">
        <v>1</v>
      </c>
      <c r="AB135" s="2">
        <v>801</v>
      </c>
      <c r="AC135" s="2">
        <v>24230</v>
      </c>
      <c r="AD135" s="2">
        <v>7777</v>
      </c>
      <c r="AE135" s="2">
        <v>12100</v>
      </c>
      <c r="AF135" s="2">
        <f>Tabla1[[#This Row],[PESO ENTRADA ]]-Tabla1[[#This Row],[PESO SALIDA]]</f>
        <v>12130</v>
      </c>
      <c r="AG135" s="2">
        <f>Tabla1[[#This Row],[PESO NETO ]]/1000</f>
        <v>12.13</v>
      </c>
      <c r="AH135" s="2" t="str">
        <f>CONCATENATE(Tabla1[[#This Row],[DIA ]]&amp;"_",Tabla1[[#This Row],[MES]]&amp;"_",Tabla1[[#This Row],[CONSECUTIVO ENTRADA]])</f>
        <v>1_5_801</v>
      </c>
      <c r="AI135" s="59">
        <f>MATCH(Tabla1[[#This Row],[CONCATENAR]],Tabla2[[CONCATENAR ]],0)</f>
        <v>33</v>
      </c>
    </row>
    <row r="136" spans="1:35" outlineLevel="1" x14ac:dyDescent="0.25">
      <c r="A136" s="55">
        <v>134</v>
      </c>
      <c r="B136" s="2">
        <f t="shared" si="6"/>
        <v>5</v>
      </c>
      <c r="C136" s="2">
        <f t="shared" si="7"/>
        <v>4</v>
      </c>
      <c r="D136" s="2" t="str">
        <f t="shared" si="8"/>
        <v>viernes</v>
      </c>
      <c r="E136" s="16" t="s">
        <v>337</v>
      </c>
      <c r="F136" s="7" t="s">
        <v>338</v>
      </c>
      <c r="G136" s="7">
        <v>189</v>
      </c>
      <c r="H136" s="7">
        <v>457</v>
      </c>
      <c r="I136" s="7" t="s">
        <v>59</v>
      </c>
      <c r="J136" s="7" t="s">
        <v>87</v>
      </c>
      <c r="K136" s="7" t="s">
        <v>23</v>
      </c>
      <c r="L136" s="7">
        <v>2161</v>
      </c>
      <c r="M136" s="7">
        <v>7777</v>
      </c>
      <c r="N136" s="7" t="s">
        <v>24</v>
      </c>
      <c r="O136" s="7" t="s">
        <v>31</v>
      </c>
      <c r="P136" s="7" t="s">
        <v>25</v>
      </c>
      <c r="Q136" s="7">
        <v>17960</v>
      </c>
      <c r="R136" s="7">
        <v>11990</v>
      </c>
      <c r="S136" s="8">
        <v>5970</v>
      </c>
      <c r="T136" s="2">
        <v>5.97</v>
      </c>
      <c r="U136" s="2" t="str">
        <f>CONCATENATE(Tabla2[[#This Row],[DIA]]&amp;"_",Tabla2[[#This Row],[MES]]&amp;"_",Tabla2[[#This Row],[CONSECUTIVO ENTRADA]])</f>
        <v>4_5_189</v>
      </c>
      <c r="V136" s="59">
        <f>MATCH(Tabla2[[#This Row],[CONCATENAR ]],Tabla1[CONCATENAR],0)</f>
        <v>111</v>
      </c>
      <c r="Y136" s="53">
        <v>134</v>
      </c>
      <c r="Z136" s="2">
        <v>5</v>
      </c>
      <c r="AA136" s="2">
        <v>2</v>
      </c>
      <c r="AB136" s="2">
        <v>12</v>
      </c>
      <c r="AC136" s="2">
        <v>17270</v>
      </c>
      <c r="AD136" s="2">
        <v>7777</v>
      </c>
      <c r="AE136" s="2">
        <v>12160</v>
      </c>
      <c r="AF136" s="2">
        <f>Tabla1[[#This Row],[PESO ENTRADA ]]-Tabla1[[#This Row],[PESO SALIDA]]</f>
        <v>5110</v>
      </c>
      <c r="AG136" s="2">
        <f>Tabla1[[#This Row],[PESO NETO ]]/1000</f>
        <v>5.1100000000000003</v>
      </c>
      <c r="AH136" s="2" t="str">
        <f>CONCATENATE(Tabla1[[#This Row],[DIA ]]&amp;"_",Tabla1[[#This Row],[MES]]&amp;"_",Tabla1[[#This Row],[CONSECUTIVO ENTRADA]])</f>
        <v>2_5_12</v>
      </c>
      <c r="AI136" s="59">
        <f>MATCH(Tabla1[[#This Row],[CONCATENAR]],Tabla2[[CONCATENAR ]],0)</f>
        <v>49</v>
      </c>
    </row>
    <row r="137" spans="1:35" outlineLevel="1" x14ac:dyDescent="0.25">
      <c r="A137" s="55">
        <v>135</v>
      </c>
      <c r="B137" s="2">
        <f t="shared" si="6"/>
        <v>5</v>
      </c>
      <c r="C137" s="2">
        <f t="shared" si="7"/>
        <v>4</v>
      </c>
      <c r="D137" s="2" t="str">
        <f t="shared" si="8"/>
        <v>viernes</v>
      </c>
      <c r="E137" s="16" t="s">
        <v>339</v>
      </c>
      <c r="F137" s="7" t="s">
        <v>340</v>
      </c>
      <c r="G137" s="7">
        <v>214</v>
      </c>
      <c r="H137" s="7">
        <v>476</v>
      </c>
      <c r="I137" s="7" t="s">
        <v>42</v>
      </c>
      <c r="J137" s="7" t="s">
        <v>42</v>
      </c>
      <c r="K137" s="7" t="s">
        <v>23</v>
      </c>
      <c r="L137" s="7">
        <v>2161</v>
      </c>
      <c r="M137" s="7">
        <v>7777</v>
      </c>
      <c r="N137" s="7" t="s">
        <v>24</v>
      </c>
      <c r="O137" s="7" t="s">
        <v>31</v>
      </c>
      <c r="P137" s="7" t="s">
        <v>25</v>
      </c>
      <c r="Q137" s="7">
        <v>29710</v>
      </c>
      <c r="R137" s="7">
        <v>12070</v>
      </c>
      <c r="S137" s="8">
        <v>17640</v>
      </c>
      <c r="T137" s="2">
        <v>17.64</v>
      </c>
      <c r="U137" s="2" t="str">
        <f>CONCATENATE(Tabla2[[#This Row],[DIA]]&amp;"_",Tabla2[[#This Row],[MES]]&amp;"_",Tabla2[[#This Row],[CONSECUTIVO ENTRADA]])</f>
        <v>4_5_214</v>
      </c>
      <c r="V137" s="59">
        <f>MATCH(Tabla2[[#This Row],[CONCATENAR ]],Tabla1[CONCATENAR],0)</f>
        <v>208</v>
      </c>
      <c r="Y137" s="53">
        <v>135</v>
      </c>
      <c r="Z137" s="2">
        <v>5</v>
      </c>
      <c r="AA137" s="2">
        <v>1</v>
      </c>
      <c r="AB137" s="2">
        <v>323</v>
      </c>
      <c r="AC137" s="2">
        <v>28650</v>
      </c>
      <c r="AD137" s="2">
        <v>7777</v>
      </c>
      <c r="AE137" s="2">
        <v>12180</v>
      </c>
      <c r="AF137" s="2">
        <f>Tabla1[[#This Row],[PESO ENTRADA ]]-Tabla1[[#This Row],[PESO SALIDA]]</f>
        <v>16470</v>
      </c>
      <c r="AG137" s="2">
        <f>Tabla1[[#This Row],[PESO NETO ]]/1000</f>
        <v>16.47</v>
      </c>
      <c r="AH137" s="2" t="str">
        <f>CONCATENATE(Tabla1[[#This Row],[DIA ]]&amp;"_",Tabla1[[#This Row],[MES]]&amp;"_",Tabla1[[#This Row],[CONSECUTIVO ENTRADA]])</f>
        <v>1_5_323</v>
      </c>
      <c r="AI137" s="59">
        <f>MATCH(Tabla1[[#This Row],[CONCATENAR]],Tabla2[[CONCATENAR ]],0)</f>
        <v>15</v>
      </c>
    </row>
    <row r="138" spans="1:35" outlineLevel="1" x14ac:dyDescent="0.25">
      <c r="A138" s="55">
        <v>136</v>
      </c>
      <c r="B138" s="2">
        <f t="shared" si="6"/>
        <v>5</v>
      </c>
      <c r="C138" s="2">
        <f t="shared" si="7"/>
        <v>4</v>
      </c>
      <c r="D138" s="2" t="str">
        <f t="shared" si="8"/>
        <v>viernes</v>
      </c>
      <c r="E138" s="16" t="s">
        <v>342</v>
      </c>
      <c r="F138" s="7" t="s">
        <v>343</v>
      </c>
      <c r="G138" s="7">
        <v>286</v>
      </c>
      <c r="H138" s="7">
        <v>551</v>
      </c>
      <c r="I138" s="7" t="s">
        <v>38</v>
      </c>
      <c r="J138" s="7" t="s">
        <v>38</v>
      </c>
      <c r="K138" s="7" t="s">
        <v>23</v>
      </c>
      <c r="L138" s="7">
        <v>2161</v>
      </c>
      <c r="M138" s="7">
        <v>7777</v>
      </c>
      <c r="N138" s="7" t="s">
        <v>24</v>
      </c>
      <c r="O138" s="7" t="s">
        <v>31</v>
      </c>
      <c r="P138" s="7" t="s">
        <v>25</v>
      </c>
      <c r="Q138" s="7">
        <v>21570</v>
      </c>
      <c r="R138" s="7">
        <v>12050</v>
      </c>
      <c r="S138" s="8">
        <v>9520</v>
      </c>
      <c r="T138" s="2">
        <v>9.52</v>
      </c>
      <c r="U138" s="2" t="str">
        <f>CONCATENATE(Tabla2[[#This Row],[DIA]]&amp;"_",Tabla2[[#This Row],[MES]]&amp;"_",Tabla2[[#This Row],[CONSECUTIVO ENTRADA]])</f>
        <v>4_5_286</v>
      </c>
      <c r="V138" s="59">
        <f>MATCH(Tabla2[[#This Row],[CONCATENAR ]],Tabla1[CONCATENAR],0)</f>
        <v>223</v>
      </c>
      <c r="Y138" s="53">
        <v>136</v>
      </c>
      <c r="Z138" s="2">
        <v>5</v>
      </c>
      <c r="AA138" s="2">
        <v>1</v>
      </c>
      <c r="AB138" s="2">
        <v>595</v>
      </c>
      <c r="AC138" s="2">
        <v>22720</v>
      </c>
      <c r="AD138" s="2">
        <v>7777</v>
      </c>
      <c r="AE138" s="2">
        <v>12270</v>
      </c>
      <c r="AF138" s="2">
        <f>Tabla1[[#This Row],[PESO ENTRADA ]]-Tabla1[[#This Row],[PESO SALIDA]]</f>
        <v>10450</v>
      </c>
      <c r="AG138" s="2">
        <f>Tabla1[[#This Row],[PESO NETO ]]/1000</f>
        <v>10.45</v>
      </c>
      <c r="AH138" s="2" t="str">
        <f>CONCATENATE(Tabla1[[#This Row],[DIA ]]&amp;"_",Tabla1[[#This Row],[MES]]&amp;"_",Tabla1[[#This Row],[CONSECUTIVO ENTRADA]])</f>
        <v>1_5_595</v>
      </c>
      <c r="AI138" s="59">
        <f>MATCH(Tabla1[[#This Row],[CONCATENAR]],Tabla2[[CONCATENAR ]],0)</f>
        <v>25</v>
      </c>
    </row>
    <row r="139" spans="1:35" outlineLevel="1" x14ac:dyDescent="0.25">
      <c r="A139" s="55">
        <v>137</v>
      </c>
      <c r="B139" s="2">
        <f t="shared" si="6"/>
        <v>5</v>
      </c>
      <c r="C139" s="2">
        <f t="shared" si="7"/>
        <v>4</v>
      </c>
      <c r="D139" s="2" t="str">
        <f t="shared" si="8"/>
        <v>viernes</v>
      </c>
      <c r="E139" s="16" t="s">
        <v>344</v>
      </c>
      <c r="F139" s="7" t="s">
        <v>345</v>
      </c>
      <c r="G139" s="7">
        <v>304</v>
      </c>
      <c r="H139" s="7">
        <v>572</v>
      </c>
      <c r="I139" s="7" t="s">
        <v>76</v>
      </c>
      <c r="J139" s="7" t="s">
        <v>76</v>
      </c>
      <c r="K139" s="7" t="s">
        <v>23</v>
      </c>
      <c r="L139" s="7">
        <v>2161</v>
      </c>
      <c r="M139" s="7">
        <v>7777</v>
      </c>
      <c r="N139" s="7" t="s">
        <v>24</v>
      </c>
      <c r="O139" s="7" t="s">
        <v>31</v>
      </c>
      <c r="P139" s="7" t="s">
        <v>25</v>
      </c>
      <c r="Q139" s="7">
        <v>28080</v>
      </c>
      <c r="R139" s="7">
        <v>12290</v>
      </c>
      <c r="S139" s="8">
        <v>15790</v>
      </c>
      <c r="T139" s="2">
        <v>15.79</v>
      </c>
      <c r="U139" s="2" t="str">
        <f>CONCATENATE(Tabla2[[#This Row],[DIA]]&amp;"_",Tabla2[[#This Row],[MES]]&amp;"_",Tabla2[[#This Row],[CONSECUTIVO ENTRADA]])</f>
        <v>4_5_304</v>
      </c>
      <c r="V139" s="59">
        <f>MATCH(Tabla2[[#This Row],[CONCATENAR ]],Tabla1[CONCATENAR],0)</f>
        <v>216</v>
      </c>
      <c r="Y139" s="53">
        <v>137</v>
      </c>
      <c r="Z139" s="2">
        <v>5</v>
      </c>
      <c r="AA139" s="2">
        <v>2</v>
      </c>
      <c r="AB139" s="2">
        <v>11</v>
      </c>
      <c r="AC139" s="2">
        <v>17930</v>
      </c>
      <c r="AD139" s="2">
        <v>7777</v>
      </c>
      <c r="AE139" s="2">
        <v>12080</v>
      </c>
      <c r="AF139" s="2">
        <f>Tabla1[[#This Row],[PESO ENTRADA ]]-Tabla1[[#This Row],[PESO SALIDA]]</f>
        <v>5850</v>
      </c>
      <c r="AG139" s="2">
        <f>Tabla1[[#This Row],[PESO NETO ]]/1000</f>
        <v>5.85</v>
      </c>
      <c r="AH139" s="2" t="str">
        <f>CONCATENATE(Tabla1[[#This Row],[DIA ]]&amp;"_",Tabla1[[#This Row],[MES]]&amp;"_",Tabla1[[#This Row],[CONSECUTIVO ENTRADA]])</f>
        <v>2_5_11</v>
      </c>
      <c r="AI139" s="59">
        <f>MATCH(Tabla1[[#This Row],[CONCATENAR]],Tabla2[[CONCATENAR ]],0)</f>
        <v>40</v>
      </c>
    </row>
    <row r="140" spans="1:35" outlineLevel="1" x14ac:dyDescent="0.25">
      <c r="A140" s="55">
        <v>138</v>
      </c>
      <c r="B140" s="2">
        <f t="shared" si="6"/>
        <v>5</v>
      </c>
      <c r="C140" s="2">
        <f t="shared" si="7"/>
        <v>4</v>
      </c>
      <c r="D140" s="2" t="str">
        <f t="shared" si="8"/>
        <v>viernes</v>
      </c>
      <c r="E140" s="16" t="s">
        <v>346</v>
      </c>
      <c r="F140" s="7" t="s">
        <v>347</v>
      </c>
      <c r="G140" s="7">
        <v>321</v>
      </c>
      <c r="H140" s="7">
        <v>594</v>
      </c>
      <c r="I140" s="7" t="s">
        <v>35</v>
      </c>
      <c r="J140" s="7" t="s">
        <v>35</v>
      </c>
      <c r="K140" s="7" t="s">
        <v>23</v>
      </c>
      <c r="L140" s="7">
        <v>2161</v>
      </c>
      <c r="M140" s="7">
        <v>7777</v>
      </c>
      <c r="N140" s="7" t="s">
        <v>24</v>
      </c>
      <c r="O140" s="7" t="s">
        <v>31</v>
      </c>
      <c r="P140" s="7" t="s">
        <v>25</v>
      </c>
      <c r="Q140" s="7">
        <v>19140</v>
      </c>
      <c r="R140" s="7">
        <v>12900</v>
      </c>
      <c r="S140" s="8">
        <v>6240</v>
      </c>
      <c r="T140" s="2">
        <v>6.24</v>
      </c>
      <c r="U140" s="2" t="str">
        <f>CONCATENATE(Tabla2[[#This Row],[DIA]]&amp;"_",Tabla2[[#This Row],[MES]]&amp;"_",Tabla2[[#This Row],[CONSECUTIVO ENTRADA]])</f>
        <v>4_5_321</v>
      </c>
      <c r="V140" s="59">
        <f>MATCH(Tabla2[[#This Row],[CONCATENAR ]],Tabla1[CONCATENAR],0)</f>
        <v>106</v>
      </c>
      <c r="Y140" s="53">
        <v>138</v>
      </c>
      <c r="Z140" s="2">
        <v>5</v>
      </c>
      <c r="AA140" s="2">
        <v>1</v>
      </c>
      <c r="AB140" s="2">
        <v>322</v>
      </c>
      <c r="AC140" s="2">
        <v>29220</v>
      </c>
      <c r="AD140" s="2">
        <v>7777</v>
      </c>
      <c r="AE140" s="2">
        <v>12350</v>
      </c>
      <c r="AF140" s="2">
        <f>Tabla1[[#This Row],[PESO ENTRADA ]]-Tabla1[[#This Row],[PESO SALIDA]]</f>
        <v>16870</v>
      </c>
      <c r="AG140" s="2">
        <f>Tabla1[[#This Row],[PESO NETO ]]/1000</f>
        <v>16.87</v>
      </c>
      <c r="AH140" s="2" t="str">
        <f>CONCATENATE(Tabla1[[#This Row],[DIA ]]&amp;"_",Tabla1[[#This Row],[MES]]&amp;"_",Tabla1[[#This Row],[CONSECUTIVO ENTRADA]])</f>
        <v>1_5_322</v>
      </c>
      <c r="AI140" s="59">
        <f>MATCH(Tabla1[[#This Row],[CONCATENAR]],Tabla2[[CONCATENAR ]],0)</f>
        <v>14</v>
      </c>
    </row>
    <row r="141" spans="1:35" outlineLevel="1" x14ac:dyDescent="0.25">
      <c r="A141" s="55">
        <v>139</v>
      </c>
      <c r="B141" s="2">
        <f t="shared" si="6"/>
        <v>5</v>
      </c>
      <c r="C141" s="2">
        <f t="shared" si="7"/>
        <v>4</v>
      </c>
      <c r="D141" s="2" t="str">
        <f t="shared" si="8"/>
        <v>viernes</v>
      </c>
      <c r="E141" s="16" t="s">
        <v>348</v>
      </c>
      <c r="F141" s="7" t="s">
        <v>349</v>
      </c>
      <c r="G141" s="7">
        <v>349</v>
      </c>
      <c r="H141" s="7">
        <v>614</v>
      </c>
      <c r="I141" s="7" t="s">
        <v>110</v>
      </c>
      <c r="J141" s="7" t="s">
        <v>110</v>
      </c>
      <c r="K141" s="7" t="s">
        <v>23</v>
      </c>
      <c r="L141" s="7">
        <v>2161</v>
      </c>
      <c r="M141" s="7">
        <v>7777</v>
      </c>
      <c r="N141" s="7" t="s">
        <v>24</v>
      </c>
      <c r="O141" s="7" t="s">
        <v>31</v>
      </c>
      <c r="P141" s="7" t="s">
        <v>43</v>
      </c>
      <c r="Q141" s="7">
        <v>25570</v>
      </c>
      <c r="R141" s="7">
        <v>10570</v>
      </c>
      <c r="S141" s="8">
        <v>15000</v>
      </c>
      <c r="T141" s="2">
        <v>15</v>
      </c>
      <c r="U141" s="2" t="str">
        <f>CONCATENATE(Tabla2[[#This Row],[DIA]]&amp;"_",Tabla2[[#This Row],[MES]]&amp;"_",Tabla2[[#This Row],[CONSECUTIVO ENTRADA]])</f>
        <v>4_5_349</v>
      </c>
      <c r="V141" s="59">
        <f>MATCH(Tabla2[[#This Row],[CONCATENAR ]],Tabla1[CONCATENAR],0)</f>
        <v>206</v>
      </c>
      <c r="Y141" s="53">
        <v>139</v>
      </c>
      <c r="Z141" s="2">
        <v>5</v>
      </c>
      <c r="AA141" s="2">
        <v>1</v>
      </c>
      <c r="AB141" s="2">
        <v>427</v>
      </c>
      <c r="AC141" s="2">
        <v>27460</v>
      </c>
      <c r="AD141" s="2">
        <v>7777</v>
      </c>
      <c r="AE141" s="2">
        <v>12330</v>
      </c>
      <c r="AF141" s="2">
        <f>Tabla1[[#This Row],[PESO ENTRADA ]]-Tabla1[[#This Row],[PESO SALIDA]]</f>
        <v>15130</v>
      </c>
      <c r="AG141" s="2">
        <f>Tabla1[[#This Row],[PESO NETO ]]/1000</f>
        <v>15.13</v>
      </c>
      <c r="AH141" s="2" t="str">
        <f>CONCATENATE(Tabla1[[#This Row],[DIA ]]&amp;"_",Tabla1[[#This Row],[MES]]&amp;"_",Tabla1[[#This Row],[CONSECUTIVO ENTRADA]])</f>
        <v>1_5_427</v>
      </c>
      <c r="AI141" s="59">
        <f>MATCH(Tabla1[[#This Row],[CONCATENAR]],Tabla2[[CONCATENAR ]],0)</f>
        <v>18</v>
      </c>
    </row>
    <row r="142" spans="1:35" outlineLevel="1" x14ac:dyDescent="0.25">
      <c r="A142" s="55">
        <v>140</v>
      </c>
      <c r="B142" s="2">
        <f t="shared" si="6"/>
        <v>5</v>
      </c>
      <c r="C142" s="2">
        <f t="shared" si="7"/>
        <v>4</v>
      </c>
      <c r="D142" s="2" t="str">
        <f t="shared" si="8"/>
        <v>viernes</v>
      </c>
      <c r="E142" s="16" t="s">
        <v>350</v>
      </c>
      <c r="F142" s="7" t="s">
        <v>351</v>
      </c>
      <c r="G142" s="7">
        <v>383</v>
      </c>
      <c r="H142" s="7">
        <v>663</v>
      </c>
      <c r="I142" s="7" t="s">
        <v>62</v>
      </c>
      <c r="J142" s="7" t="s">
        <v>62</v>
      </c>
      <c r="K142" s="7" t="s">
        <v>23</v>
      </c>
      <c r="L142" s="7">
        <v>2161</v>
      </c>
      <c r="M142" s="7">
        <v>7777</v>
      </c>
      <c r="N142" s="7" t="s">
        <v>24</v>
      </c>
      <c r="O142" s="7" t="s">
        <v>31</v>
      </c>
      <c r="P142" s="7" t="s">
        <v>25</v>
      </c>
      <c r="Q142" s="7">
        <v>31210</v>
      </c>
      <c r="R142" s="7">
        <v>12100</v>
      </c>
      <c r="S142" s="8">
        <v>19110</v>
      </c>
      <c r="T142" s="2">
        <v>19.11</v>
      </c>
      <c r="U142" s="2" t="str">
        <f>CONCATENATE(Tabla2[[#This Row],[DIA]]&amp;"_",Tabla2[[#This Row],[MES]]&amp;"_",Tabla2[[#This Row],[CONSECUTIVO ENTRADA]])</f>
        <v>4_5_383</v>
      </c>
      <c r="V142" s="59">
        <f>MATCH(Tabla2[[#This Row],[CONCATENAR ]],Tabla1[CONCATENAR],0)</f>
        <v>212</v>
      </c>
      <c r="Y142" s="53">
        <v>140</v>
      </c>
      <c r="Z142" s="2">
        <v>5</v>
      </c>
      <c r="AA142" s="2">
        <v>1</v>
      </c>
      <c r="AB142" s="2">
        <v>333</v>
      </c>
      <c r="AC142" s="2">
        <v>30020</v>
      </c>
      <c r="AD142" s="2">
        <v>7777</v>
      </c>
      <c r="AE142" s="2">
        <v>12040</v>
      </c>
      <c r="AF142" s="2">
        <f>Tabla1[[#This Row],[PESO ENTRADA ]]-Tabla1[[#This Row],[PESO SALIDA]]</f>
        <v>17980</v>
      </c>
      <c r="AG142" s="2">
        <f>Tabla1[[#This Row],[PESO NETO ]]/1000</f>
        <v>17.98</v>
      </c>
      <c r="AH142" s="2" t="str">
        <f>CONCATENATE(Tabla1[[#This Row],[DIA ]]&amp;"_",Tabla1[[#This Row],[MES]]&amp;"_",Tabla1[[#This Row],[CONSECUTIVO ENTRADA]])</f>
        <v>1_5_333</v>
      </c>
      <c r="AI142" s="59">
        <f>MATCH(Tabla1[[#This Row],[CONCATENAR]],Tabla2[[CONCATENAR ]],0)</f>
        <v>16</v>
      </c>
    </row>
    <row r="143" spans="1:35" outlineLevel="1" x14ac:dyDescent="0.25">
      <c r="A143" s="55">
        <v>141</v>
      </c>
      <c r="B143" s="2">
        <f t="shared" si="6"/>
        <v>5</v>
      </c>
      <c r="C143" s="2">
        <f t="shared" si="7"/>
        <v>4</v>
      </c>
      <c r="D143" s="2" t="str">
        <f t="shared" si="8"/>
        <v>viernes</v>
      </c>
      <c r="E143" s="16" t="s">
        <v>353</v>
      </c>
      <c r="F143" s="7" t="s">
        <v>354</v>
      </c>
      <c r="G143" s="7">
        <v>394</v>
      </c>
      <c r="H143" s="7">
        <v>662</v>
      </c>
      <c r="I143" s="7" t="s">
        <v>30</v>
      </c>
      <c r="J143" s="7" t="s">
        <v>30</v>
      </c>
      <c r="K143" s="7" t="s">
        <v>23</v>
      </c>
      <c r="L143" s="7">
        <v>2161</v>
      </c>
      <c r="M143" s="7">
        <v>7777</v>
      </c>
      <c r="N143" s="7" t="s">
        <v>24</v>
      </c>
      <c r="O143" s="7" t="s">
        <v>31</v>
      </c>
      <c r="P143" s="7" t="s">
        <v>25</v>
      </c>
      <c r="Q143" s="7">
        <v>26050</v>
      </c>
      <c r="R143" s="7">
        <v>11810</v>
      </c>
      <c r="S143" s="8">
        <v>14240</v>
      </c>
      <c r="T143" s="2">
        <v>14.24</v>
      </c>
      <c r="U143" s="2" t="str">
        <f>CONCATENATE(Tabla2[[#This Row],[DIA]]&amp;"_",Tabla2[[#This Row],[MES]]&amp;"_",Tabla2[[#This Row],[CONSECUTIVO ENTRADA]])</f>
        <v>4_5_394</v>
      </c>
      <c r="V143" s="59">
        <f>MATCH(Tabla2[[#This Row],[CONCATENAR ]],Tabla1[CONCATENAR],0)</f>
        <v>203</v>
      </c>
      <c r="Y143" s="53">
        <v>141</v>
      </c>
      <c r="Z143" s="2">
        <v>5</v>
      </c>
      <c r="AA143" s="2">
        <v>1</v>
      </c>
      <c r="AB143" s="2">
        <v>740</v>
      </c>
      <c r="AC143" s="2">
        <v>28950</v>
      </c>
      <c r="AD143" s="2">
        <v>7777</v>
      </c>
      <c r="AE143" s="2">
        <v>11910</v>
      </c>
      <c r="AF143" s="2">
        <f>Tabla1[[#This Row],[PESO ENTRADA ]]-Tabla1[[#This Row],[PESO SALIDA]]</f>
        <v>17040</v>
      </c>
      <c r="AG143" s="2">
        <f>Tabla1[[#This Row],[PESO NETO ]]/1000</f>
        <v>17.04</v>
      </c>
      <c r="AH143" s="2" t="str">
        <f>CONCATENATE(Tabla1[[#This Row],[DIA ]]&amp;"_",Tabla1[[#This Row],[MES]]&amp;"_",Tabla1[[#This Row],[CONSECUTIVO ENTRADA]])</f>
        <v>1_5_740</v>
      </c>
      <c r="AI143" s="59">
        <f>MATCH(Tabla1[[#This Row],[CONCATENAR]],Tabla2[[CONCATENAR ]],0)</f>
        <v>29</v>
      </c>
    </row>
    <row r="144" spans="1:35" outlineLevel="1" x14ac:dyDescent="0.25">
      <c r="A144" s="55">
        <v>142</v>
      </c>
      <c r="B144" s="2">
        <f t="shared" si="6"/>
        <v>5</v>
      </c>
      <c r="C144" s="2">
        <f t="shared" si="7"/>
        <v>4</v>
      </c>
      <c r="D144" s="2" t="str">
        <f t="shared" si="8"/>
        <v>viernes</v>
      </c>
      <c r="E144" s="16" t="s">
        <v>355</v>
      </c>
      <c r="F144" s="7" t="s">
        <v>356</v>
      </c>
      <c r="G144" s="7">
        <v>408</v>
      </c>
      <c r="H144" s="7">
        <v>680</v>
      </c>
      <c r="I144" s="7" t="s">
        <v>46</v>
      </c>
      <c r="J144" s="7" t="s">
        <v>46</v>
      </c>
      <c r="K144" s="7" t="s">
        <v>23</v>
      </c>
      <c r="L144" s="7">
        <v>2161</v>
      </c>
      <c r="M144" s="7">
        <v>7777</v>
      </c>
      <c r="N144" s="7" t="s">
        <v>24</v>
      </c>
      <c r="O144" s="7" t="s">
        <v>31</v>
      </c>
      <c r="P144" s="7" t="s">
        <v>25</v>
      </c>
      <c r="Q144" s="7">
        <v>24910</v>
      </c>
      <c r="R144" s="7">
        <v>12090</v>
      </c>
      <c r="S144" s="8">
        <v>12820</v>
      </c>
      <c r="T144" s="2">
        <v>12.82</v>
      </c>
      <c r="U144" s="2" t="str">
        <f>CONCATENATE(Tabla2[[#This Row],[DIA]]&amp;"_",Tabla2[[#This Row],[MES]]&amp;"_",Tabla2[[#This Row],[CONSECUTIVO ENTRADA]])</f>
        <v>4_5_408</v>
      </c>
      <c r="V144" s="59">
        <f>MATCH(Tabla2[[#This Row],[CONCATENAR ]],Tabla1[CONCATENAR],0)</f>
        <v>220</v>
      </c>
      <c r="Y144" s="53">
        <v>142</v>
      </c>
      <c r="Z144" s="2">
        <v>5</v>
      </c>
      <c r="AA144" s="2">
        <v>2</v>
      </c>
      <c r="AB144" s="2">
        <v>3</v>
      </c>
      <c r="AC144" s="2">
        <v>17210</v>
      </c>
      <c r="AD144" s="2">
        <v>7777</v>
      </c>
      <c r="AE144" s="2">
        <v>11990</v>
      </c>
      <c r="AF144" s="2">
        <f>Tabla1[[#This Row],[PESO ENTRADA ]]-Tabla1[[#This Row],[PESO SALIDA]]</f>
        <v>5220</v>
      </c>
      <c r="AG144" s="2">
        <f>Tabla1[[#This Row],[PESO NETO ]]/1000</f>
        <v>5.22</v>
      </c>
      <c r="AH144" s="2" t="str">
        <f>CONCATENATE(Tabla1[[#This Row],[DIA ]]&amp;"_",Tabla1[[#This Row],[MES]]&amp;"_",Tabla1[[#This Row],[CONSECUTIVO ENTRADA]])</f>
        <v>2_5_3</v>
      </c>
      <c r="AI144" s="59">
        <f>MATCH(Tabla1[[#This Row],[CONCATENAR]],Tabla2[[CONCATENAR ]],0)</f>
        <v>47</v>
      </c>
    </row>
    <row r="145" spans="1:35" outlineLevel="1" x14ac:dyDescent="0.25">
      <c r="A145" s="55">
        <v>143</v>
      </c>
      <c r="B145" s="2">
        <f t="shared" si="6"/>
        <v>5</v>
      </c>
      <c r="C145" s="2">
        <f t="shared" si="7"/>
        <v>4</v>
      </c>
      <c r="D145" s="2" t="str">
        <f t="shared" si="8"/>
        <v>viernes</v>
      </c>
      <c r="E145" s="16" t="s">
        <v>357</v>
      </c>
      <c r="F145" s="7" t="s">
        <v>358</v>
      </c>
      <c r="G145" s="7">
        <v>426</v>
      </c>
      <c r="H145" s="7">
        <v>705</v>
      </c>
      <c r="I145" s="7" t="s">
        <v>70</v>
      </c>
      <c r="J145" s="7" t="s">
        <v>70</v>
      </c>
      <c r="K145" s="7" t="s">
        <v>23</v>
      </c>
      <c r="L145" s="7">
        <v>2361</v>
      </c>
      <c r="M145" s="7">
        <v>7777</v>
      </c>
      <c r="N145" s="7" t="s">
        <v>24</v>
      </c>
      <c r="O145" s="7" t="s">
        <v>31</v>
      </c>
      <c r="P145" s="7" t="s">
        <v>25</v>
      </c>
      <c r="Q145" s="7">
        <v>16730</v>
      </c>
      <c r="R145" s="7">
        <v>9860</v>
      </c>
      <c r="S145" s="8">
        <v>6870</v>
      </c>
      <c r="T145" s="2">
        <v>6.87</v>
      </c>
      <c r="U145" s="2" t="str">
        <f>CONCATENATE(Tabla2[[#This Row],[DIA]]&amp;"_",Tabla2[[#This Row],[MES]]&amp;"_",Tabla2[[#This Row],[CONSECUTIVO ENTRADA]])</f>
        <v>4_5_426</v>
      </c>
      <c r="V145" s="59">
        <f>MATCH(Tabla2[[#This Row],[CONCATENAR ]],Tabla1[CONCATENAR],0)</f>
        <v>109</v>
      </c>
      <c r="Y145" s="53">
        <v>143</v>
      </c>
      <c r="Z145" s="2">
        <v>5</v>
      </c>
      <c r="AA145" s="2">
        <v>2</v>
      </c>
      <c r="AB145" s="2">
        <v>508</v>
      </c>
      <c r="AC145" s="2">
        <v>22020</v>
      </c>
      <c r="AD145" s="2">
        <v>7777</v>
      </c>
      <c r="AE145" s="2">
        <v>12470</v>
      </c>
      <c r="AF145" s="2">
        <f>Tabla1[[#This Row],[PESO ENTRADA ]]-Tabla1[[#This Row],[PESO SALIDA]]</f>
        <v>9550</v>
      </c>
      <c r="AG145" s="2">
        <f>Tabla1[[#This Row],[PESO NETO ]]/1000</f>
        <v>9.5500000000000007</v>
      </c>
      <c r="AH145" s="2" t="str">
        <f>CONCATENATE(Tabla1[[#This Row],[DIA ]]&amp;"_",Tabla1[[#This Row],[MES]]&amp;"_",Tabla1[[#This Row],[CONSECUTIVO ENTRADA]])</f>
        <v>2_5_508</v>
      </c>
      <c r="AI145" s="59">
        <f>MATCH(Tabla1[[#This Row],[CONCATENAR]],Tabla2[[CONCATENAR ]],0)</f>
        <v>59</v>
      </c>
    </row>
    <row r="146" spans="1:35" outlineLevel="1" x14ac:dyDescent="0.25">
      <c r="A146" s="55">
        <v>144</v>
      </c>
      <c r="B146" s="2">
        <f t="shared" si="6"/>
        <v>5</v>
      </c>
      <c r="C146" s="2">
        <f t="shared" si="7"/>
        <v>4</v>
      </c>
      <c r="D146" s="2" t="str">
        <f t="shared" si="8"/>
        <v>viernes</v>
      </c>
      <c r="E146" s="16" t="s">
        <v>359</v>
      </c>
      <c r="F146" s="7" t="s">
        <v>360</v>
      </c>
      <c r="G146" s="7">
        <v>432</v>
      </c>
      <c r="H146" s="7">
        <v>706</v>
      </c>
      <c r="I146" s="7" t="s">
        <v>49</v>
      </c>
      <c r="J146" s="7" t="s">
        <v>49</v>
      </c>
      <c r="K146" s="7" t="s">
        <v>23</v>
      </c>
      <c r="L146" s="7">
        <v>2161</v>
      </c>
      <c r="M146" s="7">
        <v>7777</v>
      </c>
      <c r="N146" s="7" t="s">
        <v>24</v>
      </c>
      <c r="O146" s="7" t="s">
        <v>31</v>
      </c>
      <c r="P146" s="7" t="s">
        <v>25</v>
      </c>
      <c r="Q146" s="7">
        <v>24370</v>
      </c>
      <c r="R146" s="7">
        <v>12990</v>
      </c>
      <c r="S146" s="8">
        <v>11380</v>
      </c>
      <c r="T146" s="2">
        <v>11.38</v>
      </c>
      <c r="U146" s="2" t="str">
        <f>CONCATENATE(Tabla2[[#This Row],[DIA]]&amp;"_",Tabla2[[#This Row],[MES]]&amp;"_",Tabla2[[#This Row],[CONSECUTIVO ENTRADA]])</f>
        <v>4_5_432</v>
      </c>
      <c r="V146" s="59">
        <f>MATCH(Tabla2[[#This Row],[CONCATENAR ]],Tabla1[CONCATENAR],0)</f>
        <v>200</v>
      </c>
      <c r="Y146" s="53">
        <v>144</v>
      </c>
      <c r="Z146" s="2">
        <v>5</v>
      </c>
      <c r="AA146" s="2">
        <v>2</v>
      </c>
      <c r="AB146" s="2">
        <v>594</v>
      </c>
      <c r="AC146" s="2">
        <v>23580</v>
      </c>
      <c r="AD146" s="2">
        <v>7777</v>
      </c>
      <c r="AE146" s="2">
        <v>12480</v>
      </c>
      <c r="AF146" s="2">
        <f>Tabla1[[#This Row],[PESO ENTRADA ]]-Tabla1[[#This Row],[PESO SALIDA]]</f>
        <v>11100</v>
      </c>
      <c r="AG146" s="2">
        <f>Tabla1[[#This Row],[PESO NETO ]]/1000</f>
        <v>11.1</v>
      </c>
      <c r="AH146" s="2" t="str">
        <f>CONCATENATE(Tabla1[[#This Row],[DIA ]]&amp;"_",Tabla1[[#This Row],[MES]]&amp;"_",Tabla1[[#This Row],[CONSECUTIVO ENTRADA]])</f>
        <v>2_5_594</v>
      </c>
      <c r="AI146" s="59">
        <f>MATCH(Tabla1[[#This Row],[CONCATENAR]],Tabla2[[CONCATENAR ]],0)</f>
        <v>70</v>
      </c>
    </row>
    <row r="147" spans="1:35" outlineLevel="1" x14ac:dyDescent="0.25">
      <c r="A147" s="55">
        <v>145</v>
      </c>
      <c r="B147" s="2">
        <f t="shared" si="6"/>
        <v>5</v>
      </c>
      <c r="C147" s="2">
        <f t="shared" si="7"/>
        <v>4</v>
      </c>
      <c r="D147" s="2" t="str">
        <f t="shared" si="8"/>
        <v>viernes</v>
      </c>
      <c r="E147" s="16" t="s">
        <v>361</v>
      </c>
      <c r="F147" s="7" t="s">
        <v>362</v>
      </c>
      <c r="G147" s="7">
        <v>443</v>
      </c>
      <c r="H147" s="7">
        <v>721</v>
      </c>
      <c r="I147" s="7" t="s">
        <v>30</v>
      </c>
      <c r="J147" s="7" t="s">
        <v>30</v>
      </c>
      <c r="K147" s="7" t="s">
        <v>23</v>
      </c>
      <c r="L147" s="7">
        <v>2361</v>
      </c>
      <c r="M147" s="7">
        <v>7777</v>
      </c>
      <c r="N147" s="7" t="s">
        <v>24</v>
      </c>
      <c r="O147" s="7" t="s">
        <v>31</v>
      </c>
      <c r="P147" s="7" t="s">
        <v>43</v>
      </c>
      <c r="Q147" s="7">
        <v>27220</v>
      </c>
      <c r="R147" s="7">
        <v>11710</v>
      </c>
      <c r="S147" s="8">
        <v>15510</v>
      </c>
      <c r="T147" s="2">
        <v>15.51</v>
      </c>
      <c r="U147" s="2" t="str">
        <f>CONCATENATE(Tabla2[[#This Row],[DIA]]&amp;"_",Tabla2[[#This Row],[MES]]&amp;"_",Tabla2[[#This Row],[CONSECUTIVO ENTRADA]])</f>
        <v>4_5_443</v>
      </c>
      <c r="V147" s="59">
        <f>MATCH(Tabla2[[#This Row],[CONCATENAR ]],Tabla1[CONCATENAR],0)</f>
        <v>204</v>
      </c>
      <c r="Y147" s="53">
        <v>145</v>
      </c>
      <c r="Z147" s="2">
        <v>5</v>
      </c>
      <c r="AA147" s="2">
        <v>2</v>
      </c>
      <c r="AB147" s="2">
        <v>517</v>
      </c>
      <c r="AC147" s="2">
        <v>26600</v>
      </c>
      <c r="AD147" s="2">
        <v>7777</v>
      </c>
      <c r="AE147" s="2">
        <v>11850</v>
      </c>
      <c r="AF147" s="2">
        <f>Tabla1[[#This Row],[PESO ENTRADA ]]-Tabla1[[#This Row],[PESO SALIDA]]</f>
        <v>14750</v>
      </c>
      <c r="AG147" s="2">
        <f>Tabla1[[#This Row],[PESO NETO ]]/1000</f>
        <v>14.75</v>
      </c>
      <c r="AH147" s="2" t="str">
        <f>CONCATENATE(Tabla1[[#This Row],[DIA ]]&amp;"_",Tabla1[[#This Row],[MES]]&amp;"_",Tabla1[[#This Row],[CONSECUTIVO ENTRADA]])</f>
        <v>2_5_517</v>
      </c>
      <c r="AI147" s="59">
        <f>MATCH(Tabla1[[#This Row],[CONCATENAR]],Tabla2[[CONCATENAR ]],0)</f>
        <v>61</v>
      </c>
    </row>
    <row r="148" spans="1:35" outlineLevel="1" x14ac:dyDescent="0.25">
      <c r="A148" s="55">
        <v>146</v>
      </c>
      <c r="B148" s="2">
        <f t="shared" si="6"/>
        <v>5</v>
      </c>
      <c r="C148" s="2">
        <f t="shared" si="7"/>
        <v>4</v>
      </c>
      <c r="D148" s="2" t="str">
        <f t="shared" si="8"/>
        <v>viernes</v>
      </c>
      <c r="E148" s="16" t="s">
        <v>363</v>
      </c>
      <c r="F148" s="7" t="s">
        <v>364</v>
      </c>
      <c r="G148" s="7">
        <v>449</v>
      </c>
      <c r="H148" s="7">
        <v>728</v>
      </c>
      <c r="I148" s="7" t="s">
        <v>76</v>
      </c>
      <c r="J148" s="7" t="s">
        <v>76</v>
      </c>
      <c r="K148" s="7" t="s">
        <v>23</v>
      </c>
      <c r="L148" s="7">
        <v>2361</v>
      </c>
      <c r="M148" s="7">
        <v>7777</v>
      </c>
      <c r="N148" s="7" t="s">
        <v>24</v>
      </c>
      <c r="O148" s="7" t="s">
        <v>31</v>
      </c>
      <c r="P148" s="7" t="s">
        <v>25</v>
      </c>
      <c r="Q148" s="7">
        <v>31300</v>
      </c>
      <c r="R148" s="7">
        <v>12380</v>
      </c>
      <c r="S148" s="8">
        <v>18920</v>
      </c>
      <c r="T148" s="2">
        <v>18.920000000000002</v>
      </c>
      <c r="U148" s="2" t="str">
        <f>CONCATENATE(Tabla2[[#This Row],[DIA]]&amp;"_",Tabla2[[#This Row],[MES]]&amp;"_",Tabla2[[#This Row],[CONSECUTIVO ENTRADA]])</f>
        <v>4_5_449</v>
      </c>
      <c r="V148" s="59">
        <f>MATCH(Tabla2[[#This Row],[CONCATENAR ]],Tabla1[CONCATENAR],0)</f>
        <v>217</v>
      </c>
      <c r="Y148" s="53">
        <v>146</v>
      </c>
      <c r="Z148" s="2">
        <v>5</v>
      </c>
      <c r="AA148" s="2">
        <v>2</v>
      </c>
      <c r="AB148" s="2">
        <v>622</v>
      </c>
      <c r="AC148" s="2">
        <v>17450</v>
      </c>
      <c r="AD148" s="2">
        <v>7777</v>
      </c>
      <c r="AE148" s="2">
        <v>11950</v>
      </c>
      <c r="AF148" s="2">
        <f>Tabla1[[#This Row],[PESO ENTRADA ]]-Tabla1[[#This Row],[PESO SALIDA]]</f>
        <v>5500</v>
      </c>
      <c r="AG148" s="2">
        <f>Tabla1[[#This Row],[PESO NETO ]]/1000</f>
        <v>5.5</v>
      </c>
      <c r="AH148" s="2" t="str">
        <f>CONCATENATE(Tabla1[[#This Row],[DIA ]]&amp;"_",Tabla1[[#This Row],[MES]]&amp;"_",Tabla1[[#This Row],[CONSECUTIVO ENTRADA]])</f>
        <v>2_5_622</v>
      </c>
      <c r="AI148" s="59">
        <f>MATCH(Tabla1[[#This Row],[CONCATENAR]],Tabla2[[CONCATENAR ]],0)</f>
        <v>71</v>
      </c>
    </row>
    <row r="149" spans="1:35" outlineLevel="1" x14ac:dyDescent="0.25">
      <c r="A149" s="55">
        <v>147</v>
      </c>
      <c r="B149" s="2">
        <f t="shared" si="6"/>
        <v>5</v>
      </c>
      <c r="C149" s="2">
        <f t="shared" si="7"/>
        <v>4</v>
      </c>
      <c r="D149" s="2" t="str">
        <f t="shared" si="8"/>
        <v>viernes</v>
      </c>
      <c r="E149" s="16" t="s">
        <v>365</v>
      </c>
      <c r="F149" s="7" t="s">
        <v>366</v>
      </c>
      <c r="G149" s="7">
        <v>456</v>
      </c>
      <c r="H149" s="7">
        <v>741</v>
      </c>
      <c r="I149" s="7" t="s">
        <v>42</v>
      </c>
      <c r="J149" s="7" t="s">
        <v>42</v>
      </c>
      <c r="K149" s="7" t="s">
        <v>23</v>
      </c>
      <c r="L149" s="7">
        <v>2361</v>
      </c>
      <c r="M149" s="7">
        <v>7777</v>
      </c>
      <c r="N149" s="7" t="s">
        <v>24</v>
      </c>
      <c r="O149" s="7" t="s">
        <v>31</v>
      </c>
      <c r="P149" s="7" t="s">
        <v>25</v>
      </c>
      <c r="Q149" s="7">
        <v>33780</v>
      </c>
      <c r="R149" s="7">
        <v>12000</v>
      </c>
      <c r="S149" s="8">
        <v>21780</v>
      </c>
      <c r="T149" s="2">
        <v>21.78</v>
      </c>
      <c r="U149" s="2" t="str">
        <f>CONCATENATE(Tabla2[[#This Row],[DIA]]&amp;"_",Tabla2[[#This Row],[MES]]&amp;"_",Tabla2[[#This Row],[CONSECUTIVO ENTRADA]])</f>
        <v>4_5_456</v>
      </c>
      <c r="V149" s="59">
        <f>MATCH(Tabla2[[#This Row],[CONCATENAR ]],Tabla1[CONCATENAR],0)</f>
        <v>209</v>
      </c>
      <c r="Y149" s="53">
        <v>147</v>
      </c>
      <c r="Z149" s="2">
        <v>5</v>
      </c>
      <c r="AA149" s="2">
        <v>3</v>
      </c>
      <c r="AB149" s="2">
        <v>208</v>
      </c>
      <c r="AC149" s="2">
        <v>24130</v>
      </c>
      <c r="AD149" s="2">
        <v>7777</v>
      </c>
      <c r="AE149" s="2">
        <v>12050</v>
      </c>
      <c r="AF149" s="2">
        <f>Tabla1[[#This Row],[PESO ENTRADA ]]-Tabla1[[#This Row],[PESO SALIDA]]</f>
        <v>12080</v>
      </c>
      <c r="AG149" s="2">
        <f>Tabla1[[#This Row],[PESO NETO ]]/1000</f>
        <v>12.08</v>
      </c>
      <c r="AH149" s="2" t="str">
        <f>CONCATENATE(Tabla1[[#This Row],[DIA ]]&amp;"_",Tabla1[[#This Row],[MES]]&amp;"_",Tabla1[[#This Row],[CONSECUTIVO ENTRADA]])</f>
        <v>3_5_208</v>
      </c>
      <c r="AI149" s="59">
        <f>MATCH(Tabla1[[#This Row],[CONCATENAR]],Tabla2[[CONCATENAR ]],0)</f>
        <v>84</v>
      </c>
    </row>
    <row r="150" spans="1:35" outlineLevel="1" x14ac:dyDescent="0.25">
      <c r="A150" s="55">
        <v>148</v>
      </c>
      <c r="B150" s="2">
        <f t="shared" si="6"/>
        <v>5</v>
      </c>
      <c r="C150" s="2">
        <f t="shared" si="7"/>
        <v>4</v>
      </c>
      <c r="D150" s="2" t="str">
        <f t="shared" si="8"/>
        <v>viernes</v>
      </c>
      <c r="E150" s="16" t="s">
        <v>367</v>
      </c>
      <c r="F150" s="7" t="s">
        <v>368</v>
      </c>
      <c r="G150" s="7">
        <v>490</v>
      </c>
      <c r="H150" s="7">
        <v>760</v>
      </c>
      <c r="I150" s="7" t="s">
        <v>46</v>
      </c>
      <c r="J150" s="7" t="s">
        <v>46</v>
      </c>
      <c r="K150" s="7" t="s">
        <v>23</v>
      </c>
      <c r="L150" s="7">
        <v>2361</v>
      </c>
      <c r="M150" s="7">
        <v>7777</v>
      </c>
      <c r="N150" s="7" t="s">
        <v>24</v>
      </c>
      <c r="O150" s="7" t="s">
        <v>31</v>
      </c>
      <c r="P150" s="7" t="s">
        <v>43</v>
      </c>
      <c r="Q150" s="7">
        <v>29180</v>
      </c>
      <c r="R150" s="7">
        <v>12010</v>
      </c>
      <c r="S150" s="8">
        <v>17170</v>
      </c>
      <c r="T150" s="2">
        <v>17.170000000000002</v>
      </c>
      <c r="U150" s="2" t="str">
        <f>CONCATENATE(Tabla2[[#This Row],[DIA]]&amp;"_",Tabla2[[#This Row],[MES]]&amp;"_",Tabla2[[#This Row],[CONSECUTIVO ENTRADA]])</f>
        <v>4_5_490</v>
      </c>
      <c r="V150" s="59">
        <f>MATCH(Tabla2[[#This Row],[CONCATENAR ]],Tabla1[CONCATENAR],0)</f>
        <v>221</v>
      </c>
      <c r="Y150" s="53">
        <v>148</v>
      </c>
      <c r="Z150" s="2">
        <v>5</v>
      </c>
      <c r="AA150" s="2">
        <v>2</v>
      </c>
      <c r="AB150" s="2">
        <v>340</v>
      </c>
      <c r="AC150" s="2">
        <v>21620</v>
      </c>
      <c r="AD150" s="2">
        <v>7777</v>
      </c>
      <c r="AE150" s="2">
        <v>10610</v>
      </c>
      <c r="AF150" s="2">
        <f>Tabla1[[#This Row],[PESO ENTRADA ]]-Tabla1[[#This Row],[PESO SALIDA]]</f>
        <v>11010</v>
      </c>
      <c r="AG150" s="2">
        <f>Tabla1[[#This Row],[PESO NETO ]]/1000</f>
        <v>11.01</v>
      </c>
      <c r="AH150" s="2" t="str">
        <f>CONCATENATE(Tabla1[[#This Row],[DIA ]]&amp;"_",Tabla1[[#This Row],[MES]]&amp;"_",Tabla1[[#This Row],[CONSECUTIVO ENTRADA]])</f>
        <v>2_5_340</v>
      </c>
      <c r="AI150" s="59">
        <f>MATCH(Tabla1[[#This Row],[CONCATENAR]],Tabla2[[CONCATENAR ]],0)</f>
        <v>53</v>
      </c>
    </row>
    <row r="151" spans="1:35" outlineLevel="1" x14ac:dyDescent="0.25">
      <c r="A151" s="55">
        <v>149</v>
      </c>
      <c r="B151" s="2">
        <f t="shared" si="6"/>
        <v>5</v>
      </c>
      <c r="C151" s="2">
        <f t="shared" si="7"/>
        <v>4</v>
      </c>
      <c r="D151" s="2" t="str">
        <f t="shared" si="8"/>
        <v>viernes</v>
      </c>
      <c r="E151" s="16" t="s">
        <v>369</v>
      </c>
      <c r="F151" s="7" t="s">
        <v>370</v>
      </c>
      <c r="G151" s="7">
        <v>502</v>
      </c>
      <c r="H151" s="7">
        <v>783</v>
      </c>
      <c r="I151" s="7" t="s">
        <v>49</v>
      </c>
      <c r="J151" s="7" t="s">
        <v>49</v>
      </c>
      <c r="K151" s="7" t="s">
        <v>23</v>
      </c>
      <c r="L151" s="7">
        <v>2161</v>
      </c>
      <c r="M151" s="7">
        <v>7777</v>
      </c>
      <c r="N151" s="7" t="s">
        <v>24</v>
      </c>
      <c r="O151" s="7" t="s">
        <v>31</v>
      </c>
      <c r="P151" s="7" t="s">
        <v>25</v>
      </c>
      <c r="Q151" s="7">
        <v>18360</v>
      </c>
      <c r="R151" s="7">
        <v>12950</v>
      </c>
      <c r="S151" s="8">
        <v>5410</v>
      </c>
      <c r="T151" s="2">
        <v>5.41</v>
      </c>
      <c r="U151" s="2" t="str">
        <f>CONCATENATE(Tabla2[[#This Row],[DIA]]&amp;"_",Tabla2[[#This Row],[MES]]&amp;"_",Tabla2[[#This Row],[CONSECUTIVO ENTRADA]])</f>
        <v>4_5_502</v>
      </c>
      <c r="V151" s="59">
        <f>MATCH(Tabla2[[#This Row],[CONCATENAR ]],Tabla1[CONCATENAR],0)</f>
        <v>201</v>
      </c>
      <c r="Y151" s="53">
        <v>149</v>
      </c>
      <c r="Z151" s="2">
        <v>5</v>
      </c>
      <c r="AA151" s="2">
        <v>2</v>
      </c>
      <c r="AB151" s="2">
        <v>577</v>
      </c>
      <c r="AC151" s="2">
        <v>23880</v>
      </c>
      <c r="AD151" s="2">
        <v>7777</v>
      </c>
      <c r="AE151" s="2">
        <v>10530</v>
      </c>
      <c r="AF151" s="2">
        <f>Tabla1[[#This Row],[PESO ENTRADA ]]-Tabla1[[#This Row],[PESO SALIDA]]</f>
        <v>13350</v>
      </c>
      <c r="AG151" s="2">
        <f>Tabla1[[#This Row],[PESO NETO ]]/1000</f>
        <v>13.35</v>
      </c>
      <c r="AH151" s="2" t="str">
        <f>CONCATENATE(Tabla1[[#This Row],[DIA ]]&amp;"_",Tabla1[[#This Row],[MES]]&amp;"_",Tabla1[[#This Row],[CONSECUTIVO ENTRADA]])</f>
        <v>2_5_577</v>
      </c>
      <c r="AI151" s="59">
        <f>MATCH(Tabla1[[#This Row],[CONCATENAR]],Tabla2[[CONCATENAR ]],0)</f>
        <v>67</v>
      </c>
    </row>
    <row r="152" spans="1:35" outlineLevel="1" x14ac:dyDescent="0.25">
      <c r="A152" s="55">
        <v>150</v>
      </c>
      <c r="B152" s="2">
        <f t="shared" si="6"/>
        <v>5</v>
      </c>
      <c r="C152" s="2">
        <f t="shared" si="7"/>
        <v>4</v>
      </c>
      <c r="D152" s="2" t="str">
        <f t="shared" si="8"/>
        <v>viernes</v>
      </c>
      <c r="E152" s="16" t="s">
        <v>371</v>
      </c>
      <c r="F152" s="7" t="s">
        <v>372</v>
      </c>
      <c r="G152" s="7">
        <v>517</v>
      </c>
      <c r="H152" s="7">
        <v>4</v>
      </c>
      <c r="I152" s="7" t="s">
        <v>53</v>
      </c>
      <c r="J152" s="7" t="s">
        <v>53</v>
      </c>
      <c r="K152" s="7" t="s">
        <v>23</v>
      </c>
      <c r="L152" s="7">
        <v>2361</v>
      </c>
      <c r="M152" s="7">
        <v>7777</v>
      </c>
      <c r="N152" s="7" t="s">
        <v>24</v>
      </c>
      <c r="O152" s="7" t="s">
        <v>31</v>
      </c>
      <c r="P152" s="7" t="s">
        <v>25</v>
      </c>
      <c r="Q152" s="7">
        <v>26380</v>
      </c>
      <c r="R152" s="7">
        <v>12000</v>
      </c>
      <c r="S152" s="8">
        <v>14380</v>
      </c>
      <c r="T152" s="2">
        <v>14.38</v>
      </c>
      <c r="U152" s="2" t="str">
        <f>CONCATENATE(Tabla2[[#This Row],[DIA]]&amp;"_",Tabla2[[#This Row],[MES]]&amp;"_",Tabla2[[#This Row],[CONSECUTIVO ENTRADA]])</f>
        <v>4_5_517</v>
      </c>
      <c r="V152" s="59">
        <f>MATCH(Tabla2[[#This Row],[CONCATENAR ]],Tabla1[CONCATENAR],0)</f>
        <v>227</v>
      </c>
      <c r="Y152" s="53">
        <v>150</v>
      </c>
      <c r="Z152" s="2">
        <v>5</v>
      </c>
      <c r="AA152" s="2">
        <v>2</v>
      </c>
      <c r="AB152" s="2">
        <v>643</v>
      </c>
      <c r="AC152" s="2">
        <v>16490</v>
      </c>
      <c r="AD152" s="2">
        <v>7777</v>
      </c>
      <c r="AE152" s="2">
        <v>10500</v>
      </c>
      <c r="AF152" s="2">
        <f>Tabla1[[#This Row],[PESO ENTRADA ]]-Tabla1[[#This Row],[PESO SALIDA]]</f>
        <v>5990</v>
      </c>
      <c r="AG152" s="2">
        <f>Tabla1[[#This Row],[PESO NETO ]]/1000</f>
        <v>5.99</v>
      </c>
      <c r="AH152" s="2" t="str">
        <f>CONCATENATE(Tabla1[[#This Row],[DIA ]]&amp;"_",Tabla1[[#This Row],[MES]]&amp;"_",Tabla1[[#This Row],[CONSECUTIVO ENTRADA]])</f>
        <v>2_5_643</v>
      </c>
      <c r="AI152" s="59">
        <f>MATCH(Tabla1[[#This Row],[CONCATENAR]],Tabla2[[CONCATENAR ]],0)</f>
        <v>74</v>
      </c>
    </row>
    <row r="153" spans="1:35" outlineLevel="1" x14ac:dyDescent="0.25">
      <c r="A153" s="55">
        <v>151</v>
      </c>
      <c r="B153" s="2">
        <f t="shared" si="6"/>
        <v>5</v>
      </c>
      <c r="C153" s="2">
        <f t="shared" si="7"/>
        <v>4</v>
      </c>
      <c r="D153" s="2" t="str">
        <f t="shared" si="8"/>
        <v>viernes</v>
      </c>
      <c r="E153" s="16" t="s">
        <v>373</v>
      </c>
      <c r="F153" s="7" t="s">
        <v>374</v>
      </c>
      <c r="G153" s="7">
        <v>537</v>
      </c>
      <c r="H153" s="7">
        <v>33</v>
      </c>
      <c r="I153" s="7" t="s">
        <v>59</v>
      </c>
      <c r="J153" s="7" t="s">
        <v>87</v>
      </c>
      <c r="K153" s="7" t="s">
        <v>23</v>
      </c>
      <c r="L153" s="7">
        <v>2361</v>
      </c>
      <c r="M153" s="7">
        <v>7777</v>
      </c>
      <c r="N153" s="7" t="s">
        <v>24</v>
      </c>
      <c r="O153" s="7" t="s">
        <v>31</v>
      </c>
      <c r="P153" s="7" t="s">
        <v>25</v>
      </c>
      <c r="Q153" s="7">
        <v>19190</v>
      </c>
      <c r="R153" s="7">
        <v>12170</v>
      </c>
      <c r="S153" s="8">
        <v>7020</v>
      </c>
      <c r="T153" s="2">
        <v>7.02</v>
      </c>
      <c r="U153" s="2" t="str">
        <f>CONCATENATE(Tabla2[[#This Row],[DIA]]&amp;"_",Tabla2[[#This Row],[MES]]&amp;"_",Tabla2[[#This Row],[CONSECUTIVO ENTRADA]])</f>
        <v>4_5_537</v>
      </c>
      <c r="V153" s="59">
        <f>MATCH(Tabla2[[#This Row],[CONCATENAR ]],Tabla1[CONCATENAR],0)</f>
        <v>112</v>
      </c>
      <c r="Y153" s="53">
        <v>151</v>
      </c>
      <c r="Z153" s="2">
        <v>5</v>
      </c>
      <c r="AA153" s="2">
        <v>3</v>
      </c>
      <c r="AB153" s="2">
        <v>12</v>
      </c>
      <c r="AC153" s="7">
        <v>22980</v>
      </c>
      <c r="AD153" s="2">
        <v>7777</v>
      </c>
      <c r="AE153" s="7">
        <v>10540</v>
      </c>
      <c r="AF153" s="2">
        <f>Tabla1[[#This Row],[PESO ENTRADA ]]-Tabla1[[#This Row],[PESO SALIDA]]</f>
        <v>12440</v>
      </c>
      <c r="AG153" s="2">
        <f>Tabla1[[#This Row],[PESO NETO ]]/1000</f>
        <v>12.44</v>
      </c>
      <c r="AH153" s="2" t="str">
        <f>CONCATENATE(Tabla1[[#This Row],[DIA ]]&amp;"_",Tabla1[[#This Row],[MES]]&amp;"_",Tabla1[[#This Row],[CONSECUTIVO ENTRADA]])</f>
        <v>3_5_12</v>
      </c>
      <c r="AI153" s="59">
        <f>MATCH(Tabla1[[#This Row],[CONCATENAR]],Tabla2[[CONCATENAR ]],0)</f>
        <v>86</v>
      </c>
    </row>
    <row r="154" spans="1:35" outlineLevel="1" x14ac:dyDescent="0.25">
      <c r="A154" s="55">
        <v>152</v>
      </c>
      <c r="B154" s="2">
        <f t="shared" si="6"/>
        <v>5</v>
      </c>
      <c r="C154" s="2">
        <f t="shared" si="7"/>
        <v>4</v>
      </c>
      <c r="D154" s="2" t="str">
        <f t="shared" si="8"/>
        <v>viernes</v>
      </c>
      <c r="E154" s="16" t="s">
        <v>375</v>
      </c>
      <c r="F154" s="7" t="s">
        <v>376</v>
      </c>
      <c r="G154" s="7">
        <v>552</v>
      </c>
      <c r="H154" s="7">
        <v>43</v>
      </c>
      <c r="I154" s="7" t="s">
        <v>62</v>
      </c>
      <c r="J154" s="7" t="s">
        <v>62</v>
      </c>
      <c r="K154" s="7" t="s">
        <v>23</v>
      </c>
      <c r="L154" s="7">
        <v>2361</v>
      </c>
      <c r="M154" s="7">
        <v>7777</v>
      </c>
      <c r="N154" s="7" t="s">
        <v>24</v>
      </c>
      <c r="O154" s="7" t="s">
        <v>31</v>
      </c>
      <c r="P154" s="7" t="s">
        <v>25</v>
      </c>
      <c r="Q154" s="7">
        <v>18440</v>
      </c>
      <c r="R154" s="7">
        <v>12020</v>
      </c>
      <c r="S154" s="8">
        <v>6420</v>
      </c>
      <c r="T154" s="2">
        <v>6.42</v>
      </c>
      <c r="U154" s="2" t="str">
        <f>CONCATENATE(Tabla2[[#This Row],[DIA]]&amp;"_",Tabla2[[#This Row],[MES]]&amp;"_",Tabla2[[#This Row],[CONSECUTIVO ENTRADA]])</f>
        <v>4_5_552</v>
      </c>
      <c r="V154" s="59">
        <f>MATCH(Tabla2[[#This Row],[CONCATENAR ]],Tabla1[CONCATENAR],0)</f>
        <v>213</v>
      </c>
      <c r="Y154" s="53">
        <v>152</v>
      </c>
      <c r="Z154" s="2">
        <v>5</v>
      </c>
      <c r="AA154" s="2">
        <v>2</v>
      </c>
      <c r="AB154" s="2">
        <v>309</v>
      </c>
      <c r="AC154" s="2">
        <v>29150</v>
      </c>
      <c r="AD154" s="2">
        <v>7777</v>
      </c>
      <c r="AE154" s="2">
        <v>12010</v>
      </c>
      <c r="AF154" s="2">
        <f>Tabla1[[#This Row],[PESO ENTRADA ]]-Tabla1[[#This Row],[PESO SALIDA]]</f>
        <v>17140</v>
      </c>
      <c r="AG154" s="2">
        <f>Tabla1[[#This Row],[PESO NETO ]]/1000</f>
        <v>17.14</v>
      </c>
      <c r="AH154" s="2" t="str">
        <f>CONCATENATE(Tabla1[[#This Row],[DIA ]]&amp;"_",Tabla1[[#This Row],[MES]]&amp;"_",Tabla1[[#This Row],[CONSECUTIVO ENTRADA]])</f>
        <v>2_5_309</v>
      </c>
      <c r="AI154" s="59">
        <f>MATCH(Tabla1[[#This Row],[CONCATENAR]],Tabla2[[CONCATENAR ]],0)</f>
        <v>52</v>
      </c>
    </row>
    <row r="155" spans="1:35" outlineLevel="1" x14ac:dyDescent="0.25">
      <c r="A155" s="55">
        <v>153</v>
      </c>
      <c r="B155" s="2">
        <f t="shared" si="6"/>
        <v>5</v>
      </c>
      <c r="C155" s="2">
        <f t="shared" si="7"/>
        <v>5</v>
      </c>
      <c r="D155" s="2" t="str">
        <f t="shared" si="8"/>
        <v>sábado</v>
      </c>
      <c r="E155" s="16" t="s">
        <v>377</v>
      </c>
      <c r="F155" s="7" t="s">
        <v>378</v>
      </c>
      <c r="G155" s="7">
        <v>72</v>
      </c>
      <c r="H155" s="7">
        <v>129</v>
      </c>
      <c r="I155" s="7" t="s">
        <v>38</v>
      </c>
      <c r="J155" s="7" t="s">
        <v>38</v>
      </c>
      <c r="K155" s="7" t="s">
        <v>23</v>
      </c>
      <c r="L155" s="7">
        <v>2361</v>
      </c>
      <c r="M155" s="7">
        <v>7777</v>
      </c>
      <c r="N155" s="7" t="s">
        <v>24</v>
      </c>
      <c r="O155" s="7" t="s">
        <v>31</v>
      </c>
      <c r="P155" s="7" t="s">
        <v>25</v>
      </c>
      <c r="Q155" s="7">
        <v>28930</v>
      </c>
      <c r="R155" s="7">
        <v>12420</v>
      </c>
      <c r="S155" s="8">
        <v>16510</v>
      </c>
      <c r="T155" s="2">
        <v>16.510000000000002</v>
      </c>
      <c r="U155" s="2" t="str">
        <f>CONCATENATE(Tabla2[[#This Row],[DIA]]&amp;"_",Tabla2[[#This Row],[MES]]&amp;"_",Tabla2[[#This Row],[CONSECUTIVO ENTRADA]])</f>
        <v>5_5_72</v>
      </c>
      <c r="V155" s="59">
        <f>MATCH(Tabla2[[#This Row],[CONCATENAR ]],Tabla1[CONCATENAR],0)</f>
        <v>224</v>
      </c>
      <c r="Y155" s="53">
        <v>153</v>
      </c>
      <c r="Z155" s="2">
        <v>5</v>
      </c>
      <c r="AA155" s="2">
        <v>2</v>
      </c>
      <c r="AB155" s="2">
        <v>572</v>
      </c>
      <c r="AC155" s="2">
        <v>26090</v>
      </c>
      <c r="AD155" s="2">
        <v>7777</v>
      </c>
      <c r="AE155" s="2">
        <v>11970</v>
      </c>
      <c r="AF155" s="2">
        <f>Tabla1[[#This Row],[PESO ENTRADA ]]-Tabla1[[#This Row],[PESO SALIDA]]</f>
        <v>14120</v>
      </c>
      <c r="AG155" s="2">
        <f>Tabla1[[#This Row],[PESO NETO ]]/1000</f>
        <v>14.12</v>
      </c>
      <c r="AH155" s="2" t="str">
        <f>CONCATENATE(Tabla1[[#This Row],[DIA ]]&amp;"_",Tabla1[[#This Row],[MES]]&amp;"_",Tabla1[[#This Row],[CONSECUTIVO ENTRADA]])</f>
        <v>2_5_572</v>
      </c>
      <c r="AI155" s="59">
        <f>MATCH(Tabla1[[#This Row],[CONCATENAR]],Tabla2[[CONCATENAR ]],0)</f>
        <v>66</v>
      </c>
    </row>
    <row r="156" spans="1:35" outlineLevel="1" x14ac:dyDescent="0.25">
      <c r="A156" s="55">
        <v>154</v>
      </c>
      <c r="B156" s="2">
        <f t="shared" si="6"/>
        <v>5</v>
      </c>
      <c r="C156" s="2">
        <f t="shared" si="7"/>
        <v>5</v>
      </c>
      <c r="D156" s="2" t="str">
        <f t="shared" si="8"/>
        <v>sábado</v>
      </c>
      <c r="E156" s="16" t="s">
        <v>379</v>
      </c>
      <c r="F156" s="7" t="s">
        <v>380</v>
      </c>
      <c r="G156" s="7">
        <v>91</v>
      </c>
      <c r="H156" s="7">
        <v>114</v>
      </c>
      <c r="I156" s="7" t="s">
        <v>35</v>
      </c>
      <c r="J156" s="7" t="s">
        <v>35</v>
      </c>
      <c r="K156" s="7" t="s">
        <v>23</v>
      </c>
      <c r="L156" s="7">
        <v>2361</v>
      </c>
      <c r="M156" s="7">
        <v>7777</v>
      </c>
      <c r="N156" s="7" t="s">
        <v>24</v>
      </c>
      <c r="O156" s="7" t="s">
        <v>31</v>
      </c>
      <c r="P156" s="7" t="s">
        <v>43</v>
      </c>
      <c r="Q156" s="7">
        <v>29410</v>
      </c>
      <c r="R156" s="7">
        <v>13290</v>
      </c>
      <c r="S156" s="8">
        <v>16120</v>
      </c>
      <c r="T156" s="2">
        <v>16.12</v>
      </c>
      <c r="U156" s="2" t="str">
        <f>CONCATENATE(Tabla2[[#This Row],[DIA]]&amp;"_",Tabla2[[#This Row],[MES]]&amp;"_",Tabla2[[#This Row],[CONSECUTIVO ENTRADA]])</f>
        <v>5_5_91</v>
      </c>
      <c r="V156" s="59">
        <f>MATCH(Tabla2[[#This Row],[CONCATENAR ]],Tabla1[CONCATENAR],0)</f>
        <v>107</v>
      </c>
      <c r="Y156" s="53">
        <v>154</v>
      </c>
      <c r="Z156" s="2">
        <v>5</v>
      </c>
      <c r="AA156" s="2">
        <v>2</v>
      </c>
      <c r="AB156" s="2">
        <v>676</v>
      </c>
      <c r="AC156" s="2">
        <v>19470</v>
      </c>
      <c r="AD156" s="2">
        <v>7777</v>
      </c>
      <c r="AE156" s="2">
        <v>12090</v>
      </c>
      <c r="AF156" s="2">
        <f>Tabla1[[#This Row],[PESO ENTRADA ]]-Tabla1[[#This Row],[PESO SALIDA]]</f>
        <v>7380</v>
      </c>
      <c r="AG156" s="2">
        <f>Tabla1[[#This Row],[PESO NETO ]]/1000</f>
        <v>7.38</v>
      </c>
      <c r="AH156" s="2" t="str">
        <f>CONCATENATE(Tabla1[[#This Row],[DIA ]]&amp;"_",Tabla1[[#This Row],[MES]]&amp;"_",Tabla1[[#This Row],[CONSECUTIVO ENTRADA]])</f>
        <v>2_5_676</v>
      </c>
      <c r="AI156" s="59">
        <f>MATCH(Tabla1[[#This Row],[CONCATENAR]],Tabla2[[CONCATENAR ]],0)</f>
        <v>76</v>
      </c>
    </row>
    <row r="157" spans="1:35" outlineLevel="1" x14ac:dyDescent="0.25">
      <c r="A157" s="55">
        <v>155</v>
      </c>
      <c r="B157" s="2">
        <f t="shared" si="6"/>
        <v>5</v>
      </c>
      <c r="C157" s="2">
        <f t="shared" si="7"/>
        <v>5</v>
      </c>
      <c r="D157" s="2" t="str">
        <f t="shared" si="8"/>
        <v>sábado</v>
      </c>
      <c r="E157" s="16" t="s">
        <v>381</v>
      </c>
      <c r="F157" s="7" t="s">
        <v>382</v>
      </c>
      <c r="G157" s="7">
        <v>111</v>
      </c>
      <c r="H157" s="7">
        <v>153</v>
      </c>
      <c r="I157" s="7" t="s">
        <v>46</v>
      </c>
      <c r="J157" s="7" t="s">
        <v>46</v>
      </c>
      <c r="K157" s="7" t="s">
        <v>23</v>
      </c>
      <c r="L157" s="7">
        <v>2361</v>
      </c>
      <c r="M157" s="7">
        <v>7777</v>
      </c>
      <c r="N157" s="7" t="s">
        <v>24</v>
      </c>
      <c r="O157" s="7" t="s">
        <v>31</v>
      </c>
      <c r="P157" s="7" t="s">
        <v>25</v>
      </c>
      <c r="Q157" s="7">
        <v>21080</v>
      </c>
      <c r="R157" s="7">
        <v>12150</v>
      </c>
      <c r="S157" s="8">
        <v>8930</v>
      </c>
      <c r="T157" s="2">
        <v>8.93</v>
      </c>
      <c r="U157" s="2" t="str">
        <f>CONCATENATE(Tabla2[[#This Row],[DIA]]&amp;"_",Tabla2[[#This Row],[MES]]&amp;"_",Tabla2[[#This Row],[CONSECUTIVO ENTRADA]])</f>
        <v>5_5_111</v>
      </c>
      <c r="V157" s="59">
        <f>MATCH(Tabla2[[#This Row],[CONCATENAR ]],Tabla1[CONCATENAR],0)</f>
        <v>222</v>
      </c>
      <c r="Y157" s="53">
        <v>155</v>
      </c>
      <c r="Z157" s="2">
        <v>5</v>
      </c>
      <c r="AA157" s="2">
        <v>2</v>
      </c>
      <c r="AB157" s="2">
        <v>261</v>
      </c>
      <c r="AC157" s="2">
        <v>24570</v>
      </c>
      <c r="AD157" s="2">
        <v>7777</v>
      </c>
      <c r="AE157" s="2">
        <v>12070</v>
      </c>
      <c r="AF157" s="2">
        <f>Tabla1[[#This Row],[PESO ENTRADA ]]-Tabla1[[#This Row],[PESO SALIDA]]</f>
        <v>12500</v>
      </c>
      <c r="AG157" s="2">
        <f>Tabla1[[#This Row],[PESO NETO ]]/1000</f>
        <v>12.5</v>
      </c>
      <c r="AH157" s="2" t="str">
        <f>CONCATENATE(Tabla1[[#This Row],[DIA ]]&amp;"_",Tabla1[[#This Row],[MES]]&amp;"_",Tabla1[[#This Row],[CONSECUTIVO ENTRADA]])</f>
        <v>2_5_261</v>
      </c>
      <c r="AI157" s="59">
        <f>MATCH(Tabla1[[#This Row],[CONCATENAR]],Tabla2[[CONCATENAR ]],0)</f>
        <v>51</v>
      </c>
    </row>
    <row r="158" spans="1:35" outlineLevel="1" x14ac:dyDescent="0.25">
      <c r="A158" s="55">
        <v>156</v>
      </c>
      <c r="B158" s="2">
        <f t="shared" si="6"/>
        <v>5</v>
      </c>
      <c r="C158" s="2">
        <f t="shared" si="7"/>
        <v>5</v>
      </c>
      <c r="D158" s="2" t="str">
        <f t="shared" si="8"/>
        <v>sábado</v>
      </c>
      <c r="E158" s="16" t="s">
        <v>383</v>
      </c>
      <c r="F158" s="7" t="s">
        <v>384</v>
      </c>
      <c r="G158" s="7">
        <v>144</v>
      </c>
      <c r="H158" s="7">
        <v>189</v>
      </c>
      <c r="I158" s="7" t="s">
        <v>42</v>
      </c>
      <c r="J158" s="7" t="s">
        <v>42</v>
      </c>
      <c r="K158" s="7" t="s">
        <v>23</v>
      </c>
      <c r="L158" s="7">
        <v>2361</v>
      </c>
      <c r="M158" s="7">
        <v>7777</v>
      </c>
      <c r="N158" s="7" t="s">
        <v>24</v>
      </c>
      <c r="O158" s="7" t="s">
        <v>31</v>
      </c>
      <c r="P158" s="7" t="s">
        <v>25</v>
      </c>
      <c r="Q158" s="7">
        <v>18060</v>
      </c>
      <c r="R158" s="7">
        <v>12150</v>
      </c>
      <c r="S158" s="8">
        <v>5910</v>
      </c>
      <c r="T158" s="2">
        <v>5.91</v>
      </c>
      <c r="U158" s="2" t="str">
        <f>CONCATENATE(Tabla2[[#This Row],[DIA]]&amp;"_",Tabla2[[#This Row],[MES]]&amp;"_",Tabla2[[#This Row],[CONSECUTIVO ENTRADA]])</f>
        <v>5_5_144</v>
      </c>
      <c r="V158" s="59">
        <f>MATCH(Tabla2[[#This Row],[CONCATENAR ]],Tabla1[CONCATENAR],0)</f>
        <v>210</v>
      </c>
      <c r="Y158" s="53">
        <v>156</v>
      </c>
      <c r="Z158" s="2">
        <v>5</v>
      </c>
      <c r="AA158" s="2">
        <v>2</v>
      </c>
      <c r="AB158" s="2">
        <v>554</v>
      </c>
      <c r="AC158" s="2">
        <v>23610</v>
      </c>
      <c r="AD158" s="2">
        <v>7777</v>
      </c>
      <c r="AE158" s="2">
        <v>12000</v>
      </c>
      <c r="AF158" s="2">
        <f>Tabla1[[#This Row],[PESO ENTRADA ]]-Tabla1[[#This Row],[PESO SALIDA]]</f>
        <v>11610</v>
      </c>
      <c r="AG158" s="2">
        <f>Tabla1[[#This Row],[PESO NETO ]]/1000</f>
        <v>11.61</v>
      </c>
      <c r="AH158" s="2" t="str">
        <f>CONCATENATE(Tabla1[[#This Row],[DIA ]]&amp;"_",Tabla1[[#This Row],[MES]]&amp;"_",Tabla1[[#This Row],[CONSECUTIVO ENTRADA]])</f>
        <v>2_5_554</v>
      </c>
      <c r="AI158" s="59">
        <f>MATCH(Tabla1[[#This Row],[CONCATENAR]],Tabla2[[CONCATENAR ]],0)</f>
        <v>64</v>
      </c>
    </row>
    <row r="159" spans="1:35" outlineLevel="1" x14ac:dyDescent="0.25">
      <c r="A159" s="55">
        <v>157</v>
      </c>
      <c r="B159" s="2">
        <f t="shared" si="6"/>
        <v>5</v>
      </c>
      <c r="C159" s="2">
        <f t="shared" si="7"/>
        <v>5</v>
      </c>
      <c r="D159" s="2" t="str">
        <f t="shared" si="8"/>
        <v>sábado</v>
      </c>
      <c r="E159" s="16" t="s">
        <v>385</v>
      </c>
      <c r="F159" s="7" t="s">
        <v>386</v>
      </c>
      <c r="G159" s="7">
        <v>168</v>
      </c>
      <c r="H159" s="7">
        <v>211</v>
      </c>
      <c r="I159" s="7" t="s">
        <v>49</v>
      </c>
      <c r="J159" s="7" t="s">
        <v>49</v>
      </c>
      <c r="K159" s="7" t="s">
        <v>23</v>
      </c>
      <c r="L159" s="7">
        <v>2161</v>
      </c>
      <c r="M159" s="7">
        <v>7777</v>
      </c>
      <c r="N159" s="7" t="s">
        <v>24</v>
      </c>
      <c r="O159" s="7" t="s">
        <v>31</v>
      </c>
      <c r="P159" s="7" t="s">
        <v>25</v>
      </c>
      <c r="Q159" s="7">
        <v>18650</v>
      </c>
      <c r="R159" s="7">
        <v>13180</v>
      </c>
      <c r="S159" s="8">
        <v>5470</v>
      </c>
      <c r="T159" s="2">
        <v>5.47</v>
      </c>
      <c r="U159" s="2" t="str">
        <f>CONCATENATE(Tabla2[[#This Row],[DIA]]&amp;"_",Tabla2[[#This Row],[MES]]&amp;"_",Tabla2[[#This Row],[CONSECUTIVO ENTRADA]])</f>
        <v>5_5_168</v>
      </c>
      <c r="V159" s="59">
        <f>MATCH(Tabla2[[#This Row],[CONCATENAR ]],Tabla1[CONCATENAR],0)</f>
        <v>202</v>
      </c>
      <c r="Y159" s="53">
        <v>157</v>
      </c>
      <c r="Z159" s="2">
        <v>5</v>
      </c>
      <c r="AA159" s="2">
        <v>2</v>
      </c>
      <c r="AB159" s="2">
        <v>646</v>
      </c>
      <c r="AC159" s="2">
        <v>19900</v>
      </c>
      <c r="AD159" s="2">
        <v>7777</v>
      </c>
      <c r="AE159" s="2">
        <v>11930</v>
      </c>
      <c r="AF159" s="2">
        <f>Tabla1[[#This Row],[PESO ENTRADA ]]-Tabla1[[#This Row],[PESO SALIDA]]</f>
        <v>7970</v>
      </c>
      <c r="AG159" s="2">
        <f>Tabla1[[#This Row],[PESO NETO ]]/1000</f>
        <v>7.97</v>
      </c>
      <c r="AH159" s="2" t="str">
        <f>CONCATENATE(Tabla1[[#This Row],[DIA ]]&amp;"_",Tabla1[[#This Row],[MES]]&amp;"_",Tabla1[[#This Row],[CONSECUTIVO ENTRADA]])</f>
        <v>2_5_646</v>
      </c>
      <c r="AI159" s="59">
        <f>MATCH(Tabla1[[#This Row],[CONCATENAR]],Tabla2[[CONCATENAR ]],0)</f>
        <v>75</v>
      </c>
    </row>
    <row r="160" spans="1:35" outlineLevel="1" x14ac:dyDescent="0.25">
      <c r="A160" s="55">
        <v>158</v>
      </c>
      <c r="B160" s="2">
        <f t="shared" si="6"/>
        <v>5</v>
      </c>
      <c r="C160" s="2">
        <f t="shared" si="7"/>
        <v>5</v>
      </c>
      <c r="D160" s="2" t="str">
        <f t="shared" si="8"/>
        <v>sábado</v>
      </c>
      <c r="E160" s="16" t="s">
        <v>387</v>
      </c>
      <c r="F160" s="7" t="s">
        <v>388</v>
      </c>
      <c r="G160" s="7">
        <v>175</v>
      </c>
      <c r="H160" s="7">
        <v>215</v>
      </c>
      <c r="I160" s="7" t="s">
        <v>65</v>
      </c>
      <c r="J160" s="7">
        <v>1304</v>
      </c>
      <c r="K160" s="7" t="s">
        <v>23</v>
      </c>
      <c r="L160" s="7">
        <v>2361</v>
      </c>
      <c r="M160" s="7">
        <v>7777</v>
      </c>
      <c r="N160" s="7" t="s">
        <v>24</v>
      </c>
      <c r="O160" s="7" t="s">
        <v>31</v>
      </c>
      <c r="P160" s="7" t="s">
        <v>25</v>
      </c>
      <c r="Q160" s="7">
        <v>16580</v>
      </c>
      <c r="R160" s="7">
        <v>12180</v>
      </c>
      <c r="S160" s="8">
        <v>4400</v>
      </c>
      <c r="T160" s="2">
        <v>4.4000000000000004</v>
      </c>
      <c r="U160" s="2" t="str">
        <f>CONCATENATE(Tabla2[[#This Row],[DIA]]&amp;"_",Tabla2[[#This Row],[MES]]&amp;"_",Tabla2[[#This Row],[CONSECUTIVO ENTRADA]])</f>
        <v>5_5_175</v>
      </c>
      <c r="V160" s="59">
        <f>MATCH(Tabla2[[#This Row],[CONCATENAR ]],Tabla1[CONCATENAR],0)</f>
        <v>49</v>
      </c>
      <c r="Y160" s="53">
        <v>158</v>
      </c>
      <c r="Z160" s="2">
        <v>5</v>
      </c>
      <c r="AA160" s="2">
        <v>2</v>
      </c>
      <c r="AB160" s="2">
        <v>347</v>
      </c>
      <c r="AC160" s="2">
        <v>29110</v>
      </c>
      <c r="AD160" s="2">
        <v>7777</v>
      </c>
      <c r="AE160" s="2">
        <v>12160</v>
      </c>
      <c r="AF160" s="2">
        <f>Tabla1[[#This Row],[PESO ENTRADA ]]-Tabla1[[#This Row],[PESO SALIDA]]</f>
        <v>16950</v>
      </c>
      <c r="AG160" s="2">
        <f>Tabla1[[#This Row],[PESO NETO ]]/1000</f>
        <v>16.95</v>
      </c>
      <c r="AH160" s="2" t="str">
        <f>CONCATENATE(Tabla1[[#This Row],[DIA ]]&amp;"_",Tabla1[[#This Row],[MES]]&amp;"_",Tabla1[[#This Row],[CONSECUTIVO ENTRADA]])</f>
        <v>2_5_347</v>
      </c>
      <c r="AI160" s="59">
        <f>MATCH(Tabla1[[#This Row],[CONCATENAR]],Tabla2[[CONCATENAR ]],0)</f>
        <v>54</v>
      </c>
    </row>
    <row r="161" spans="1:35" outlineLevel="1" x14ac:dyDescent="0.25">
      <c r="A161" s="55">
        <v>159</v>
      </c>
      <c r="B161" s="2">
        <f t="shared" si="6"/>
        <v>5</v>
      </c>
      <c r="C161" s="2">
        <f t="shared" si="7"/>
        <v>5</v>
      </c>
      <c r="D161" s="2" t="str">
        <f t="shared" si="8"/>
        <v>sábado</v>
      </c>
      <c r="E161" s="16" t="s">
        <v>389</v>
      </c>
      <c r="F161" s="7" t="s">
        <v>390</v>
      </c>
      <c r="G161" s="7">
        <v>192</v>
      </c>
      <c r="H161" s="7">
        <v>236</v>
      </c>
      <c r="I161" s="7" t="s">
        <v>56</v>
      </c>
      <c r="J161" s="7">
        <v>1305</v>
      </c>
      <c r="K161" s="7" t="s">
        <v>23</v>
      </c>
      <c r="L161" s="7">
        <v>2361</v>
      </c>
      <c r="M161" s="7">
        <v>7777</v>
      </c>
      <c r="N161" s="7" t="s">
        <v>24</v>
      </c>
      <c r="O161" s="7" t="s">
        <v>31</v>
      </c>
      <c r="P161" s="7" t="s">
        <v>25</v>
      </c>
      <c r="Q161" s="7">
        <v>19440</v>
      </c>
      <c r="R161" s="7">
        <v>12180</v>
      </c>
      <c r="S161" s="8">
        <v>7260</v>
      </c>
      <c r="T161" s="2">
        <v>7.26</v>
      </c>
      <c r="U161" s="2" t="str">
        <f>CONCATENATE(Tabla2[[#This Row],[DIA]]&amp;"_",Tabla2[[#This Row],[MES]]&amp;"_",Tabla2[[#This Row],[CONSECUTIVO ENTRADA]])</f>
        <v>5_5_192</v>
      </c>
      <c r="V161" s="59">
        <f>MATCH(Tabla2[[#This Row],[CONCATENAR ]],Tabla1[CONCATENAR],0)</f>
        <v>48</v>
      </c>
      <c r="Y161" s="53">
        <v>159</v>
      </c>
      <c r="Z161" s="2">
        <v>5</v>
      </c>
      <c r="AA161" s="2">
        <v>2</v>
      </c>
      <c r="AB161" s="2">
        <v>507</v>
      </c>
      <c r="AC161" s="2">
        <v>31070</v>
      </c>
      <c r="AD161" s="2">
        <v>7777</v>
      </c>
      <c r="AE161" s="2">
        <v>12060</v>
      </c>
      <c r="AF161" s="2">
        <f>Tabla1[[#This Row],[PESO ENTRADA ]]-Tabla1[[#This Row],[PESO SALIDA]]</f>
        <v>19010</v>
      </c>
      <c r="AG161" s="2">
        <f>Tabla1[[#This Row],[PESO NETO ]]/1000</f>
        <v>19.010000000000002</v>
      </c>
      <c r="AH161" s="2" t="str">
        <f>CONCATENATE(Tabla1[[#This Row],[DIA ]]&amp;"_",Tabla1[[#This Row],[MES]]&amp;"_",Tabla1[[#This Row],[CONSECUTIVO ENTRADA]])</f>
        <v>2_5_507</v>
      </c>
      <c r="AI161" s="59">
        <f>MATCH(Tabla1[[#This Row],[CONCATENAR]],Tabla2[[CONCATENAR ]],0)</f>
        <v>58</v>
      </c>
    </row>
    <row r="162" spans="1:35" outlineLevel="1" x14ac:dyDescent="0.25">
      <c r="A162" s="55">
        <v>160</v>
      </c>
      <c r="B162" s="2">
        <f t="shared" si="6"/>
        <v>5</v>
      </c>
      <c r="C162" s="2">
        <f t="shared" si="7"/>
        <v>5</v>
      </c>
      <c r="D162" s="2" t="str">
        <f t="shared" si="8"/>
        <v>sábado</v>
      </c>
      <c r="E162" s="16" t="s">
        <v>391</v>
      </c>
      <c r="F162" s="7" t="s">
        <v>392</v>
      </c>
      <c r="G162" s="7">
        <v>193</v>
      </c>
      <c r="H162" s="7">
        <v>233</v>
      </c>
      <c r="I162" s="7" t="s">
        <v>70</v>
      </c>
      <c r="J162" s="7" t="s">
        <v>70</v>
      </c>
      <c r="K162" s="7" t="s">
        <v>23</v>
      </c>
      <c r="L162" s="7">
        <v>2361</v>
      </c>
      <c r="M162" s="7">
        <v>7777</v>
      </c>
      <c r="N162" s="7" t="s">
        <v>24</v>
      </c>
      <c r="O162" s="7" t="s">
        <v>31</v>
      </c>
      <c r="P162" s="7" t="s">
        <v>43</v>
      </c>
      <c r="Q162" s="7">
        <v>23390</v>
      </c>
      <c r="R162" s="7">
        <v>9850</v>
      </c>
      <c r="S162" s="8">
        <v>13540</v>
      </c>
      <c r="T162" s="2">
        <v>13.54</v>
      </c>
      <c r="U162" s="2" t="str">
        <f>CONCATENATE(Tabla2[[#This Row],[DIA]]&amp;"_",Tabla2[[#This Row],[MES]]&amp;"_",Tabla2[[#This Row],[CONSECUTIVO ENTRADA]])</f>
        <v>5_5_193</v>
      </c>
      <c r="V162" s="59">
        <f>MATCH(Tabla2[[#This Row],[CONCATENAR ]],Tabla1[CONCATENAR],0)</f>
        <v>110</v>
      </c>
      <c r="Y162" s="53">
        <v>160</v>
      </c>
      <c r="Z162" s="2">
        <v>5</v>
      </c>
      <c r="AA162" s="2">
        <v>3</v>
      </c>
      <c r="AB162" s="2">
        <v>232</v>
      </c>
      <c r="AC162" s="2">
        <v>20940</v>
      </c>
      <c r="AD162" s="2">
        <v>7777</v>
      </c>
      <c r="AE162" s="2">
        <v>11970</v>
      </c>
      <c r="AF162" s="2">
        <f>Tabla1[[#This Row],[PESO ENTRADA ]]-Tabla1[[#This Row],[PESO SALIDA]]</f>
        <v>8970</v>
      </c>
      <c r="AG162" s="2">
        <f>Tabla1[[#This Row],[PESO NETO ]]/1000</f>
        <v>8.9700000000000006</v>
      </c>
      <c r="AH162" s="2" t="str">
        <f>CONCATENATE(Tabla1[[#This Row],[DIA ]]&amp;"_",Tabla1[[#This Row],[MES]]&amp;"_",Tabla1[[#This Row],[CONSECUTIVO ENTRADA]])</f>
        <v>3_5_232</v>
      </c>
      <c r="AI162" s="59">
        <f>MATCH(Tabla1[[#This Row],[CONCATENAR]],Tabla2[[CONCATENAR ]],0)</f>
        <v>87</v>
      </c>
    </row>
    <row r="163" spans="1:35" outlineLevel="1" x14ac:dyDescent="0.25">
      <c r="A163" s="55">
        <v>161</v>
      </c>
      <c r="B163" s="2">
        <f t="shared" si="6"/>
        <v>5</v>
      </c>
      <c r="C163" s="2">
        <f t="shared" si="7"/>
        <v>5</v>
      </c>
      <c r="D163" s="2" t="str">
        <f t="shared" si="8"/>
        <v>sábado</v>
      </c>
      <c r="E163" s="16" t="s">
        <v>393</v>
      </c>
      <c r="F163" s="7" t="s">
        <v>394</v>
      </c>
      <c r="G163" s="7">
        <v>204</v>
      </c>
      <c r="H163" s="7">
        <v>250</v>
      </c>
      <c r="I163" s="7" t="s">
        <v>53</v>
      </c>
      <c r="J163" s="7" t="s">
        <v>53</v>
      </c>
      <c r="K163" s="7" t="s">
        <v>23</v>
      </c>
      <c r="L163" s="7">
        <v>2361</v>
      </c>
      <c r="M163" s="7">
        <v>7777</v>
      </c>
      <c r="N163" s="7" t="s">
        <v>24</v>
      </c>
      <c r="O163" s="7" t="s">
        <v>31</v>
      </c>
      <c r="P163" s="7" t="s">
        <v>25</v>
      </c>
      <c r="Q163" s="7">
        <v>20710</v>
      </c>
      <c r="R163" s="7">
        <v>12000</v>
      </c>
      <c r="S163" s="8">
        <v>8710</v>
      </c>
      <c r="T163" s="2">
        <v>8.7100000000000009</v>
      </c>
      <c r="U163" s="2" t="str">
        <f>CONCATENATE(Tabla2[[#This Row],[DIA]]&amp;"_",Tabla2[[#This Row],[MES]]&amp;"_",Tabla2[[#This Row],[CONSECUTIVO ENTRADA]])</f>
        <v>5_5_204</v>
      </c>
      <c r="V163" s="59">
        <f>MATCH(Tabla2[[#This Row],[CONCATENAR ]],Tabla1[CONCATENAR],0)</f>
        <v>228</v>
      </c>
      <c r="Y163" s="53">
        <v>161</v>
      </c>
      <c r="Z163" s="2">
        <v>5</v>
      </c>
      <c r="AA163" s="2">
        <v>2</v>
      </c>
      <c r="AB163" s="2">
        <v>231</v>
      </c>
      <c r="AC163" s="2">
        <v>19080</v>
      </c>
      <c r="AD163" s="2">
        <v>7777</v>
      </c>
      <c r="AE163" s="2">
        <v>12270</v>
      </c>
      <c r="AF163" s="2">
        <f>Tabla1[[#This Row],[PESO ENTRADA ]]-Tabla1[[#This Row],[PESO SALIDA]]</f>
        <v>6810</v>
      </c>
      <c r="AG163" s="2">
        <f>Tabla1[[#This Row],[PESO NETO ]]/1000</f>
        <v>6.81</v>
      </c>
      <c r="AH163" s="2" t="str">
        <f>CONCATENATE(Tabla1[[#This Row],[DIA ]]&amp;"_",Tabla1[[#This Row],[MES]]&amp;"_",Tabla1[[#This Row],[CONSECUTIVO ENTRADA]])</f>
        <v>2_5_231</v>
      </c>
      <c r="AI163" s="59">
        <f>MATCH(Tabla1[[#This Row],[CONCATENAR]],Tabla2[[CONCATENAR ]],0)</f>
        <v>50</v>
      </c>
    </row>
    <row r="164" spans="1:35" outlineLevel="1" x14ac:dyDescent="0.25">
      <c r="A164" s="55">
        <v>162</v>
      </c>
      <c r="B164" s="2">
        <f t="shared" si="6"/>
        <v>5</v>
      </c>
      <c r="C164" s="2">
        <f t="shared" si="7"/>
        <v>5</v>
      </c>
      <c r="D164" s="2" t="str">
        <f t="shared" si="8"/>
        <v>sábado</v>
      </c>
      <c r="E164" s="16" t="s">
        <v>395</v>
      </c>
      <c r="F164" s="7" t="s">
        <v>396</v>
      </c>
      <c r="G164" s="7">
        <v>213</v>
      </c>
      <c r="H164" s="7">
        <v>268</v>
      </c>
      <c r="I164" s="7" t="s">
        <v>62</v>
      </c>
      <c r="J164" s="7" t="s">
        <v>62</v>
      </c>
      <c r="K164" s="7" t="s">
        <v>23</v>
      </c>
      <c r="L164" s="7">
        <v>2361</v>
      </c>
      <c r="M164" s="7">
        <v>7777</v>
      </c>
      <c r="N164" s="7" t="s">
        <v>24</v>
      </c>
      <c r="O164" s="7" t="s">
        <v>31</v>
      </c>
      <c r="P164" s="7" t="s">
        <v>25</v>
      </c>
      <c r="Q164" s="7">
        <v>19870</v>
      </c>
      <c r="R164" s="7">
        <v>12090</v>
      </c>
      <c r="S164" s="8">
        <v>7780</v>
      </c>
      <c r="T164" s="2">
        <v>7.78</v>
      </c>
      <c r="U164" s="2" t="str">
        <f>CONCATENATE(Tabla2[[#This Row],[DIA]]&amp;"_",Tabla2[[#This Row],[MES]]&amp;"_",Tabla2[[#This Row],[CONSECUTIVO ENTRADA]])</f>
        <v>5_5_213</v>
      </c>
      <c r="V164" s="59">
        <f>MATCH(Tabla2[[#This Row],[CONCATENAR ]],Tabla1[CONCATENAR],0)</f>
        <v>214</v>
      </c>
      <c r="Y164" s="53">
        <v>162</v>
      </c>
      <c r="Z164" s="2">
        <v>5</v>
      </c>
      <c r="AA164" s="2">
        <v>2</v>
      </c>
      <c r="AB164" s="2">
        <v>540</v>
      </c>
      <c r="AC164" s="2">
        <v>23690</v>
      </c>
      <c r="AD164" s="2">
        <v>7777</v>
      </c>
      <c r="AE164" s="2">
        <v>12240</v>
      </c>
      <c r="AF164" s="2">
        <f>Tabla1[[#This Row],[PESO ENTRADA ]]-Tabla1[[#This Row],[PESO SALIDA]]</f>
        <v>11450</v>
      </c>
      <c r="AG164" s="2">
        <f>Tabla1[[#This Row],[PESO NETO ]]/1000</f>
        <v>11.45</v>
      </c>
      <c r="AH164" s="2" t="str">
        <f>CONCATENATE(Tabla1[[#This Row],[DIA ]]&amp;"_",Tabla1[[#This Row],[MES]]&amp;"_",Tabla1[[#This Row],[CONSECUTIVO ENTRADA]])</f>
        <v>2_5_540</v>
      </c>
      <c r="AI164" s="59">
        <f>MATCH(Tabla1[[#This Row],[CONCATENAR]],Tabla2[[CONCATENAR ]],0)</f>
        <v>63</v>
      </c>
    </row>
    <row r="165" spans="1:35" outlineLevel="1" x14ac:dyDescent="0.25">
      <c r="A165" s="55">
        <v>163</v>
      </c>
      <c r="B165" s="2">
        <f t="shared" si="6"/>
        <v>5</v>
      </c>
      <c r="C165" s="2">
        <f t="shared" si="7"/>
        <v>5</v>
      </c>
      <c r="D165" s="2" t="str">
        <f t="shared" si="8"/>
        <v>sábado</v>
      </c>
      <c r="E165" s="16" t="s">
        <v>397</v>
      </c>
      <c r="F165" s="7" t="s">
        <v>398</v>
      </c>
      <c r="G165" s="7">
        <v>12</v>
      </c>
      <c r="H165" s="7">
        <v>280</v>
      </c>
      <c r="I165" s="7" t="s">
        <v>38</v>
      </c>
      <c r="J165" s="7" t="s">
        <v>38</v>
      </c>
      <c r="K165" s="7" t="s">
        <v>23</v>
      </c>
      <c r="L165" s="7">
        <v>2361</v>
      </c>
      <c r="M165" s="7">
        <v>7777</v>
      </c>
      <c r="N165" s="7" t="s">
        <v>24</v>
      </c>
      <c r="O165" s="7" t="s">
        <v>31</v>
      </c>
      <c r="P165" s="7" t="s">
        <v>25</v>
      </c>
      <c r="Q165" s="7">
        <v>18020</v>
      </c>
      <c r="R165" s="7">
        <v>12320</v>
      </c>
      <c r="S165" s="8">
        <v>5700</v>
      </c>
      <c r="T165" s="2">
        <v>5.7</v>
      </c>
      <c r="U165" s="2" t="str">
        <f>CONCATENATE(Tabla2[[#This Row],[DIA]]&amp;"_",Tabla2[[#This Row],[MES]]&amp;"_",Tabla2[[#This Row],[CONSECUTIVO ENTRADA]])</f>
        <v>5_5_12</v>
      </c>
      <c r="V165" s="59">
        <f>MATCH(Tabla2[[#This Row],[CONCATENAR ]],Tabla1[CONCATENAR],0)</f>
        <v>225</v>
      </c>
      <c r="Y165" s="53">
        <v>163</v>
      </c>
      <c r="Z165" s="2">
        <v>5</v>
      </c>
      <c r="AA165" s="2">
        <v>3</v>
      </c>
      <c r="AB165" s="2">
        <v>85</v>
      </c>
      <c r="AC165" s="2">
        <v>22060</v>
      </c>
      <c r="AD165" s="2">
        <v>7777</v>
      </c>
      <c r="AE165" s="2">
        <v>12380</v>
      </c>
      <c r="AF165" s="2">
        <f>Tabla1[[#This Row],[PESO ENTRADA ]]-Tabla1[[#This Row],[PESO SALIDA]]</f>
        <v>9680</v>
      </c>
      <c r="AG165" s="2">
        <f>Tabla1[[#This Row],[PESO NETO ]]/1000</f>
        <v>9.68</v>
      </c>
      <c r="AH165" s="2" t="str">
        <f>CONCATENATE(Tabla1[[#This Row],[DIA ]]&amp;"_",Tabla1[[#This Row],[MES]]&amp;"_",Tabla1[[#This Row],[CONSECUTIVO ENTRADA]])</f>
        <v>3_5_85</v>
      </c>
      <c r="AI165" s="59">
        <f>MATCH(Tabla1[[#This Row],[CONCATENAR]],Tabla2[[CONCATENAR ]],0)</f>
        <v>79</v>
      </c>
    </row>
    <row r="166" spans="1:35" outlineLevel="1" x14ac:dyDescent="0.25">
      <c r="A166" s="55">
        <v>164</v>
      </c>
      <c r="B166" s="2">
        <f t="shared" si="6"/>
        <v>5</v>
      </c>
      <c r="C166" s="2">
        <f t="shared" si="7"/>
        <v>5</v>
      </c>
      <c r="D166" s="2" t="str">
        <f t="shared" si="8"/>
        <v>sábado</v>
      </c>
      <c r="E166" s="16" t="s">
        <v>399</v>
      </c>
      <c r="F166" s="7" t="s">
        <v>400</v>
      </c>
      <c r="G166" s="7">
        <v>18</v>
      </c>
      <c r="H166" s="7">
        <v>6</v>
      </c>
      <c r="I166" s="7" t="s">
        <v>110</v>
      </c>
      <c r="J166" s="7" t="s">
        <v>110</v>
      </c>
      <c r="K166" s="7" t="s">
        <v>23</v>
      </c>
      <c r="L166" s="7">
        <v>2161</v>
      </c>
      <c r="M166" s="7">
        <v>7777</v>
      </c>
      <c r="N166" s="7" t="s">
        <v>24</v>
      </c>
      <c r="O166" s="7" t="s">
        <v>31</v>
      </c>
      <c r="P166" s="7" t="s">
        <v>25</v>
      </c>
      <c r="Q166" s="7">
        <v>17340</v>
      </c>
      <c r="R166" s="7">
        <v>10520</v>
      </c>
      <c r="S166" s="8">
        <v>6820</v>
      </c>
      <c r="T166" s="2">
        <v>6.82</v>
      </c>
      <c r="U166" s="2" t="str">
        <f>CONCATENATE(Tabla2[[#This Row],[DIA]]&amp;"_",Tabla2[[#This Row],[MES]]&amp;"_",Tabla2[[#This Row],[CONSECUTIVO ENTRADA]])</f>
        <v>5_5_18</v>
      </c>
      <c r="V166" s="59">
        <f>MATCH(Tabla2[[#This Row],[CONCATENAR ]],Tabla1[CONCATENAR],0)</f>
        <v>207</v>
      </c>
      <c r="Y166" s="53">
        <v>164</v>
      </c>
      <c r="Z166" s="2">
        <v>5</v>
      </c>
      <c r="AA166" s="2">
        <v>2</v>
      </c>
      <c r="AB166" s="2">
        <v>426</v>
      </c>
      <c r="AC166" s="2">
        <v>22910</v>
      </c>
      <c r="AD166" s="2">
        <v>7777</v>
      </c>
      <c r="AE166" s="2">
        <v>12300</v>
      </c>
      <c r="AF166" s="2">
        <f>Tabla1[[#This Row],[PESO ENTRADA ]]-Tabla1[[#This Row],[PESO SALIDA]]</f>
        <v>10610</v>
      </c>
      <c r="AG166" s="2">
        <f>Tabla1[[#This Row],[PESO NETO ]]/1000</f>
        <v>10.61</v>
      </c>
      <c r="AH166" s="2" t="str">
        <f>CONCATENATE(Tabla1[[#This Row],[DIA ]]&amp;"_",Tabla1[[#This Row],[MES]]&amp;"_",Tabla1[[#This Row],[CONSECUTIVO ENTRADA]])</f>
        <v>2_5_426</v>
      </c>
      <c r="AI166" s="59">
        <f>MATCH(Tabla1[[#This Row],[CONCATENAR]],Tabla2[[CONCATENAR ]],0)</f>
        <v>57</v>
      </c>
    </row>
    <row r="167" spans="1:35" outlineLevel="1" x14ac:dyDescent="0.25">
      <c r="A167" s="55">
        <v>165</v>
      </c>
      <c r="B167" s="2">
        <f t="shared" si="6"/>
        <v>5</v>
      </c>
      <c r="C167" s="2">
        <f t="shared" si="7"/>
        <v>5</v>
      </c>
      <c r="D167" s="2" t="str">
        <f t="shared" si="8"/>
        <v>sábado</v>
      </c>
      <c r="E167" s="16" t="s">
        <v>401</v>
      </c>
      <c r="F167" s="7" t="s">
        <v>402</v>
      </c>
      <c r="G167" s="7">
        <v>224</v>
      </c>
      <c r="H167" s="7">
        <v>11</v>
      </c>
      <c r="I167" s="7" t="s">
        <v>35</v>
      </c>
      <c r="J167" s="7" t="s">
        <v>35</v>
      </c>
      <c r="K167" s="7" t="s">
        <v>23</v>
      </c>
      <c r="L167" s="7">
        <v>2361</v>
      </c>
      <c r="M167" s="7">
        <v>7777</v>
      </c>
      <c r="N167" s="7" t="s">
        <v>24</v>
      </c>
      <c r="O167" s="7" t="s">
        <v>31</v>
      </c>
      <c r="P167" s="7" t="s">
        <v>43</v>
      </c>
      <c r="Q167" s="7">
        <v>24690</v>
      </c>
      <c r="R167" s="7">
        <v>13080</v>
      </c>
      <c r="S167" s="8">
        <v>11610</v>
      </c>
      <c r="T167" s="2">
        <v>11.61</v>
      </c>
      <c r="U167" s="2" t="str">
        <f>CONCATENATE(Tabla2[[#This Row],[DIA]]&amp;"_",Tabla2[[#This Row],[MES]]&amp;"_",Tabla2[[#This Row],[CONSECUTIVO ENTRADA]])</f>
        <v>5_5_224</v>
      </c>
      <c r="V167" s="59">
        <f>MATCH(Tabla2[[#This Row],[CONCATENAR ]],Tabla1[CONCATENAR],0)</f>
        <v>108</v>
      </c>
      <c r="Y167" s="53">
        <v>165</v>
      </c>
      <c r="Z167" s="2">
        <v>5</v>
      </c>
      <c r="AA167" s="2">
        <v>2</v>
      </c>
      <c r="AB167" s="2">
        <v>570</v>
      </c>
      <c r="AC167" s="2">
        <v>28060</v>
      </c>
      <c r="AD167" s="2">
        <v>7777</v>
      </c>
      <c r="AE167" s="2">
        <v>12160</v>
      </c>
      <c r="AF167" s="2">
        <f>Tabla1[[#This Row],[PESO ENTRADA ]]-Tabla1[[#This Row],[PESO SALIDA]]</f>
        <v>15900</v>
      </c>
      <c r="AG167" s="2">
        <f>Tabla1[[#This Row],[PESO NETO ]]/1000</f>
        <v>15.9</v>
      </c>
      <c r="AH167" s="2" t="str">
        <f>CONCATENATE(Tabla1[[#This Row],[DIA ]]&amp;"_",Tabla1[[#This Row],[MES]]&amp;"_",Tabla1[[#This Row],[CONSECUTIVO ENTRADA]])</f>
        <v>2_5_570</v>
      </c>
      <c r="AI167" s="59">
        <f>MATCH(Tabla1[[#This Row],[CONCATENAR]],Tabla2[[CONCATENAR ]],0)</f>
        <v>65</v>
      </c>
    </row>
    <row r="168" spans="1:35" outlineLevel="1" x14ac:dyDescent="0.25">
      <c r="A168" s="55">
        <v>166</v>
      </c>
      <c r="B168" s="2">
        <f t="shared" si="6"/>
        <v>5</v>
      </c>
      <c r="C168" s="2">
        <f t="shared" si="7"/>
        <v>5</v>
      </c>
      <c r="D168" s="2" t="str">
        <f t="shared" si="8"/>
        <v>sábado</v>
      </c>
      <c r="E168" s="16" t="s">
        <v>403</v>
      </c>
      <c r="F168" s="7" t="s">
        <v>404</v>
      </c>
      <c r="G168" s="7">
        <v>229</v>
      </c>
      <c r="H168" s="7">
        <v>285</v>
      </c>
      <c r="I168" s="7" t="s">
        <v>30</v>
      </c>
      <c r="J168" s="7" t="s">
        <v>30</v>
      </c>
      <c r="K168" s="7" t="s">
        <v>23</v>
      </c>
      <c r="L168" s="7">
        <v>2361</v>
      </c>
      <c r="M168" s="7">
        <v>7777</v>
      </c>
      <c r="N168" s="7" t="s">
        <v>24</v>
      </c>
      <c r="O168" s="7" t="s">
        <v>31</v>
      </c>
      <c r="P168" s="7" t="s">
        <v>43</v>
      </c>
      <c r="Q168" s="7">
        <v>23710</v>
      </c>
      <c r="R168" s="7">
        <v>11690</v>
      </c>
      <c r="S168" s="8">
        <v>12020</v>
      </c>
      <c r="T168" s="2">
        <v>12.02</v>
      </c>
      <c r="U168" s="2" t="str">
        <f>CONCATENATE(Tabla2[[#This Row],[DIA]]&amp;"_",Tabla2[[#This Row],[MES]]&amp;"_",Tabla2[[#This Row],[CONSECUTIVO ENTRADA]])</f>
        <v>5_5_229</v>
      </c>
      <c r="V168" s="59">
        <f>MATCH(Tabla2[[#This Row],[CONCATENAR ]],Tabla1[CONCATENAR],0)</f>
        <v>205</v>
      </c>
      <c r="Y168" s="53">
        <v>166</v>
      </c>
      <c r="Z168" s="2">
        <v>5</v>
      </c>
      <c r="AA168" s="2">
        <v>2</v>
      </c>
      <c r="AB168" s="2">
        <v>623</v>
      </c>
      <c r="AC168" s="2">
        <v>31270</v>
      </c>
      <c r="AD168" s="2">
        <v>7777</v>
      </c>
      <c r="AE168" s="2">
        <v>12070</v>
      </c>
      <c r="AF168" s="2">
        <f>Tabla1[[#This Row],[PESO ENTRADA ]]-Tabla1[[#This Row],[PESO SALIDA]]</f>
        <v>19200</v>
      </c>
      <c r="AG168" s="2">
        <f>Tabla1[[#This Row],[PESO NETO ]]/1000</f>
        <v>19.2</v>
      </c>
      <c r="AH168" s="2" t="str">
        <f>CONCATENATE(Tabla1[[#This Row],[DIA ]]&amp;"_",Tabla1[[#This Row],[MES]]&amp;"_",Tabla1[[#This Row],[CONSECUTIVO ENTRADA]])</f>
        <v>2_5_623</v>
      </c>
      <c r="AI168" s="59">
        <f>MATCH(Tabla1[[#This Row],[CONCATENAR]],Tabla2[[CONCATENAR ]],0)</f>
        <v>72</v>
      </c>
    </row>
    <row r="169" spans="1:35" outlineLevel="1" x14ac:dyDescent="0.25">
      <c r="A169" s="55">
        <v>167</v>
      </c>
      <c r="B169" s="2">
        <f t="shared" si="6"/>
        <v>5</v>
      </c>
      <c r="C169" s="2">
        <f t="shared" si="7"/>
        <v>5</v>
      </c>
      <c r="D169" s="2" t="str">
        <f t="shared" si="8"/>
        <v>sábado</v>
      </c>
      <c r="E169" s="16" t="s">
        <v>405</v>
      </c>
      <c r="F169" s="7" t="s">
        <v>406</v>
      </c>
      <c r="G169" s="7">
        <v>233</v>
      </c>
      <c r="H169" s="7">
        <v>286</v>
      </c>
      <c r="I169" s="7" t="s">
        <v>76</v>
      </c>
      <c r="J169" s="7" t="s">
        <v>76</v>
      </c>
      <c r="K169" s="7" t="s">
        <v>23</v>
      </c>
      <c r="L169" s="7">
        <v>2161</v>
      </c>
      <c r="M169" s="7">
        <v>7777</v>
      </c>
      <c r="N169" s="7" t="s">
        <v>24</v>
      </c>
      <c r="O169" s="7" t="s">
        <v>31</v>
      </c>
      <c r="P169" s="7" t="s">
        <v>25</v>
      </c>
      <c r="Q169" s="7">
        <v>16430</v>
      </c>
      <c r="R169" s="7">
        <v>12120</v>
      </c>
      <c r="S169" s="8">
        <v>4310</v>
      </c>
      <c r="T169" s="2">
        <v>4.3099999999999996</v>
      </c>
      <c r="U169" s="2" t="str">
        <f>CONCATENATE(Tabla2[[#This Row],[DIA]]&amp;"_",Tabla2[[#This Row],[MES]]&amp;"_",Tabla2[[#This Row],[CONSECUTIVO ENTRADA]])</f>
        <v>5_5_233</v>
      </c>
      <c r="V169" s="59">
        <f>MATCH(Tabla2[[#This Row],[CONCATENAR ]],Tabla1[CONCATENAR],0)</f>
        <v>218</v>
      </c>
      <c r="Y169" s="53">
        <v>167</v>
      </c>
      <c r="Z169" s="2">
        <v>5</v>
      </c>
      <c r="AA169" s="2">
        <v>3</v>
      </c>
      <c r="AB169" s="2">
        <v>153</v>
      </c>
      <c r="AC169" s="2">
        <v>20240</v>
      </c>
      <c r="AD169" s="2">
        <v>7777</v>
      </c>
      <c r="AE169" s="2">
        <v>12120</v>
      </c>
      <c r="AF169" s="2">
        <f>Tabla1[[#This Row],[PESO ENTRADA ]]-Tabla1[[#This Row],[PESO SALIDA]]</f>
        <v>8120</v>
      </c>
      <c r="AG169" s="2">
        <f>Tabla1[[#This Row],[PESO NETO ]]/1000</f>
        <v>8.1199999999999992</v>
      </c>
      <c r="AH169" s="2" t="str">
        <f>CONCATENATE(Tabla1[[#This Row],[DIA ]]&amp;"_",Tabla1[[#This Row],[MES]]&amp;"_",Tabla1[[#This Row],[CONSECUTIVO ENTRADA]])</f>
        <v>3_5_153</v>
      </c>
      <c r="AI169" s="59">
        <f>MATCH(Tabla1[[#This Row],[CONCATENAR]],Tabla2[[CONCATENAR ]],0)</f>
        <v>82</v>
      </c>
    </row>
    <row r="170" spans="1:35" outlineLevel="1" x14ac:dyDescent="0.25">
      <c r="A170" s="55">
        <v>168</v>
      </c>
      <c r="B170" s="2">
        <f t="shared" si="6"/>
        <v>5</v>
      </c>
      <c r="C170" s="2">
        <f t="shared" si="7"/>
        <v>5</v>
      </c>
      <c r="D170" s="2" t="str">
        <f t="shared" si="8"/>
        <v>sábado</v>
      </c>
      <c r="E170" s="16" t="s">
        <v>407</v>
      </c>
      <c r="F170" s="7" t="s">
        <v>408</v>
      </c>
      <c r="G170" s="7">
        <v>250</v>
      </c>
      <c r="H170" s="7">
        <v>308</v>
      </c>
      <c r="I170" s="7" t="s">
        <v>42</v>
      </c>
      <c r="J170" s="7" t="s">
        <v>42</v>
      </c>
      <c r="K170" s="7" t="s">
        <v>23</v>
      </c>
      <c r="L170" s="7">
        <v>2161</v>
      </c>
      <c r="M170" s="7">
        <v>7777</v>
      </c>
      <c r="N170" s="7" t="s">
        <v>24</v>
      </c>
      <c r="O170" s="7" t="s">
        <v>31</v>
      </c>
      <c r="P170" s="7" t="s">
        <v>25</v>
      </c>
      <c r="Q170" s="7">
        <v>28100</v>
      </c>
      <c r="R170" s="7">
        <v>12090</v>
      </c>
      <c r="S170" s="8">
        <v>16010</v>
      </c>
      <c r="T170" s="2">
        <v>16.010000000000002</v>
      </c>
      <c r="U170" s="2" t="str">
        <f>CONCATENATE(Tabla2[[#This Row],[DIA]]&amp;"_",Tabla2[[#This Row],[MES]]&amp;"_",Tabla2[[#This Row],[CONSECUTIVO ENTRADA]])</f>
        <v>5_5_250</v>
      </c>
      <c r="V170" s="59">
        <f>MATCH(Tabla2[[#This Row],[CONCATENAR ]],Tabla1[CONCATENAR],0)</f>
        <v>235</v>
      </c>
      <c r="Y170" s="53">
        <v>168</v>
      </c>
      <c r="Z170" s="2">
        <v>5</v>
      </c>
      <c r="AA170" s="2">
        <v>2</v>
      </c>
      <c r="AB170" s="2">
        <v>370</v>
      </c>
      <c r="AC170" s="2">
        <v>19550</v>
      </c>
      <c r="AD170" s="2">
        <v>7777</v>
      </c>
      <c r="AE170" s="2">
        <v>11780</v>
      </c>
      <c r="AF170" s="2">
        <f>Tabla1[[#This Row],[PESO ENTRADA ]]-Tabla1[[#This Row],[PESO SALIDA]]</f>
        <v>7770</v>
      </c>
      <c r="AG170" s="2">
        <f>Tabla1[[#This Row],[PESO NETO ]]/1000</f>
        <v>7.77</v>
      </c>
      <c r="AH170" s="2" t="str">
        <f>CONCATENATE(Tabla1[[#This Row],[DIA ]]&amp;"_",Tabla1[[#This Row],[MES]]&amp;"_",Tabla1[[#This Row],[CONSECUTIVO ENTRADA]])</f>
        <v>2_5_370</v>
      </c>
      <c r="AI170" s="59">
        <f>MATCH(Tabla1[[#This Row],[CONCATENAR]],Tabla2[[CONCATENAR ]],0)</f>
        <v>55</v>
      </c>
    </row>
    <row r="171" spans="1:35" outlineLevel="1" x14ac:dyDescent="0.25">
      <c r="A171" s="55">
        <v>169</v>
      </c>
      <c r="B171" s="2">
        <f t="shared" si="6"/>
        <v>5</v>
      </c>
      <c r="C171" s="2">
        <f t="shared" si="7"/>
        <v>5</v>
      </c>
      <c r="D171" s="2" t="str">
        <f t="shared" si="8"/>
        <v>sábado</v>
      </c>
      <c r="E171" s="16" t="s">
        <v>409</v>
      </c>
      <c r="F171" s="7" t="s">
        <v>410</v>
      </c>
      <c r="G171" s="7">
        <v>346</v>
      </c>
      <c r="H171" s="7">
        <v>406</v>
      </c>
      <c r="I171" s="7" t="s">
        <v>35</v>
      </c>
      <c r="J171" s="7" t="s">
        <v>35</v>
      </c>
      <c r="K171" s="7" t="s">
        <v>23</v>
      </c>
      <c r="L171" s="7">
        <v>2161</v>
      </c>
      <c r="M171" s="7">
        <v>7777</v>
      </c>
      <c r="N171" s="7" t="s">
        <v>24</v>
      </c>
      <c r="O171" s="7" t="s">
        <v>31</v>
      </c>
      <c r="P171" s="7" t="s">
        <v>25</v>
      </c>
      <c r="Q171" s="7">
        <v>20430</v>
      </c>
      <c r="R171" s="7">
        <v>12910</v>
      </c>
      <c r="S171" s="8">
        <v>7520</v>
      </c>
      <c r="T171" s="2">
        <v>7.52</v>
      </c>
      <c r="U171" s="2" t="str">
        <f>CONCATENATE(Tabla2[[#This Row],[DIA]]&amp;"_",Tabla2[[#This Row],[MES]]&amp;"_",Tabla2[[#This Row],[CONSECUTIVO ENTRADA]])</f>
        <v>5_5_346</v>
      </c>
      <c r="V171" s="59">
        <f>MATCH(Tabla2[[#This Row],[CONCATENAR ]],Tabla1[CONCATENAR],0)</f>
        <v>113</v>
      </c>
      <c r="Y171" s="53">
        <v>169</v>
      </c>
      <c r="Z171" s="2">
        <v>5</v>
      </c>
      <c r="AA171" s="2">
        <v>2</v>
      </c>
      <c r="AB171" s="2">
        <v>581</v>
      </c>
      <c r="AC171" s="2">
        <v>29150</v>
      </c>
      <c r="AD171" s="2">
        <v>7777</v>
      </c>
      <c r="AE171" s="2">
        <v>11960</v>
      </c>
      <c r="AF171" s="2">
        <f>Tabla1[[#This Row],[PESO ENTRADA ]]-Tabla1[[#This Row],[PESO SALIDA]]</f>
        <v>17190</v>
      </c>
      <c r="AG171" s="2">
        <f>Tabla1[[#This Row],[PESO NETO ]]/1000</f>
        <v>17.190000000000001</v>
      </c>
      <c r="AH171" s="2" t="str">
        <f>CONCATENATE(Tabla1[[#This Row],[DIA ]]&amp;"_",Tabla1[[#This Row],[MES]]&amp;"_",Tabla1[[#This Row],[CONSECUTIVO ENTRADA]])</f>
        <v>2_5_581</v>
      </c>
      <c r="AI171" s="59">
        <f>MATCH(Tabla1[[#This Row],[CONCATENAR]],Tabla2[[CONCATENAR ]],0)</f>
        <v>69</v>
      </c>
    </row>
    <row r="172" spans="1:35" outlineLevel="1" x14ac:dyDescent="0.25">
      <c r="A172" s="55">
        <v>170</v>
      </c>
      <c r="B172" s="2">
        <f t="shared" si="6"/>
        <v>5</v>
      </c>
      <c r="C172" s="2">
        <f t="shared" si="7"/>
        <v>5</v>
      </c>
      <c r="D172" s="2" t="str">
        <f t="shared" si="8"/>
        <v>sábado</v>
      </c>
      <c r="E172" s="16" t="s">
        <v>411</v>
      </c>
      <c r="F172" s="7" t="s">
        <v>412</v>
      </c>
      <c r="G172" s="7">
        <v>393</v>
      </c>
      <c r="H172" s="7">
        <v>467</v>
      </c>
      <c r="I172" s="7" t="s">
        <v>62</v>
      </c>
      <c r="J172" s="7" t="s">
        <v>62</v>
      </c>
      <c r="K172" s="7" t="s">
        <v>23</v>
      </c>
      <c r="L172" s="7">
        <v>2161</v>
      </c>
      <c r="M172" s="7">
        <v>7777</v>
      </c>
      <c r="N172" s="7" t="s">
        <v>24</v>
      </c>
      <c r="O172" s="7" t="s">
        <v>31</v>
      </c>
      <c r="P172" s="7" t="s">
        <v>25</v>
      </c>
      <c r="Q172" s="7">
        <v>28000</v>
      </c>
      <c r="R172" s="7">
        <v>12090</v>
      </c>
      <c r="S172" s="8">
        <v>15910</v>
      </c>
      <c r="T172" s="2">
        <v>15.91</v>
      </c>
      <c r="U172" s="2" t="str">
        <f>CONCATENATE(Tabla2[[#This Row],[DIA]]&amp;"_",Tabla2[[#This Row],[MES]]&amp;"_",Tabla2[[#This Row],[CONSECUTIVO ENTRADA]])</f>
        <v>5_5_393</v>
      </c>
      <c r="V172" s="59">
        <f>MATCH(Tabla2[[#This Row],[CONCATENAR ]],Tabla1[CONCATENAR],0)</f>
        <v>238</v>
      </c>
      <c r="Y172" s="53">
        <v>170</v>
      </c>
      <c r="Z172" s="2">
        <v>5</v>
      </c>
      <c r="AA172" s="2">
        <v>3</v>
      </c>
      <c r="AB172" s="2">
        <v>31</v>
      </c>
      <c r="AC172" s="2">
        <v>31860</v>
      </c>
      <c r="AD172" s="2">
        <v>7777</v>
      </c>
      <c r="AE172" s="2">
        <v>11970</v>
      </c>
      <c r="AF172" s="2">
        <f>Tabla1[[#This Row],[PESO ENTRADA ]]-Tabla1[[#This Row],[PESO SALIDA]]</f>
        <v>19890</v>
      </c>
      <c r="AG172" s="2">
        <f>Tabla1[[#This Row],[PESO NETO ]]/1000</f>
        <v>19.89</v>
      </c>
      <c r="AH172" s="2" t="str">
        <f>CONCATENATE(Tabla1[[#This Row],[DIA ]]&amp;"_",Tabla1[[#This Row],[MES]]&amp;"_",Tabla1[[#This Row],[CONSECUTIVO ENTRADA]])</f>
        <v>3_5_31</v>
      </c>
      <c r="AI172" s="59">
        <f>MATCH(Tabla1[[#This Row],[CONCATENAR]],Tabla2[[CONCATENAR ]],0)</f>
        <v>78</v>
      </c>
    </row>
    <row r="173" spans="1:35" outlineLevel="1" x14ac:dyDescent="0.25">
      <c r="A173" s="55">
        <v>171</v>
      </c>
      <c r="B173" s="2">
        <f t="shared" si="6"/>
        <v>5</v>
      </c>
      <c r="C173" s="2">
        <f t="shared" si="7"/>
        <v>5</v>
      </c>
      <c r="D173" s="2" t="str">
        <f t="shared" si="8"/>
        <v>sábado</v>
      </c>
      <c r="E173" s="16" t="s">
        <v>414</v>
      </c>
      <c r="F173" s="7" t="s">
        <v>415</v>
      </c>
      <c r="G173" s="7">
        <v>394</v>
      </c>
      <c r="H173" s="7">
        <v>453</v>
      </c>
      <c r="I173" s="7" t="s">
        <v>76</v>
      </c>
      <c r="J173" s="7" t="s">
        <v>76</v>
      </c>
      <c r="K173" s="7" t="s">
        <v>23</v>
      </c>
      <c r="L173" s="7">
        <v>2161</v>
      </c>
      <c r="M173" s="7">
        <v>7777</v>
      </c>
      <c r="N173" s="7" t="s">
        <v>24</v>
      </c>
      <c r="O173" s="7" t="s">
        <v>31</v>
      </c>
      <c r="P173" s="7" t="s">
        <v>25</v>
      </c>
      <c r="Q173" s="7">
        <v>24950</v>
      </c>
      <c r="R173" s="7">
        <v>12220</v>
      </c>
      <c r="S173" s="8">
        <v>12730</v>
      </c>
      <c r="T173" s="2">
        <v>12.73</v>
      </c>
      <c r="U173" s="2" t="str">
        <f>CONCATENATE(Tabla2[[#This Row],[DIA]]&amp;"_",Tabla2[[#This Row],[MES]]&amp;"_",Tabla2[[#This Row],[CONSECUTIVO ENTRADA]])</f>
        <v>5_5_394</v>
      </c>
      <c r="V173" s="59">
        <f>MATCH(Tabla2[[#This Row],[CONCATENAR ]],Tabla1[CONCATENAR],0)</f>
        <v>241</v>
      </c>
      <c r="Y173" s="53">
        <v>171</v>
      </c>
      <c r="Z173" s="2">
        <v>5</v>
      </c>
      <c r="AA173" s="2">
        <v>3</v>
      </c>
      <c r="AB173" s="2">
        <v>11</v>
      </c>
      <c r="AC173" s="2">
        <v>32500</v>
      </c>
      <c r="AD173" s="2">
        <v>7777</v>
      </c>
      <c r="AE173" s="2">
        <v>11980</v>
      </c>
      <c r="AF173" s="2">
        <f>Tabla1[[#This Row],[PESO ENTRADA ]]-Tabla1[[#This Row],[PESO SALIDA]]</f>
        <v>20520</v>
      </c>
      <c r="AG173" s="2">
        <f>Tabla1[[#This Row],[PESO NETO ]]/1000</f>
        <v>20.52</v>
      </c>
      <c r="AH173" s="2" t="str">
        <f>CONCATENATE(Tabla1[[#This Row],[DIA ]]&amp;"_",Tabla1[[#This Row],[MES]]&amp;"_",Tabla1[[#This Row],[CONSECUTIVO ENTRADA]])</f>
        <v>3_5_11</v>
      </c>
      <c r="AI173" s="59">
        <f>MATCH(Tabla1[[#This Row],[CONCATENAR]],Tabla2[[CONCATENAR ]],0)</f>
        <v>85</v>
      </c>
    </row>
    <row r="174" spans="1:35" outlineLevel="1" x14ac:dyDescent="0.25">
      <c r="A174" s="55">
        <v>172</v>
      </c>
      <c r="B174" s="2">
        <f t="shared" si="6"/>
        <v>5</v>
      </c>
      <c r="C174" s="2">
        <f t="shared" si="7"/>
        <v>5</v>
      </c>
      <c r="D174" s="2" t="str">
        <f t="shared" si="8"/>
        <v>sábado</v>
      </c>
      <c r="E174" s="16" t="s">
        <v>416</v>
      </c>
      <c r="F174" s="7" t="s">
        <v>417</v>
      </c>
      <c r="G174" s="7">
        <v>415</v>
      </c>
      <c r="H174" s="7">
        <v>446</v>
      </c>
      <c r="I174" s="7" t="s">
        <v>53</v>
      </c>
      <c r="J174" s="7" t="s">
        <v>53</v>
      </c>
      <c r="K174" s="7" t="s">
        <v>23</v>
      </c>
      <c r="L174" s="7">
        <v>2361</v>
      </c>
      <c r="M174" s="7">
        <v>7777</v>
      </c>
      <c r="N174" s="7" t="s">
        <v>24</v>
      </c>
      <c r="O174" s="7" t="s">
        <v>31</v>
      </c>
      <c r="P174" s="7" t="s">
        <v>43</v>
      </c>
      <c r="Q174" s="7">
        <v>28930</v>
      </c>
      <c r="R174" s="7">
        <v>11980</v>
      </c>
      <c r="S174" s="8">
        <v>16950</v>
      </c>
      <c r="T174" s="2">
        <v>16.95</v>
      </c>
      <c r="U174" s="2" t="str">
        <f>CONCATENATE(Tabla2[[#This Row],[DIA]]&amp;"_",Tabla2[[#This Row],[MES]]&amp;"_",Tabla2[[#This Row],[CONSECUTIVO ENTRADA]])</f>
        <v>5_5_415</v>
      </c>
      <c r="V174" s="59">
        <f>MATCH(Tabla2[[#This Row],[CONCATENAR ]],Tabla1[CONCATENAR],0)</f>
        <v>248</v>
      </c>
      <c r="Y174" s="53">
        <v>172</v>
      </c>
      <c r="Z174" s="2">
        <v>5</v>
      </c>
      <c r="AA174" s="2">
        <v>3</v>
      </c>
      <c r="AB174" s="2">
        <v>243</v>
      </c>
      <c r="AC174" s="2">
        <v>17300</v>
      </c>
      <c r="AD174" s="2">
        <v>7777</v>
      </c>
      <c r="AE174" s="2">
        <v>12440</v>
      </c>
      <c r="AF174" s="2">
        <f>Tabla1[[#This Row],[PESO ENTRADA ]]-Tabla1[[#This Row],[PESO SALIDA]]</f>
        <v>4860</v>
      </c>
      <c r="AG174" s="2">
        <f>Tabla1[[#This Row],[PESO NETO ]]/1000</f>
        <v>4.8600000000000003</v>
      </c>
      <c r="AH174" s="2" t="str">
        <f>CONCATENATE(Tabla1[[#This Row],[DIA ]]&amp;"_",Tabla1[[#This Row],[MES]]&amp;"_",Tabla1[[#This Row],[CONSECUTIVO ENTRADA]])</f>
        <v>3_5_243</v>
      </c>
      <c r="AI174" s="59">
        <f>MATCH(Tabla1[[#This Row],[CONCATENAR]],Tabla2[[CONCATENAR ]],0)</f>
        <v>89</v>
      </c>
    </row>
    <row r="175" spans="1:35" outlineLevel="1" x14ac:dyDescent="0.25">
      <c r="A175" s="55">
        <v>173</v>
      </c>
      <c r="B175" s="2">
        <f t="shared" si="6"/>
        <v>5</v>
      </c>
      <c r="C175" s="2">
        <f t="shared" si="7"/>
        <v>5</v>
      </c>
      <c r="D175" s="2" t="str">
        <f t="shared" si="8"/>
        <v>sábado</v>
      </c>
      <c r="E175" s="16" t="s">
        <v>418</v>
      </c>
      <c r="F175" s="7" t="s">
        <v>419</v>
      </c>
      <c r="G175" s="7">
        <v>416</v>
      </c>
      <c r="H175" s="7">
        <v>481</v>
      </c>
      <c r="I175" s="7" t="s">
        <v>110</v>
      </c>
      <c r="J175" s="7" t="s">
        <v>110</v>
      </c>
      <c r="K175" s="7" t="s">
        <v>23</v>
      </c>
      <c r="L175" s="7">
        <v>2161</v>
      </c>
      <c r="M175" s="7">
        <v>7777</v>
      </c>
      <c r="N175" s="7" t="s">
        <v>24</v>
      </c>
      <c r="O175" s="7" t="s">
        <v>31</v>
      </c>
      <c r="P175" s="7" t="s">
        <v>25</v>
      </c>
      <c r="Q175" s="7">
        <v>23980</v>
      </c>
      <c r="R175" s="7">
        <v>10520</v>
      </c>
      <c r="S175" s="8">
        <v>13460</v>
      </c>
      <c r="T175" s="2">
        <v>13.46</v>
      </c>
      <c r="U175" s="2" t="str">
        <f>CONCATENATE(Tabla2[[#This Row],[DIA]]&amp;"_",Tabla2[[#This Row],[MES]]&amp;"_",Tabla2[[#This Row],[CONSECUTIVO ENTRADA]])</f>
        <v>5_5_416</v>
      </c>
      <c r="V175" s="59">
        <f>MATCH(Tabla2[[#This Row],[CONCATENAR ]],Tabla1[CONCATENAR],0)</f>
        <v>233</v>
      </c>
      <c r="Y175" s="53">
        <v>173</v>
      </c>
      <c r="Z175" s="2">
        <v>5</v>
      </c>
      <c r="AA175" s="2">
        <v>3</v>
      </c>
      <c r="AB175" s="2">
        <v>567</v>
      </c>
      <c r="AC175" s="2">
        <v>18240</v>
      </c>
      <c r="AD175" s="2">
        <v>7777</v>
      </c>
      <c r="AE175" s="2">
        <v>12460</v>
      </c>
      <c r="AF175" s="2">
        <f>Tabla1[[#This Row],[PESO ENTRADA ]]-Tabla1[[#This Row],[PESO SALIDA]]</f>
        <v>5780</v>
      </c>
      <c r="AG175" s="2">
        <f>Tabla1[[#This Row],[PESO NETO ]]/1000</f>
        <v>5.78</v>
      </c>
      <c r="AH175" s="2" t="str">
        <f>CONCATENATE(Tabla1[[#This Row],[DIA ]]&amp;"_",Tabla1[[#This Row],[MES]]&amp;"_",Tabla1[[#This Row],[CONSECUTIVO ENTRADA]])</f>
        <v>3_5_567</v>
      </c>
      <c r="AI175" s="59">
        <f>MATCH(Tabla1[[#This Row],[CONCATENAR]],Tabla2[[CONCATENAR ]],0)</f>
        <v>106</v>
      </c>
    </row>
    <row r="176" spans="1:35" outlineLevel="1" x14ac:dyDescent="0.25">
      <c r="A176" s="55">
        <v>174</v>
      </c>
      <c r="B176" s="2">
        <f t="shared" si="6"/>
        <v>5</v>
      </c>
      <c r="C176" s="2">
        <f t="shared" si="7"/>
        <v>5</v>
      </c>
      <c r="D176" s="2" t="str">
        <f t="shared" si="8"/>
        <v>sábado</v>
      </c>
      <c r="E176" s="16" t="s">
        <v>420</v>
      </c>
      <c r="F176" s="7" t="s">
        <v>421</v>
      </c>
      <c r="G176" s="7">
        <v>488</v>
      </c>
      <c r="H176" s="7">
        <v>520</v>
      </c>
      <c r="I176" s="7" t="s">
        <v>38</v>
      </c>
      <c r="J176" s="7" t="s">
        <v>38</v>
      </c>
      <c r="K176" s="7" t="s">
        <v>23</v>
      </c>
      <c r="L176" s="7">
        <v>2161</v>
      </c>
      <c r="M176" s="7">
        <v>7777</v>
      </c>
      <c r="N176" s="7" t="s">
        <v>24</v>
      </c>
      <c r="O176" s="7" t="s">
        <v>31</v>
      </c>
      <c r="P176" s="7" t="s">
        <v>43</v>
      </c>
      <c r="Q176" s="7">
        <v>29410</v>
      </c>
      <c r="R176" s="7">
        <v>12280</v>
      </c>
      <c r="S176" s="8">
        <v>17130</v>
      </c>
      <c r="T176" s="2">
        <v>17.13</v>
      </c>
      <c r="U176" s="2" t="str">
        <f>CONCATENATE(Tabla2[[#This Row],[DIA]]&amp;"_",Tabla2[[#This Row],[MES]]&amp;"_",Tabla2[[#This Row],[CONSECUTIVO ENTRADA]])</f>
        <v>5_5_488</v>
      </c>
      <c r="V176" s="59">
        <f>MATCH(Tabla2[[#This Row],[CONCATENAR ]],Tabla1[CONCATENAR],0)</f>
        <v>245</v>
      </c>
      <c r="Y176" s="53">
        <v>174</v>
      </c>
      <c r="Z176" s="2">
        <v>5</v>
      </c>
      <c r="AA176" s="2">
        <v>4</v>
      </c>
      <c r="AB176" s="2">
        <v>133</v>
      </c>
      <c r="AC176" s="2">
        <v>31660</v>
      </c>
      <c r="AD176" s="2">
        <v>7777</v>
      </c>
      <c r="AE176" s="2">
        <v>13680</v>
      </c>
      <c r="AF176" s="2">
        <f>Tabla1[[#This Row],[PESO ENTRADA ]]-Tabla1[[#This Row],[PESO SALIDA]]</f>
        <v>17980</v>
      </c>
      <c r="AG176" s="2">
        <f>Tabla1[[#This Row],[PESO NETO ]]/1000</f>
        <v>17.98</v>
      </c>
      <c r="AH176" s="2" t="str">
        <f>CONCATENATE(Tabla1[[#This Row],[DIA ]]&amp;"_",Tabla1[[#This Row],[MES]]&amp;"_",Tabla1[[#This Row],[CONSECUTIVO ENTRADA]])</f>
        <v>4_5_133</v>
      </c>
      <c r="AI176" s="59">
        <f>MATCH(Tabla1[[#This Row],[CONCATENAR]],Tabla2[[CONCATENAR ]],0)</f>
        <v>119</v>
      </c>
    </row>
    <row r="177" spans="1:35" outlineLevel="1" x14ac:dyDescent="0.25">
      <c r="A177" s="55">
        <v>175</v>
      </c>
      <c r="B177" s="2">
        <f t="shared" si="6"/>
        <v>5</v>
      </c>
      <c r="C177" s="2">
        <f t="shared" si="7"/>
        <v>5</v>
      </c>
      <c r="D177" s="2" t="str">
        <f t="shared" si="8"/>
        <v>sábado</v>
      </c>
      <c r="E177" s="16" t="s">
        <v>422</v>
      </c>
      <c r="F177" s="7" t="s">
        <v>423</v>
      </c>
      <c r="G177" s="7">
        <v>508</v>
      </c>
      <c r="H177" s="7">
        <v>573</v>
      </c>
      <c r="I177" s="7" t="s">
        <v>94</v>
      </c>
      <c r="J177" s="7">
        <v>1333</v>
      </c>
      <c r="K177" s="7" t="s">
        <v>23</v>
      </c>
      <c r="L177" s="7">
        <v>2161</v>
      </c>
      <c r="M177" s="7">
        <v>7777</v>
      </c>
      <c r="N177" s="7" t="s">
        <v>24</v>
      </c>
      <c r="O177" s="7" t="s">
        <v>31</v>
      </c>
      <c r="P177" s="7" t="s">
        <v>25</v>
      </c>
      <c r="Q177" s="7">
        <v>16070</v>
      </c>
      <c r="R177" s="7">
        <v>11710</v>
      </c>
      <c r="S177" s="8">
        <v>4360</v>
      </c>
      <c r="T177" s="2">
        <v>4.3600000000000003</v>
      </c>
      <c r="U177" s="2" t="str">
        <f>CONCATENATE(Tabla2[[#This Row],[DIA]]&amp;"_",Tabla2[[#This Row],[MES]]&amp;"_",Tabla2[[#This Row],[CONSECUTIVO ENTRADA]])</f>
        <v>5_5_508</v>
      </c>
      <c r="V177" s="59">
        <f>MATCH(Tabla2[[#This Row],[CONCATENAR ]],Tabla1[CONCATENAR],0)</f>
        <v>10</v>
      </c>
      <c r="Y177" s="53">
        <v>175</v>
      </c>
      <c r="Z177" s="2">
        <v>5</v>
      </c>
      <c r="AA177" s="2">
        <v>3</v>
      </c>
      <c r="AB177" s="2">
        <v>310</v>
      </c>
      <c r="AC177" s="2">
        <v>28310</v>
      </c>
      <c r="AD177" s="2">
        <v>7777</v>
      </c>
      <c r="AE177" s="2">
        <v>11910</v>
      </c>
      <c r="AF177" s="2">
        <f>Tabla1[[#This Row],[PESO ENTRADA ]]-Tabla1[[#This Row],[PESO SALIDA]]</f>
        <v>16400</v>
      </c>
      <c r="AG177" s="2">
        <f>Tabla1[[#This Row],[PESO NETO ]]/1000</f>
        <v>16.399999999999999</v>
      </c>
      <c r="AH177" s="2" t="str">
        <f>CONCATENATE(Tabla1[[#This Row],[DIA ]]&amp;"_",Tabla1[[#This Row],[MES]]&amp;"_",Tabla1[[#This Row],[CONSECUTIVO ENTRADA]])</f>
        <v>3_5_310</v>
      </c>
      <c r="AI177" s="59">
        <f>MATCH(Tabla1[[#This Row],[CONCATENAR]],Tabla2[[CONCATENAR ]],0)</f>
        <v>92</v>
      </c>
    </row>
    <row r="178" spans="1:35" outlineLevel="1" x14ac:dyDescent="0.25">
      <c r="A178" s="55">
        <v>176</v>
      </c>
      <c r="B178" s="2">
        <f t="shared" si="6"/>
        <v>5</v>
      </c>
      <c r="C178" s="2">
        <f t="shared" si="7"/>
        <v>5</v>
      </c>
      <c r="D178" s="2" t="str">
        <f t="shared" si="8"/>
        <v>sábado</v>
      </c>
      <c r="E178" s="16" t="s">
        <v>424</v>
      </c>
      <c r="F178" s="7" t="s">
        <v>425</v>
      </c>
      <c r="G178" s="7">
        <v>530</v>
      </c>
      <c r="H178" s="7">
        <v>593</v>
      </c>
      <c r="I178" s="7" t="s">
        <v>59</v>
      </c>
      <c r="J178" s="7" t="s">
        <v>87</v>
      </c>
      <c r="K178" s="7" t="s">
        <v>23</v>
      </c>
      <c r="L178" s="7">
        <v>2361</v>
      </c>
      <c r="M178" s="7">
        <v>7777</v>
      </c>
      <c r="N178" s="7" t="s">
        <v>24</v>
      </c>
      <c r="O178" s="7" t="s">
        <v>31</v>
      </c>
      <c r="P178" s="7" t="s">
        <v>25</v>
      </c>
      <c r="Q178" s="7">
        <v>23050</v>
      </c>
      <c r="R178" s="7">
        <v>12170</v>
      </c>
      <c r="S178" s="8">
        <v>10880</v>
      </c>
      <c r="T178" s="2">
        <v>10.88</v>
      </c>
      <c r="U178" s="2" t="str">
        <f>CONCATENATE(Tabla2[[#This Row],[DIA]]&amp;"_",Tabla2[[#This Row],[MES]]&amp;"_",Tabla2[[#This Row],[CONSECUTIVO ENTRADA]])</f>
        <v>5_5_530</v>
      </c>
      <c r="V178" s="59">
        <f>MATCH(Tabla2[[#This Row],[CONCATENAR ]],Tabla1[CONCATENAR],0)</f>
        <v>118</v>
      </c>
      <c r="Y178" s="53">
        <v>176</v>
      </c>
      <c r="Z178" s="2">
        <v>5</v>
      </c>
      <c r="AA178" s="2">
        <v>3</v>
      </c>
      <c r="AB178" s="2">
        <v>538</v>
      </c>
      <c r="AC178" s="2">
        <v>39340</v>
      </c>
      <c r="AD178" s="2">
        <v>7777</v>
      </c>
      <c r="AE178" s="2">
        <v>12020</v>
      </c>
      <c r="AF178" s="2">
        <f>Tabla1[[#This Row],[PESO ENTRADA ]]-Tabla1[[#This Row],[PESO SALIDA]]</f>
        <v>27320</v>
      </c>
      <c r="AG178" s="2">
        <f>Tabla1[[#This Row],[PESO NETO ]]/1000</f>
        <v>27.32</v>
      </c>
      <c r="AH178" s="2" t="str">
        <f>CONCATENATE(Tabla1[[#This Row],[DIA ]]&amp;"_",Tabla1[[#This Row],[MES]]&amp;"_",Tabla1[[#This Row],[CONSECUTIVO ENTRADA]])</f>
        <v>3_5_538</v>
      </c>
      <c r="AI178" s="59">
        <f>MATCH(Tabla1[[#This Row],[CONCATENAR]],Tabla2[[CONCATENAR ]],0)</f>
        <v>101</v>
      </c>
    </row>
    <row r="179" spans="1:35" outlineLevel="1" x14ac:dyDescent="0.25">
      <c r="A179" s="55">
        <v>177</v>
      </c>
      <c r="B179" s="2">
        <f t="shared" si="6"/>
        <v>5</v>
      </c>
      <c r="C179" s="2">
        <f t="shared" si="7"/>
        <v>5</v>
      </c>
      <c r="D179" s="2" t="str">
        <f t="shared" si="8"/>
        <v>sábado</v>
      </c>
      <c r="E179" s="16" t="s">
        <v>426</v>
      </c>
      <c r="F179" s="7" t="s">
        <v>427</v>
      </c>
      <c r="G179" s="7">
        <v>533</v>
      </c>
      <c r="H179" s="7">
        <v>596</v>
      </c>
      <c r="I179" s="7" t="s">
        <v>42</v>
      </c>
      <c r="J179" s="7" t="s">
        <v>42</v>
      </c>
      <c r="K179" s="7" t="s">
        <v>23</v>
      </c>
      <c r="L179" s="7">
        <v>2161</v>
      </c>
      <c r="M179" s="7">
        <v>7777</v>
      </c>
      <c r="N179" s="7" t="s">
        <v>24</v>
      </c>
      <c r="O179" s="7" t="s">
        <v>31</v>
      </c>
      <c r="P179" s="7" t="s">
        <v>25</v>
      </c>
      <c r="Q179" s="7">
        <v>25160</v>
      </c>
      <c r="R179" s="7">
        <v>11990</v>
      </c>
      <c r="S179" s="8">
        <v>13170</v>
      </c>
      <c r="T179" s="2">
        <v>13.17</v>
      </c>
      <c r="U179" s="2" t="str">
        <f>CONCATENATE(Tabla2[[#This Row],[DIA]]&amp;"_",Tabla2[[#This Row],[MES]]&amp;"_",Tabla2[[#This Row],[CONSECUTIVO ENTRADA]])</f>
        <v>5_5_533</v>
      </c>
      <c r="V179" s="59">
        <f>MATCH(Tabla2[[#This Row],[CONCATENAR ]],Tabla1[CONCATENAR],0)</f>
        <v>236</v>
      </c>
      <c r="Y179" s="53">
        <v>177</v>
      </c>
      <c r="Z179" s="2">
        <v>5</v>
      </c>
      <c r="AA179" s="2">
        <v>3</v>
      </c>
      <c r="AB179" s="2">
        <v>717</v>
      </c>
      <c r="AC179" s="2">
        <v>18370</v>
      </c>
      <c r="AD179" s="2">
        <v>7777</v>
      </c>
      <c r="AE179" s="2">
        <v>11770</v>
      </c>
      <c r="AF179" s="2">
        <f>Tabla1[[#This Row],[PESO ENTRADA ]]-Tabla1[[#This Row],[PESO SALIDA]]</f>
        <v>6600</v>
      </c>
      <c r="AG179" s="2">
        <f>Tabla1[[#This Row],[PESO NETO ]]/1000</f>
        <v>6.6</v>
      </c>
      <c r="AH179" s="2" t="str">
        <f>CONCATENATE(Tabla1[[#This Row],[DIA ]]&amp;"_",Tabla1[[#This Row],[MES]]&amp;"_",Tabla1[[#This Row],[CONSECUTIVO ENTRADA]])</f>
        <v>3_5_717</v>
      </c>
      <c r="AI179" s="59">
        <f>MATCH(Tabla1[[#This Row],[CONCATENAR]],Tabla2[[CONCATENAR ]],0)</f>
        <v>114</v>
      </c>
    </row>
    <row r="180" spans="1:35" outlineLevel="1" x14ac:dyDescent="0.25">
      <c r="A180" s="55">
        <v>178</v>
      </c>
      <c r="B180" s="2">
        <f t="shared" si="6"/>
        <v>5</v>
      </c>
      <c r="C180" s="2">
        <f t="shared" si="7"/>
        <v>5</v>
      </c>
      <c r="D180" s="2" t="str">
        <f t="shared" si="8"/>
        <v>sábado</v>
      </c>
      <c r="E180" s="16" t="s">
        <v>428</v>
      </c>
      <c r="F180" s="7" t="s">
        <v>429</v>
      </c>
      <c r="G180" s="7">
        <v>558</v>
      </c>
      <c r="H180" s="7">
        <v>615</v>
      </c>
      <c r="I180" s="7" t="s">
        <v>30</v>
      </c>
      <c r="J180" s="7" t="s">
        <v>30</v>
      </c>
      <c r="K180" s="7" t="s">
        <v>23</v>
      </c>
      <c r="L180" s="7">
        <v>2161</v>
      </c>
      <c r="M180" s="7">
        <v>7777</v>
      </c>
      <c r="N180" s="7" t="s">
        <v>24</v>
      </c>
      <c r="O180" s="7" t="s">
        <v>31</v>
      </c>
      <c r="P180" s="7" t="s">
        <v>43</v>
      </c>
      <c r="Q180" s="7">
        <v>22400</v>
      </c>
      <c r="R180" s="7">
        <v>11730</v>
      </c>
      <c r="S180" s="8">
        <v>10670</v>
      </c>
      <c r="T180" s="2">
        <v>10.67</v>
      </c>
      <c r="U180" s="2" t="str">
        <f>CONCATENATE(Tabla2[[#This Row],[DIA]]&amp;"_",Tabla2[[#This Row],[MES]]&amp;"_",Tabla2[[#This Row],[CONSECUTIVO ENTRADA]])</f>
        <v>5_5_558</v>
      </c>
      <c r="V180" s="59">
        <f>MATCH(Tabla2[[#This Row],[CONCATENAR ]],Tabla1[CONCATENAR],0)</f>
        <v>231</v>
      </c>
      <c r="Y180" s="53">
        <v>178</v>
      </c>
      <c r="Z180" s="2">
        <v>5</v>
      </c>
      <c r="AA180" s="2">
        <v>3</v>
      </c>
      <c r="AB180" s="2">
        <v>512</v>
      </c>
      <c r="AC180" s="2">
        <v>24210</v>
      </c>
      <c r="AD180" s="2">
        <v>7777</v>
      </c>
      <c r="AE180" s="2">
        <v>10300</v>
      </c>
      <c r="AF180" s="2">
        <f>Tabla1[[#This Row],[PESO ENTRADA ]]-Tabla1[[#This Row],[PESO SALIDA]]</f>
        <v>13910</v>
      </c>
      <c r="AG180" s="2">
        <f>Tabla1[[#This Row],[PESO NETO ]]/1000</f>
        <v>13.91</v>
      </c>
      <c r="AH180" s="2" t="str">
        <f>CONCATENATE(Tabla1[[#This Row],[DIA ]]&amp;"_",Tabla1[[#This Row],[MES]]&amp;"_",Tabla1[[#This Row],[CONSECUTIVO ENTRADA]])</f>
        <v>3_5_512</v>
      </c>
      <c r="AI180" s="59">
        <f>MATCH(Tabla1[[#This Row],[CONCATENAR]],Tabla2[[CONCATENAR ]],0)</f>
        <v>100</v>
      </c>
    </row>
    <row r="181" spans="1:35" outlineLevel="1" x14ac:dyDescent="0.25">
      <c r="A181" s="55">
        <v>179</v>
      </c>
      <c r="B181" s="2">
        <f t="shared" si="6"/>
        <v>5</v>
      </c>
      <c r="C181" s="2">
        <f t="shared" si="7"/>
        <v>5</v>
      </c>
      <c r="D181" s="2" t="str">
        <f t="shared" si="8"/>
        <v>sábado</v>
      </c>
      <c r="E181" s="16" t="s">
        <v>430</v>
      </c>
      <c r="F181" s="7" t="s">
        <v>431</v>
      </c>
      <c r="G181" s="7">
        <v>564</v>
      </c>
      <c r="H181" s="7">
        <v>623</v>
      </c>
      <c r="I181" s="7" t="s">
        <v>46</v>
      </c>
      <c r="J181" s="7" t="s">
        <v>46</v>
      </c>
      <c r="K181" s="7" t="s">
        <v>23</v>
      </c>
      <c r="L181" s="7">
        <v>2161</v>
      </c>
      <c r="M181" s="7">
        <v>7777</v>
      </c>
      <c r="N181" s="7" t="s">
        <v>24</v>
      </c>
      <c r="O181" s="7" t="s">
        <v>31</v>
      </c>
      <c r="P181" s="7" t="s">
        <v>43</v>
      </c>
      <c r="Q181" s="7">
        <v>29890</v>
      </c>
      <c r="R181" s="7">
        <v>12220</v>
      </c>
      <c r="S181" s="8">
        <v>17670</v>
      </c>
      <c r="T181" s="2">
        <v>17.670000000000002</v>
      </c>
      <c r="U181" s="2" t="str">
        <f>CONCATENATE(Tabla2[[#This Row],[DIA]]&amp;"_",Tabla2[[#This Row],[MES]]&amp;"_",Tabla2[[#This Row],[CONSECUTIVO ENTRADA]])</f>
        <v>5_5_564</v>
      </c>
      <c r="V181" s="59">
        <f>MATCH(Tabla2[[#This Row],[CONCATENAR ]],Tabla1[CONCATENAR],0)</f>
        <v>243</v>
      </c>
      <c r="Y181" s="53">
        <v>179</v>
      </c>
      <c r="Z181" s="2">
        <v>5</v>
      </c>
      <c r="AA181" s="2">
        <v>3</v>
      </c>
      <c r="AB181" s="2">
        <v>683</v>
      </c>
      <c r="AC181" s="2">
        <v>25640</v>
      </c>
      <c r="AD181" s="2">
        <v>7777</v>
      </c>
      <c r="AE181" s="2">
        <v>10610</v>
      </c>
      <c r="AF181" s="2">
        <f>Tabla1[[#This Row],[PESO ENTRADA ]]-Tabla1[[#This Row],[PESO SALIDA]]</f>
        <v>15030</v>
      </c>
      <c r="AG181" s="2">
        <f>Tabla1[[#This Row],[PESO NETO ]]/1000</f>
        <v>15.03</v>
      </c>
      <c r="AH181" s="2" t="str">
        <f>CONCATENATE(Tabla1[[#This Row],[DIA ]]&amp;"_",Tabla1[[#This Row],[MES]]&amp;"_",Tabla1[[#This Row],[CONSECUTIVO ENTRADA]])</f>
        <v>3_5_683</v>
      </c>
      <c r="AI181" s="59">
        <f>MATCH(Tabla1[[#This Row],[CONCATENAR]],Tabla2[[CONCATENAR ]],0)</f>
        <v>112</v>
      </c>
    </row>
    <row r="182" spans="1:35" outlineLevel="1" x14ac:dyDescent="0.25">
      <c r="A182" s="55">
        <v>180</v>
      </c>
      <c r="B182" s="2">
        <f t="shared" si="6"/>
        <v>5</v>
      </c>
      <c r="C182" s="2">
        <f t="shared" si="7"/>
        <v>5</v>
      </c>
      <c r="D182" s="2" t="str">
        <f t="shared" si="8"/>
        <v>sábado</v>
      </c>
      <c r="E182" s="16" t="s">
        <v>432</v>
      </c>
      <c r="F182" s="7" t="s">
        <v>433</v>
      </c>
      <c r="G182" s="7">
        <v>565</v>
      </c>
      <c r="H182" s="7">
        <v>622</v>
      </c>
      <c r="I182" s="7" t="s">
        <v>49</v>
      </c>
      <c r="J182" s="7" t="s">
        <v>49</v>
      </c>
      <c r="K182" s="7" t="s">
        <v>23</v>
      </c>
      <c r="L182" s="7">
        <v>2161</v>
      </c>
      <c r="M182" s="7">
        <v>7777</v>
      </c>
      <c r="N182" s="7" t="s">
        <v>24</v>
      </c>
      <c r="O182" s="7" t="s">
        <v>31</v>
      </c>
      <c r="P182" s="7" t="s">
        <v>43</v>
      </c>
      <c r="Q182" s="7">
        <v>20690</v>
      </c>
      <c r="R182" s="7">
        <v>12840</v>
      </c>
      <c r="S182" s="8">
        <v>7850</v>
      </c>
      <c r="T182" s="2">
        <v>7.85</v>
      </c>
      <c r="U182" s="2" t="str">
        <f>CONCATENATE(Tabla2[[#This Row],[DIA]]&amp;"_",Tabla2[[#This Row],[MES]]&amp;"_",Tabla2[[#This Row],[CONSECUTIVO ENTRADA]])</f>
        <v>5_5_565</v>
      </c>
      <c r="V182" s="59">
        <f>MATCH(Tabla2[[#This Row],[CONCATENAR ]],Tabla1[CONCATENAR],0)</f>
        <v>229</v>
      </c>
      <c r="Y182" s="53">
        <v>180</v>
      </c>
      <c r="Z182" s="2">
        <v>5</v>
      </c>
      <c r="AA182" s="2">
        <v>4</v>
      </c>
      <c r="AB182" s="2">
        <v>26</v>
      </c>
      <c r="AC182" s="2">
        <v>16780</v>
      </c>
      <c r="AD182" s="2">
        <v>7777</v>
      </c>
      <c r="AE182" s="2">
        <v>10570</v>
      </c>
      <c r="AF182" s="2">
        <f>Tabla1[[#This Row],[PESO ENTRADA ]]-Tabla1[[#This Row],[PESO SALIDA]]</f>
        <v>6210</v>
      </c>
      <c r="AG182" s="2">
        <f>Tabla1[[#This Row],[PESO NETO ]]/1000</f>
        <v>6.21</v>
      </c>
      <c r="AH182" s="2" t="str">
        <f>CONCATENATE(Tabla1[[#This Row],[DIA ]]&amp;"_",Tabla1[[#This Row],[MES]]&amp;"_",Tabla1[[#This Row],[CONSECUTIVO ENTRADA]])</f>
        <v>4_5_26</v>
      </c>
      <c r="AI182" s="59">
        <f>MATCH(Tabla1[[#This Row],[CONCATENAR]],Tabla2[[CONCATENAR ]],0)</f>
        <v>123</v>
      </c>
    </row>
    <row r="183" spans="1:35" outlineLevel="1" x14ac:dyDescent="0.25">
      <c r="A183" s="55">
        <v>181</v>
      </c>
      <c r="B183" s="2">
        <f t="shared" si="6"/>
        <v>5</v>
      </c>
      <c r="C183" s="2">
        <f t="shared" si="7"/>
        <v>5</v>
      </c>
      <c r="D183" s="2" t="str">
        <f t="shared" si="8"/>
        <v>sábado</v>
      </c>
      <c r="E183" s="16" t="s">
        <v>434</v>
      </c>
      <c r="F183" s="7" t="s">
        <v>435</v>
      </c>
      <c r="G183" s="7">
        <v>616</v>
      </c>
      <c r="H183" s="7">
        <v>680</v>
      </c>
      <c r="I183" s="7" t="s">
        <v>62</v>
      </c>
      <c r="J183" s="7" t="s">
        <v>62</v>
      </c>
      <c r="K183" s="7" t="s">
        <v>23</v>
      </c>
      <c r="L183" s="7">
        <v>2361</v>
      </c>
      <c r="M183" s="7">
        <v>7777</v>
      </c>
      <c r="N183" s="7" t="s">
        <v>24</v>
      </c>
      <c r="O183" s="7" t="s">
        <v>31</v>
      </c>
      <c r="P183" s="7" t="s">
        <v>25</v>
      </c>
      <c r="Q183" s="7">
        <v>25770</v>
      </c>
      <c r="R183" s="7">
        <v>12060</v>
      </c>
      <c r="S183" s="8">
        <v>13710</v>
      </c>
      <c r="T183" s="2">
        <v>13.71</v>
      </c>
      <c r="U183" s="2" t="str">
        <f>CONCATENATE(Tabla2[[#This Row],[DIA]]&amp;"_",Tabla2[[#This Row],[MES]]&amp;"_",Tabla2[[#This Row],[CONSECUTIVO ENTRADA]])</f>
        <v>5_5_616</v>
      </c>
      <c r="V183" s="59">
        <f>MATCH(Tabla2[[#This Row],[CONCATENAR ]],Tabla1[CONCATENAR],0)</f>
        <v>239</v>
      </c>
      <c r="Y183" s="53">
        <v>181</v>
      </c>
      <c r="Z183" s="2">
        <v>5</v>
      </c>
      <c r="AA183" s="2">
        <v>3</v>
      </c>
      <c r="AB183" s="2">
        <v>294</v>
      </c>
      <c r="AC183" s="2">
        <v>24530</v>
      </c>
      <c r="AD183" s="2">
        <v>7777</v>
      </c>
      <c r="AE183" s="2">
        <v>12140</v>
      </c>
      <c r="AF183" s="2">
        <f>Tabla1[[#This Row],[PESO ENTRADA ]]-Tabla1[[#This Row],[PESO SALIDA]]</f>
        <v>12390</v>
      </c>
      <c r="AG183" s="2">
        <f>Tabla1[[#This Row],[PESO NETO ]]/1000</f>
        <v>12.39</v>
      </c>
      <c r="AH183" s="2" t="str">
        <f>CONCATENATE(Tabla1[[#This Row],[DIA ]]&amp;"_",Tabla1[[#This Row],[MES]]&amp;"_",Tabla1[[#This Row],[CONSECUTIVO ENTRADA]])</f>
        <v>3_5_294</v>
      </c>
      <c r="AI183" s="59">
        <f>MATCH(Tabla1[[#This Row],[CONCATENAR]],Tabla2[[CONCATENAR ]],0)</f>
        <v>91</v>
      </c>
    </row>
    <row r="184" spans="1:35" outlineLevel="1" x14ac:dyDescent="0.25">
      <c r="A184" s="55">
        <v>182</v>
      </c>
      <c r="B184" s="2">
        <f t="shared" si="6"/>
        <v>5</v>
      </c>
      <c r="C184" s="2">
        <f t="shared" si="7"/>
        <v>5</v>
      </c>
      <c r="D184" s="2" t="str">
        <f t="shared" si="8"/>
        <v>sábado</v>
      </c>
      <c r="E184" s="16" t="s">
        <v>436</v>
      </c>
      <c r="F184" s="7" t="s">
        <v>437</v>
      </c>
      <c r="G184" s="7">
        <v>625</v>
      </c>
      <c r="H184" s="7">
        <v>697</v>
      </c>
      <c r="I184" s="7" t="s">
        <v>70</v>
      </c>
      <c r="J184" s="7" t="s">
        <v>70</v>
      </c>
      <c r="K184" s="7" t="s">
        <v>23</v>
      </c>
      <c r="L184" s="7">
        <v>2161</v>
      </c>
      <c r="M184" s="7">
        <v>7777</v>
      </c>
      <c r="N184" s="7" t="s">
        <v>24</v>
      </c>
      <c r="O184" s="7" t="s">
        <v>31</v>
      </c>
      <c r="P184" s="7" t="s">
        <v>43</v>
      </c>
      <c r="Q184" s="7">
        <v>32770</v>
      </c>
      <c r="R184" s="7">
        <v>9990</v>
      </c>
      <c r="S184" s="8">
        <v>22780</v>
      </c>
      <c r="T184" s="2">
        <v>22.78</v>
      </c>
      <c r="U184" s="2" t="str">
        <f>CONCATENATE(Tabla2[[#This Row],[DIA]]&amp;"_",Tabla2[[#This Row],[MES]]&amp;"_",Tabla2[[#This Row],[CONSECUTIVO ENTRADA]])</f>
        <v>5_5_625</v>
      </c>
      <c r="V184" s="59">
        <f>MATCH(Tabla2[[#This Row],[CONCATENAR ]],Tabla1[CONCATENAR],0)</f>
        <v>116</v>
      </c>
      <c r="Y184" s="53">
        <v>182</v>
      </c>
      <c r="Z184" s="2">
        <v>5</v>
      </c>
      <c r="AA184" s="2">
        <v>3</v>
      </c>
      <c r="AB184" s="2">
        <v>542</v>
      </c>
      <c r="AC184" s="2">
        <v>19920</v>
      </c>
      <c r="AD184" s="2">
        <v>7777</v>
      </c>
      <c r="AE184" s="2">
        <v>12110</v>
      </c>
      <c r="AF184" s="2">
        <f>Tabla1[[#This Row],[PESO ENTRADA ]]-Tabla1[[#This Row],[PESO SALIDA]]</f>
        <v>7810</v>
      </c>
      <c r="AG184" s="2">
        <f>Tabla1[[#This Row],[PESO NETO ]]/1000</f>
        <v>7.81</v>
      </c>
      <c r="AH184" s="2" t="str">
        <f>CONCATENATE(Tabla1[[#This Row],[DIA ]]&amp;"_",Tabla1[[#This Row],[MES]]&amp;"_",Tabla1[[#This Row],[CONSECUTIVO ENTRADA]])</f>
        <v>3_5_542</v>
      </c>
      <c r="AI184" s="59">
        <f>MATCH(Tabla1[[#This Row],[CONCATENAR]],Tabla2[[CONCATENAR ]],0)</f>
        <v>102</v>
      </c>
    </row>
    <row r="185" spans="1:35" outlineLevel="1" x14ac:dyDescent="0.25">
      <c r="A185" s="55">
        <v>183</v>
      </c>
      <c r="B185" s="2">
        <f t="shared" si="6"/>
        <v>5</v>
      </c>
      <c r="C185" s="2">
        <f t="shared" si="7"/>
        <v>5</v>
      </c>
      <c r="D185" s="2" t="str">
        <f t="shared" si="8"/>
        <v>sábado</v>
      </c>
      <c r="E185" s="16" t="s">
        <v>440</v>
      </c>
      <c r="F185" s="7" t="s">
        <v>441</v>
      </c>
      <c r="G185" s="7">
        <v>640</v>
      </c>
      <c r="H185" s="7">
        <v>701</v>
      </c>
      <c r="I185" s="7" t="s">
        <v>110</v>
      </c>
      <c r="J185" s="7" t="s">
        <v>110</v>
      </c>
      <c r="K185" s="7" t="s">
        <v>23</v>
      </c>
      <c r="L185" s="7">
        <v>2161</v>
      </c>
      <c r="M185" s="7">
        <v>7777</v>
      </c>
      <c r="N185" s="7" t="s">
        <v>24</v>
      </c>
      <c r="O185" s="7" t="s">
        <v>31</v>
      </c>
      <c r="P185" s="7" t="s">
        <v>43</v>
      </c>
      <c r="Q185" s="7">
        <v>30980</v>
      </c>
      <c r="R185" s="7">
        <v>10520</v>
      </c>
      <c r="S185" s="8">
        <v>20460</v>
      </c>
      <c r="T185" s="2">
        <v>20.46</v>
      </c>
      <c r="U185" s="2" t="str">
        <f>CONCATENATE(Tabla2[[#This Row],[DIA]]&amp;"_",Tabla2[[#This Row],[MES]]&amp;"_",Tabla2[[#This Row],[CONSECUTIVO ENTRADA]])</f>
        <v>5_5_640</v>
      </c>
      <c r="V185" s="59">
        <f>MATCH(Tabla2[[#This Row],[CONCATENAR ]],Tabla1[CONCATENAR],0)</f>
        <v>234</v>
      </c>
      <c r="Y185" s="53">
        <v>183</v>
      </c>
      <c r="Z185" s="2">
        <v>5</v>
      </c>
      <c r="AA185" s="2">
        <v>4</v>
      </c>
      <c r="AB185" s="2">
        <v>76</v>
      </c>
      <c r="AC185" s="2">
        <v>17620</v>
      </c>
      <c r="AD185" s="2">
        <v>7777</v>
      </c>
      <c r="AE185" s="2">
        <v>12200</v>
      </c>
      <c r="AF185" s="2">
        <f>Tabla1[[#This Row],[PESO ENTRADA ]]-Tabla1[[#This Row],[PESO SALIDA]]</f>
        <v>5420</v>
      </c>
      <c r="AG185" s="2">
        <f>Tabla1[[#This Row],[PESO NETO ]]/1000</f>
        <v>5.42</v>
      </c>
      <c r="AH185" s="2" t="str">
        <f>CONCATENATE(Tabla1[[#This Row],[DIA ]]&amp;"_",Tabla1[[#This Row],[MES]]&amp;"_",Tabla1[[#This Row],[CONSECUTIVO ENTRADA]])</f>
        <v>4_5_76</v>
      </c>
      <c r="AI185" s="59">
        <f>MATCH(Tabla1[[#This Row],[CONCATENAR]],Tabla2[[CONCATENAR ]],0)</f>
        <v>118</v>
      </c>
    </row>
    <row r="186" spans="1:35" outlineLevel="1" x14ac:dyDescent="0.25">
      <c r="A186" s="55">
        <v>184</v>
      </c>
      <c r="B186" s="2">
        <f t="shared" si="6"/>
        <v>5</v>
      </c>
      <c r="C186" s="2">
        <f t="shared" si="7"/>
        <v>5</v>
      </c>
      <c r="D186" s="2" t="str">
        <f t="shared" si="8"/>
        <v>sábado</v>
      </c>
      <c r="E186" s="16" t="s">
        <v>443</v>
      </c>
      <c r="F186" s="7" t="s">
        <v>444</v>
      </c>
      <c r="G186" s="7">
        <v>641</v>
      </c>
      <c r="H186" s="7">
        <v>703</v>
      </c>
      <c r="I186" s="7" t="s">
        <v>35</v>
      </c>
      <c r="J186" s="7" t="s">
        <v>35</v>
      </c>
      <c r="K186" s="7" t="s">
        <v>23</v>
      </c>
      <c r="L186" s="7">
        <v>2361</v>
      </c>
      <c r="M186" s="7">
        <v>7777</v>
      </c>
      <c r="N186" s="7" t="s">
        <v>24</v>
      </c>
      <c r="O186" s="7" t="s">
        <v>31</v>
      </c>
      <c r="P186" s="7" t="s">
        <v>25</v>
      </c>
      <c r="Q186" s="7">
        <v>21550</v>
      </c>
      <c r="R186" s="7">
        <v>12840</v>
      </c>
      <c r="S186" s="8">
        <v>8710</v>
      </c>
      <c r="T186" s="2">
        <v>8.7100000000000009</v>
      </c>
      <c r="U186" s="2" t="str">
        <f>CONCATENATE(Tabla2[[#This Row],[DIA]]&amp;"_",Tabla2[[#This Row],[MES]]&amp;"_",Tabla2[[#This Row],[CONSECUTIVO ENTRADA]])</f>
        <v>5_5_641</v>
      </c>
      <c r="V186" s="59">
        <f>MATCH(Tabla2[[#This Row],[CONCATENAR ]],Tabla1[CONCATENAR],0)</f>
        <v>114</v>
      </c>
      <c r="Y186" s="53">
        <v>184</v>
      </c>
      <c r="Z186" s="2">
        <v>5</v>
      </c>
      <c r="AA186" s="2">
        <v>3</v>
      </c>
      <c r="AB186" s="2">
        <v>421</v>
      </c>
      <c r="AC186" s="2">
        <v>26960</v>
      </c>
      <c r="AD186" s="2">
        <v>7777</v>
      </c>
      <c r="AE186" s="2">
        <v>11840</v>
      </c>
      <c r="AF186" s="2">
        <f>Tabla1[[#This Row],[PESO ENTRADA ]]-Tabla1[[#This Row],[PESO SALIDA]]</f>
        <v>15120</v>
      </c>
      <c r="AG186" s="2">
        <f>Tabla1[[#This Row],[PESO NETO ]]/1000</f>
        <v>15.12</v>
      </c>
      <c r="AH186" s="2" t="str">
        <f>CONCATENATE(Tabla1[[#This Row],[DIA ]]&amp;"_",Tabla1[[#This Row],[MES]]&amp;"_",Tabla1[[#This Row],[CONSECUTIVO ENTRADA]])</f>
        <v>3_5_421</v>
      </c>
      <c r="AI186" s="59">
        <f>MATCH(Tabla1[[#This Row],[CONCATENAR]],Tabla2[[CONCATENAR ]],0)</f>
        <v>97</v>
      </c>
    </row>
    <row r="187" spans="1:35" outlineLevel="1" x14ac:dyDescent="0.25">
      <c r="A187" s="55">
        <v>185</v>
      </c>
      <c r="B187" s="2">
        <f t="shared" si="6"/>
        <v>5</v>
      </c>
      <c r="C187" s="2">
        <f t="shared" si="7"/>
        <v>5</v>
      </c>
      <c r="D187" s="2" t="str">
        <f t="shared" si="8"/>
        <v>sábado</v>
      </c>
      <c r="E187" s="16" t="s">
        <v>445</v>
      </c>
      <c r="F187" s="7" t="s">
        <v>446</v>
      </c>
      <c r="G187" s="7">
        <v>662</v>
      </c>
      <c r="H187" s="7">
        <v>730</v>
      </c>
      <c r="I187" s="7" t="s">
        <v>53</v>
      </c>
      <c r="J187" s="7" t="s">
        <v>53</v>
      </c>
      <c r="K187" s="7" t="s">
        <v>23</v>
      </c>
      <c r="L187" s="7">
        <v>2161</v>
      </c>
      <c r="M187" s="7">
        <v>7777</v>
      </c>
      <c r="N187" s="7" t="s">
        <v>24</v>
      </c>
      <c r="O187" s="7" t="s">
        <v>31</v>
      </c>
      <c r="P187" s="7" t="s">
        <v>25</v>
      </c>
      <c r="Q187" s="7">
        <v>27000</v>
      </c>
      <c r="R187" s="7">
        <v>11870</v>
      </c>
      <c r="S187" s="8">
        <v>15130</v>
      </c>
      <c r="T187" s="2">
        <v>15.13</v>
      </c>
      <c r="U187" s="2" t="str">
        <f>CONCATENATE(Tabla2[[#This Row],[DIA]]&amp;"_",Tabla2[[#This Row],[MES]]&amp;"_",Tabla2[[#This Row],[CONSECUTIVO ENTRADA]])</f>
        <v>5_5_662</v>
      </c>
      <c r="V187" s="59">
        <f>MATCH(Tabla2[[#This Row],[CONCATENAR ]],Tabla1[CONCATENAR],0)</f>
        <v>249</v>
      </c>
      <c r="Y187" s="53">
        <v>185</v>
      </c>
      <c r="Z187" s="2">
        <v>5</v>
      </c>
      <c r="AA187" s="2">
        <v>3</v>
      </c>
      <c r="AB187" s="2">
        <v>552</v>
      </c>
      <c r="AC187" s="2">
        <v>23570</v>
      </c>
      <c r="AD187" s="2">
        <v>7777</v>
      </c>
      <c r="AE187" s="2">
        <v>12040</v>
      </c>
      <c r="AF187" s="2">
        <f>Tabla1[[#This Row],[PESO ENTRADA ]]-Tabla1[[#This Row],[PESO SALIDA]]</f>
        <v>11530</v>
      </c>
      <c r="AG187" s="2">
        <f>Tabla1[[#This Row],[PESO NETO ]]/1000</f>
        <v>11.53</v>
      </c>
      <c r="AH187" s="2" t="str">
        <f>CONCATENATE(Tabla1[[#This Row],[DIA ]]&amp;"_",Tabla1[[#This Row],[MES]]&amp;"_",Tabla1[[#This Row],[CONSECUTIVO ENTRADA]])</f>
        <v>3_5_552</v>
      </c>
      <c r="AI187" s="59">
        <f>MATCH(Tabla1[[#This Row],[CONCATENAR]],Tabla2[[CONCATENAR ]],0)</f>
        <v>103</v>
      </c>
    </row>
    <row r="188" spans="1:35" outlineLevel="1" x14ac:dyDescent="0.25">
      <c r="A188" s="55">
        <v>186</v>
      </c>
      <c r="B188" s="2">
        <f t="shared" si="6"/>
        <v>5</v>
      </c>
      <c r="C188" s="2">
        <f t="shared" si="7"/>
        <v>5</v>
      </c>
      <c r="D188" s="2" t="str">
        <f t="shared" si="8"/>
        <v>sábado</v>
      </c>
      <c r="E188" s="16" t="s">
        <v>447</v>
      </c>
      <c r="F188" s="7" t="s">
        <v>448</v>
      </c>
      <c r="G188" s="7">
        <v>680</v>
      </c>
      <c r="H188" s="7">
        <v>739</v>
      </c>
      <c r="I188" s="7" t="s">
        <v>76</v>
      </c>
      <c r="J188" s="7" t="s">
        <v>76</v>
      </c>
      <c r="K188" s="7" t="s">
        <v>23</v>
      </c>
      <c r="L188" s="7">
        <v>2361</v>
      </c>
      <c r="M188" s="7">
        <v>7777</v>
      </c>
      <c r="N188" s="7" t="s">
        <v>24</v>
      </c>
      <c r="O188" s="7" t="s">
        <v>31</v>
      </c>
      <c r="P188" s="7" t="s">
        <v>25</v>
      </c>
      <c r="Q188" s="7">
        <v>26650</v>
      </c>
      <c r="R188" s="7">
        <v>12100</v>
      </c>
      <c r="S188" s="8">
        <v>14550</v>
      </c>
      <c r="T188" s="2">
        <v>14.55</v>
      </c>
      <c r="U188" s="2" t="str">
        <f>CONCATENATE(Tabla2[[#This Row],[DIA]]&amp;"_",Tabla2[[#This Row],[MES]]&amp;"_",Tabla2[[#This Row],[CONSECUTIVO ENTRADA]])</f>
        <v>5_5_680</v>
      </c>
      <c r="V188" s="59">
        <f>MATCH(Tabla2[[#This Row],[CONCATENAR ]],Tabla1[CONCATENAR],0)</f>
        <v>242</v>
      </c>
      <c r="Y188" s="53">
        <v>186</v>
      </c>
      <c r="Z188" s="2">
        <v>5</v>
      </c>
      <c r="AA188" s="2">
        <v>3</v>
      </c>
      <c r="AB188" s="2">
        <v>726</v>
      </c>
      <c r="AC188" s="2">
        <v>21280</v>
      </c>
      <c r="AD188" s="2">
        <v>7777</v>
      </c>
      <c r="AE188" s="2">
        <v>12100</v>
      </c>
      <c r="AF188" s="2">
        <f>Tabla1[[#This Row],[PESO ENTRADA ]]-Tabla1[[#This Row],[PESO SALIDA]]</f>
        <v>9180</v>
      </c>
      <c r="AG188" s="2">
        <f>Tabla1[[#This Row],[PESO NETO ]]/1000</f>
        <v>9.18</v>
      </c>
      <c r="AH188" s="2" t="str">
        <f>CONCATENATE(Tabla1[[#This Row],[DIA ]]&amp;"_",Tabla1[[#This Row],[MES]]&amp;"_",Tabla1[[#This Row],[CONSECUTIVO ENTRADA]])</f>
        <v>3_5_726</v>
      </c>
      <c r="AI188" s="59">
        <f>MATCH(Tabla1[[#This Row],[CONCATENAR]],Tabla2[[CONCATENAR ]],0)</f>
        <v>115</v>
      </c>
    </row>
    <row r="189" spans="1:35" outlineLevel="1" x14ac:dyDescent="0.25">
      <c r="A189" s="55">
        <v>187</v>
      </c>
      <c r="B189" s="2">
        <f t="shared" si="6"/>
        <v>5</v>
      </c>
      <c r="C189" s="2">
        <f t="shared" si="7"/>
        <v>5</v>
      </c>
      <c r="D189" s="2" t="str">
        <f t="shared" si="8"/>
        <v>sábado</v>
      </c>
      <c r="E189" s="16" t="s">
        <v>449</v>
      </c>
      <c r="F189" s="7" t="s">
        <v>450</v>
      </c>
      <c r="G189" s="7">
        <v>699</v>
      </c>
      <c r="H189" s="7">
        <v>757</v>
      </c>
      <c r="I189" s="7" t="s">
        <v>38</v>
      </c>
      <c r="J189" s="7" t="s">
        <v>38</v>
      </c>
      <c r="K189" s="7" t="s">
        <v>23</v>
      </c>
      <c r="L189" s="7">
        <v>2361</v>
      </c>
      <c r="M189" s="7">
        <v>7777</v>
      </c>
      <c r="N189" s="7" t="s">
        <v>24</v>
      </c>
      <c r="O189" s="7" t="s">
        <v>31</v>
      </c>
      <c r="P189" s="7" t="s">
        <v>43</v>
      </c>
      <c r="Q189" s="7">
        <v>28930</v>
      </c>
      <c r="R189" s="7">
        <v>12250</v>
      </c>
      <c r="S189" s="8">
        <v>16680</v>
      </c>
      <c r="T189" s="2">
        <v>16.68</v>
      </c>
      <c r="U189" s="2" t="str">
        <f>CONCATENATE(Tabla2[[#This Row],[DIA]]&amp;"_",Tabla2[[#This Row],[MES]]&amp;"_",Tabla2[[#This Row],[CONSECUTIVO ENTRADA]])</f>
        <v>5_5_699</v>
      </c>
      <c r="V189" s="59">
        <f>MATCH(Tabla2[[#This Row],[CONCATENAR ]],Tabla1[CONCATENAR],0)</f>
        <v>246</v>
      </c>
      <c r="Y189" s="53">
        <v>187</v>
      </c>
      <c r="Z189" s="2">
        <v>5</v>
      </c>
      <c r="AA189" s="2">
        <v>3</v>
      </c>
      <c r="AB189" s="2">
        <v>328</v>
      </c>
      <c r="AC189" s="2">
        <v>26640</v>
      </c>
      <c r="AD189" s="2">
        <v>7777</v>
      </c>
      <c r="AE189" s="2">
        <v>12030</v>
      </c>
      <c r="AF189" s="2">
        <f>Tabla1[[#This Row],[PESO ENTRADA ]]-Tabla1[[#This Row],[PESO SALIDA]]</f>
        <v>14610</v>
      </c>
      <c r="AG189" s="2">
        <f>Tabla1[[#This Row],[PESO NETO ]]/1000</f>
        <v>14.61</v>
      </c>
      <c r="AH189" s="2" t="str">
        <f>CONCATENATE(Tabla1[[#This Row],[DIA ]]&amp;"_",Tabla1[[#This Row],[MES]]&amp;"_",Tabla1[[#This Row],[CONSECUTIVO ENTRADA]])</f>
        <v>3_5_328</v>
      </c>
      <c r="AI189" s="59">
        <f>MATCH(Tabla1[[#This Row],[CONCATENAR]],Tabla2[[CONCATENAR ]],0)</f>
        <v>93</v>
      </c>
    </row>
    <row r="190" spans="1:35" outlineLevel="1" x14ac:dyDescent="0.25">
      <c r="A190" s="55">
        <v>188</v>
      </c>
      <c r="B190" s="2">
        <f t="shared" si="6"/>
        <v>5</v>
      </c>
      <c r="C190" s="2">
        <f t="shared" si="7"/>
        <v>5</v>
      </c>
      <c r="D190" s="2" t="str">
        <f t="shared" si="8"/>
        <v>sábado</v>
      </c>
      <c r="E190" s="16" t="s">
        <v>451</v>
      </c>
      <c r="F190" s="7" t="s">
        <v>452</v>
      </c>
      <c r="G190" s="7">
        <v>706</v>
      </c>
      <c r="H190" s="7">
        <v>4</v>
      </c>
      <c r="I190" s="7" t="s">
        <v>42</v>
      </c>
      <c r="J190" s="7" t="s">
        <v>42</v>
      </c>
      <c r="K190" s="7" t="s">
        <v>23</v>
      </c>
      <c r="L190" s="7">
        <v>2361</v>
      </c>
      <c r="M190" s="7">
        <v>7777</v>
      </c>
      <c r="N190" s="7" t="s">
        <v>24</v>
      </c>
      <c r="O190" s="7" t="s">
        <v>31</v>
      </c>
      <c r="P190" s="7" t="s">
        <v>25</v>
      </c>
      <c r="Q190" s="7">
        <v>28630</v>
      </c>
      <c r="R190" s="7">
        <v>12000</v>
      </c>
      <c r="S190" s="8">
        <v>16630</v>
      </c>
      <c r="T190" s="2">
        <v>16.63</v>
      </c>
      <c r="U190" s="2" t="str">
        <f>CONCATENATE(Tabla2[[#This Row],[DIA]]&amp;"_",Tabla2[[#This Row],[MES]]&amp;"_",Tabla2[[#This Row],[CONSECUTIVO ENTRADA]])</f>
        <v>5_5_706</v>
      </c>
      <c r="V190" s="59">
        <f>MATCH(Tabla2[[#This Row],[CONCATENAR ]],Tabla1[CONCATENAR],0)</f>
        <v>237</v>
      </c>
      <c r="Y190" s="53">
        <v>188</v>
      </c>
      <c r="Z190" s="2">
        <v>5</v>
      </c>
      <c r="AA190" s="2">
        <v>3</v>
      </c>
      <c r="AB190" s="2">
        <v>482</v>
      </c>
      <c r="AC190" s="2">
        <v>27410</v>
      </c>
      <c r="AD190" s="2">
        <v>7777</v>
      </c>
      <c r="AE190" s="2">
        <v>12050</v>
      </c>
      <c r="AF190" s="2">
        <f>Tabla1[[#This Row],[PESO ENTRADA ]]-Tabla1[[#This Row],[PESO SALIDA]]</f>
        <v>15360</v>
      </c>
      <c r="AG190" s="2">
        <f>Tabla1[[#This Row],[PESO NETO ]]/1000</f>
        <v>15.36</v>
      </c>
      <c r="AH190" s="2" t="str">
        <f>CONCATENATE(Tabla1[[#This Row],[DIA ]]&amp;"_",Tabla1[[#This Row],[MES]]&amp;"_",Tabla1[[#This Row],[CONSECUTIVO ENTRADA]])</f>
        <v>3_5_482</v>
      </c>
      <c r="AI190" s="59">
        <f>MATCH(Tabla1[[#This Row],[CONCATENAR]],Tabla2[[CONCATENAR ]],0)</f>
        <v>98</v>
      </c>
    </row>
    <row r="191" spans="1:35" outlineLevel="1" x14ac:dyDescent="0.25">
      <c r="A191" s="55">
        <v>189</v>
      </c>
      <c r="B191" s="2">
        <f t="shared" si="6"/>
        <v>5</v>
      </c>
      <c r="C191" s="2">
        <f t="shared" si="7"/>
        <v>5</v>
      </c>
      <c r="D191" s="2" t="str">
        <f t="shared" si="8"/>
        <v>sábado</v>
      </c>
      <c r="E191" s="16" t="s">
        <v>453</v>
      </c>
      <c r="F191" s="7" t="s">
        <v>454</v>
      </c>
      <c r="G191" s="7">
        <v>735</v>
      </c>
      <c r="H191" s="7">
        <v>17</v>
      </c>
      <c r="I191" s="7" t="s">
        <v>46</v>
      </c>
      <c r="J191" s="7" t="s">
        <v>46</v>
      </c>
      <c r="K191" s="7" t="s">
        <v>23</v>
      </c>
      <c r="L191" s="7">
        <v>2361</v>
      </c>
      <c r="M191" s="7">
        <v>7777</v>
      </c>
      <c r="N191" s="7" t="s">
        <v>24</v>
      </c>
      <c r="O191" s="7" t="s">
        <v>31</v>
      </c>
      <c r="P191" s="7" t="s">
        <v>25</v>
      </c>
      <c r="Q191" s="7">
        <v>18270</v>
      </c>
      <c r="R191" s="7">
        <v>12270</v>
      </c>
      <c r="S191" s="8">
        <v>6000</v>
      </c>
      <c r="T191" s="2">
        <v>6</v>
      </c>
      <c r="U191" s="2" t="str">
        <f>CONCATENATE(Tabla2[[#This Row],[DIA]]&amp;"_",Tabla2[[#This Row],[MES]]&amp;"_",Tabla2[[#This Row],[CONSECUTIVO ENTRADA]])</f>
        <v>5_5_735</v>
      </c>
      <c r="V191" s="59">
        <f>MATCH(Tabla2[[#This Row],[CONCATENAR ]],Tabla1[CONCATENAR],0)</f>
        <v>244</v>
      </c>
      <c r="Y191" s="53">
        <v>189</v>
      </c>
      <c r="Z191" s="2">
        <v>5</v>
      </c>
      <c r="AA191" s="2">
        <v>3</v>
      </c>
      <c r="AB191" s="2">
        <v>658</v>
      </c>
      <c r="AC191" s="2">
        <v>32760</v>
      </c>
      <c r="AD191" s="2">
        <v>7777</v>
      </c>
      <c r="AE191" s="2">
        <v>12100</v>
      </c>
      <c r="AF191" s="2">
        <f>Tabla1[[#This Row],[PESO ENTRADA ]]-Tabla1[[#This Row],[PESO SALIDA]]</f>
        <v>20660</v>
      </c>
      <c r="AG191" s="2">
        <f>Tabla1[[#This Row],[PESO NETO ]]/1000</f>
        <v>20.66</v>
      </c>
      <c r="AH191" s="2" t="str">
        <f>CONCATENATE(Tabla1[[#This Row],[DIA ]]&amp;"_",Tabla1[[#This Row],[MES]]&amp;"_",Tabla1[[#This Row],[CONSECUTIVO ENTRADA]])</f>
        <v>3_5_658</v>
      </c>
      <c r="AI191" s="59">
        <f>MATCH(Tabla1[[#This Row],[CONCATENAR]],Tabla2[[CONCATENAR ]],0)</f>
        <v>111</v>
      </c>
    </row>
    <row r="192" spans="1:35" outlineLevel="1" x14ac:dyDescent="0.25">
      <c r="A192" s="55">
        <v>190</v>
      </c>
      <c r="B192" s="2">
        <f t="shared" si="6"/>
        <v>5</v>
      </c>
      <c r="C192" s="2">
        <f t="shared" si="7"/>
        <v>6</v>
      </c>
      <c r="D192" s="2" t="str">
        <f t="shared" si="8"/>
        <v>domingo</v>
      </c>
      <c r="E192" s="16" t="s">
        <v>455</v>
      </c>
      <c r="F192" s="7" t="s">
        <v>456</v>
      </c>
      <c r="G192" s="7">
        <v>54</v>
      </c>
      <c r="H192" s="7">
        <v>103</v>
      </c>
      <c r="I192" s="7" t="s">
        <v>30</v>
      </c>
      <c r="J192" s="7" t="s">
        <v>30</v>
      </c>
      <c r="K192" s="7" t="s">
        <v>23</v>
      </c>
      <c r="L192" s="7">
        <v>2361</v>
      </c>
      <c r="M192" s="7">
        <v>7777</v>
      </c>
      <c r="N192" s="7" t="s">
        <v>24</v>
      </c>
      <c r="O192" s="7" t="s">
        <v>31</v>
      </c>
      <c r="P192" s="7" t="s">
        <v>25</v>
      </c>
      <c r="Q192" s="7">
        <v>20800</v>
      </c>
      <c r="R192" s="7">
        <v>11800</v>
      </c>
      <c r="S192" s="8">
        <v>9000</v>
      </c>
      <c r="T192" s="2">
        <v>9</v>
      </c>
      <c r="U192" s="2" t="str">
        <f>CONCATENATE(Tabla2[[#This Row],[DIA]]&amp;"_",Tabla2[[#This Row],[MES]]&amp;"_",Tabla2[[#This Row],[CONSECUTIVO ENTRADA]])</f>
        <v>6_5_54</v>
      </c>
      <c r="V192" s="59">
        <f>MATCH(Tabla2[[#This Row],[CONCATENAR ]],Tabla1[CONCATENAR],0)</f>
        <v>232</v>
      </c>
      <c r="Y192" s="53">
        <v>190</v>
      </c>
      <c r="Z192" s="2">
        <v>5</v>
      </c>
      <c r="AA192" s="2">
        <v>3</v>
      </c>
      <c r="AB192" s="2">
        <v>507</v>
      </c>
      <c r="AC192" s="2">
        <v>25240</v>
      </c>
      <c r="AD192" s="2">
        <v>7777</v>
      </c>
      <c r="AE192" s="2">
        <v>11930</v>
      </c>
      <c r="AF192" s="2">
        <f>Tabla1[[#This Row],[PESO ENTRADA ]]-Tabla1[[#This Row],[PESO SALIDA]]</f>
        <v>13310</v>
      </c>
      <c r="AG192" s="2">
        <f>Tabla1[[#This Row],[PESO NETO ]]/1000</f>
        <v>13.31</v>
      </c>
      <c r="AH192" s="2" t="str">
        <f>CONCATENATE(Tabla1[[#This Row],[DIA ]]&amp;"_",Tabla1[[#This Row],[MES]]&amp;"_",Tabla1[[#This Row],[CONSECUTIVO ENTRADA]])</f>
        <v>3_5_507</v>
      </c>
      <c r="AI192" s="59">
        <f>MATCH(Tabla1[[#This Row],[CONCATENAR]],Tabla2[[CONCATENAR ]],0)</f>
        <v>99</v>
      </c>
    </row>
    <row r="193" spans="1:35" outlineLevel="1" x14ac:dyDescent="0.25">
      <c r="A193" s="55">
        <v>191</v>
      </c>
      <c r="B193" s="2">
        <f t="shared" si="6"/>
        <v>5</v>
      </c>
      <c r="C193" s="2">
        <f t="shared" si="7"/>
        <v>6</v>
      </c>
      <c r="D193" s="2" t="str">
        <f t="shared" si="8"/>
        <v>domingo</v>
      </c>
      <c r="E193" s="16" t="s">
        <v>457</v>
      </c>
      <c r="F193" s="7" t="s">
        <v>458</v>
      </c>
      <c r="G193" s="7">
        <v>78</v>
      </c>
      <c r="H193" s="7">
        <v>134</v>
      </c>
      <c r="I193" s="7" t="s">
        <v>53</v>
      </c>
      <c r="J193" s="7" t="s">
        <v>53</v>
      </c>
      <c r="K193" s="7" t="s">
        <v>23</v>
      </c>
      <c r="L193" s="7">
        <v>2161</v>
      </c>
      <c r="M193" s="7">
        <v>7777</v>
      </c>
      <c r="N193" s="7" t="s">
        <v>24</v>
      </c>
      <c r="O193" s="7" t="s">
        <v>31</v>
      </c>
      <c r="P193" s="7" t="s">
        <v>25</v>
      </c>
      <c r="Q193" s="7">
        <v>19340</v>
      </c>
      <c r="R193" s="7">
        <v>11910</v>
      </c>
      <c r="S193" s="8">
        <v>7430</v>
      </c>
      <c r="T193" s="2">
        <v>7.43</v>
      </c>
      <c r="U193" s="2" t="str">
        <f>CONCATENATE(Tabla2[[#This Row],[DIA]]&amp;"_",Tabla2[[#This Row],[MES]]&amp;"_",Tabla2[[#This Row],[CONSECUTIVO ENTRADA]])</f>
        <v>6_5_78</v>
      </c>
      <c r="V193" s="59">
        <f>MATCH(Tabla2[[#This Row],[CONCATENAR ]],Tabla1[CONCATENAR],0)</f>
        <v>250</v>
      </c>
      <c r="Y193" s="53">
        <v>191</v>
      </c>
      <c r="Z193" s="2">
        <v>5</v>
      </c>
      <c r="AA193" s="2">
        <v>3</v>
      </c>
      <c r="AB193" s="2">
        <v>657</v>
      </c>
      <c r="AC193" s="2">
        <v>24910</v>
      </c>
      <c r="AD193" s="2">
        <v>7777</v>
      </c>
      <c r="AE193" s="2">
        <v>12160</v>
      </c>
      <c r="AF193" s="2">
        <f>Tabla1[[#This Row],[PESO ENTRADA ]]-Tabla1[[#This Row],[PESO SALIDA]]</f>
        <v>12750</v>
      </c>
      <c r="AG193" s="2">
        <f>Tabla1[[#This Row],[PESO NETO ]]/1000</f>
        <v>12.75</v>
      </c>
      <c r="AH193" s="2" t="str">
        <f>CONCATENATE(Tabla1[[#This Row],[DIA ]]&amp;"_",Tabla1[[#This Row],[MES]]&amp;"_",Tabla1[[#This Row],[CONSECUTIVO ENTRADA]])</f>
        <v>3_5_657</v>
      </c>
      <c r="AI193" s="59">
        <f>MATCH(Tabla1[[#This Row],[CONCATENAR]],Tabla2[[CONCATENAR ]],0)</f>
        <v>110</v>
      </c>
    </row>
    <row r="194" spans="1:35" outlineLevel="1" x14ac:dyDescent="0.25">
      <c r="A194" s="55">
        <v>192</v>
      </c>
      <c r="B194" s="2">
        <f t="shared" si="6"/>
        <v>5</v>
      </c>
      <c r="C194" s="2">
        <f t="shared" si="7"/>
        <v>6</v>
      </c>
      <c r="D194" s="2" t="str">
        <f t="shared" si="8"/>
        <v>domingo</v>
      </c>
      <c r="E194" s="16" t="s">
        <v>459</v>
      </c>
      <c r="F194" s="7" t="s">
        <v>460</v>
      </c>
      <c r="G194" s="7">
        <v>99</v>
      </c>
      <c r="H194" s="7">
        <v>106</v>
      </c>
      <c r="I194" s="7" t="s">
        <v>59</v>
      </c>
      <c r="J194" s="7" t="s">
        <v>87</v>
      </c>
      <c r="K194" s="7" t="s">
        <v>23</v>
      </c>
      <c r="L194" s="7">
        <v>2161</v>
      </c>
      <c r="M194" s="7">
        <v>7777</v>
      </c>
      <c r="N194" s="7" t="s">
        <v>24</v>
      </c>
      <c r="O194" s="7" t="s">
        <v>31</v>
      </c>
      <c r="P194" s="7" t="s">
        <v>43</v>
      </c>
      <c r="Q194" s="7">
        <v>22740</v>
      </c>
      <c r="R194" s="7">
        <v>12200</v>
      </c>
      <c r="S194" s="8">
        <v>10540</v>
      </c>
      <c r="T194" s="2">
        <v>10.54</v>
      </c>
      <c r="U194" s="2" t="str">
        <f>CONCATENATE(Tabla2[[#This Row],[DIA]]&amp;"_",Tabla2[[#This Row],[MES]]&amp;"_",Tabla2[[#This Row],[CONSECUTIVO ENTRADA]])</f>
        <v>6_5_99</v>
      </c>
      <c r="V194" s="59">
        <f>MATCH(Tabla2[[#This Row],[CONCATENAR ]],Tabla1[CONCATENAR],0)</f>
        <v>119</v>
      </c>
      <c r="Y194" s="53">
        <v>192</v>
      </c>
      <c r="Z194" s="2">
        <v>5</v>
      </c>
      <c r="AA194" s="2">
        <v>4</v>
      </c>
      <c r="AB194" s="2">
        <v>14</v>
      </c>
      <c r="AC194" s="7">
        <v>20370</v>
      </c>
      <c r="AD194" s="2">
        <v>7777</v>
      </c>
      <c r="AE194" s="7">
        <v>12090</v>
      </c>
      <c r="AF194" s="2">
        <f>Tabla1[[#This Row],[PESO ENTRADA ]]-Tabla1[[#This Row],[PESO SALIDA]]</f>
        <v>8280</v>
      </c>
      <c r="AG194" s="2">
        <f>Tabla1[[#This Row],[PESO NETO ]]/1000</f>
        <v>8.2799999999999994</v>
      </c>
      <c r="AH194" s="2" t="str">
        <f>CONCATENATE(Tabla1[[#This Row],[DIA ]]&amp;"_",Tabla1[[#This Row],[MES]]&amp;"_",Tabla1[[#This Row],[CONSECUTIVO ENTRADA]])</f>
        <v>4_5_14</v>
      </c>
      <c r="AI194" s="59">
        <f>MATCH(Tabla1[[#This Row],[CONCATENAR]],Tabla2[[CONCATENAR ]],0)</f>
        <v>122</v>
      </c>
    </row>
    <row r="195" spans="1:35" outlineLevel="1" x14ac:dyDescent="0.25">
      <c r="A195" s="55">
        <v>193</v>
      </c>
      <c r="B195" s="2">
        <f t="shared" si="6"/>
        <v>5</v>
      </c>
      <c r="C195" s="2">
        <f t="shared" si="7"/>
        <v>6</v>
      </c>
      <c r="D195" s="2" t="str">
        <f t="shared" si="8"/>
        <v>domingo</v>
      </c>
      <c r="E195" s="16" t="s">
        <v>461</v>
      </c>
      <c r="F195" s="7" t="s">
        <v>462</v>
      </c>
      <c r="G195" s="7">
        <v>115</v>
      </c>
      <c r="H195" s="7">
        <v>116</v>
      </c>
      <c r="I195" s="7" t="s">
        <v>62</v>
      </c>
      <c r="J195" s="7" t="s">
        <v>62</v>
      </c>
      <c r="K195" s="7" t="s">
        <v>23</v>
      </c>
      <c r="L195" s="7">
        <v>2361</v>
      </c>
      <c r="M195" s="7">
        <v>7777</v>
      </c>
      <c r="N195" s="7" t="s">
        <v>24</v>
      </c>
      <c r="O195" s="7" t="s">
        <v>31</v>
      </c>
      <c r="P195" s="7" t="s">
        <v>43</v>
      </c>
      <c r="Q195" s="7">
        <v>25970</v>
      </c>
      <c r="R195" s="7">
        <v>12030</v>
      </c>
      <c r="S195" s="8">
        <v>13940</v>
      </c>
      <c r="T195" s="2">
        <v>13.94</v>
      </c>
      <c r="U195" s="2" t="str">
        <f>CONCATENATE(Tabla2[[#This Row],[DIA]]&amp;"_",Tabla2[[#This Row],[MES]]&amp;"_",Tabla2[[#This Row],[CONSECUTIVO ENTRADA]])</f>
        <v>6_5_115</v>
      </c>
      <c r="V195" s="59">
        <f>MATCH(Tabla2[[#This Row],[CONCATENAR ]],Tabla1[CONCATENAR],0)</f>
        <v>240</v>
      </c>
      <c r="Y195" s="53">
        <v>193</v>
      </c>
      <c r="Z195" s="2">
        <v>5</v>
      </c>
      <c r="AA195" s="2">
        <v>3</v>
      </c>
      <c r="AB195" s="2">
        <v>244</v>
      </c>
      <c r="AC195" s="2">
        <v>32190</v>
      </c>
      <c r="AD195" s="2">
        <v>7777</v>
      </c>
      <c r="AE195" s="2">
        <v>12120</v>
      </c>
      <c r="AF195" s="2">
        <f>Tabla1[[#This Row],[PESO ENTRADA ]]-Tabla1[[#This Row],[PESO SALIDA]]</f>
        <v>20070</v>
      </c>
      <c r="AG195" s="2">
        <f>Tabla1[[#This Row],[PESO NETO ]]/1000</f>
        <v>20.07</v>
      </c>
      <c r="AH195" s="2" t="str">
        <f>CONCATENATE(Tabla1[[#This Row],[DIA ]]&amp;"_",Tabla1[[#This Row],[MES]]&amp;"_",Tabla1[[#This Row],[CONSECUTIVO ENTRADA]])</f>
        <v>3_5_244</v>
      </c>
      <c r="AI195" s="59">
        <f>MATCH(Tabla1[[#This Row],[CONCATENAR]],Tabla2[[CONCATENAR ]],0)</f>
        <v>90</v>
      </c>
    </row>
    <row r="196" spans="1:35" outlineLevel="1" x14ac:dyDescent="0.25">
      <c r="A196" s="55">
        <v>194</v>
      </c>
      <c r="B196" s="2">
        <f t="shared" ref="B196:B259" si="9">MONTH(E196)</f>
        <v>5</v>
      </c>
      <c r="C196" s="2">
        <f t="shared" ref="C196:C259" si="10">DAY(E196)</f>
        <v>6</v>
      </c>
      <c r="D196" s="2" t="str">
        <f t="shared" ref="D196:D259" si="11">TEXT(E196,"DDDD")</f>
        <v>domingo</v>
      </c>
      <c r="E196" s="16" t="s">
        <v>463</v>
      </c>
      <c r="F196" s="7" t="s">
        <v>464</v>
      </c>
      <c r="G196" s="7">
        <v>137</v>
      </c>
      <c r="H196" s="7">
        <v>181</v>
      </c>
      <c r="I196" s="7" t="s">
        <v>38</v>
      </c>
      <c r="J196" s="7" t="s">
        <v>38</v>
      </c>
      <c r="K196" s="7" t="s">
        <v>23</v>
      </c>
      <c r="L196" s="7">
        <v>2361</v>
      </c>
      <c r="M196" s="7">
        <v>7777</v>
      </c>
      <c r="N196" s="7" t="s">
        <v>24</v>
      </c>
      <c r="O196" s="7" t="s">
        <v>31</v>
      </c>
      <c r="P196" s="7" t="s">
        <v>25</v>
      </c>
      <c r="Q196" s="7">
        <v>18930</v>
      </c>
      <c r="R196" s="7">
        <v>12240</v>
      </c>
      <c r="S196" s="8">
        <v>6690</v>
      </c>
      <c r="T196" s="2">
        <v>6.69</v>
      </c>
      <c r="U196" s="2" t="str">
        <f>CONCATENATE(Tabla2[[#This Row],[DIA]]&amp;"_",Tabla2[[#This Row],[MES]]&amp;"_",Tabla2[[#This Row],[CONSECUTIVO ENTRADA]])</f>
        <v>6_5_137</v>
      </c>
      <c r="V196" s="59">
        <f>MATCH(Tabla2[[#This Row],[CONCATENAR ]],Tabla1[CONCATENAR],0)</f>
        <v>247</v>
      </c>
      <c r="Y196" s="53">
        <v>194</v>
      </c>
      <c r="Z196" s="2">
        <v>5</v>
      </c>
      <c r="AA196" s="2">
        <v>3</v>
      </c>
      <c r="AB196" s="2">
        <v>629</v>
      </c>
      <c r="AC196" s="2">
        <v>25700</v>
      </c>
      <c r="AD196" s="2">
        <v>7777</v>
      </c>
      <c r="AE196" s="2">
        <v>12080</v>
      </c>
      <c r="AF196" s="2">
        <f>Tabla1[[#This Row],[PESO ENTRADA ]]-Tabla1[[#This Row],[PESO SALIDA]]</f>
        <v>13620</v>
      </c>
      <c r="AG196" s="2">
        <f>Tabla1[[#This Row],[PESO NETO ]]/1000</f>
        <v>13.62</v>
      </c>
      <c r="AH196" s="2" t="str">
        <f>CONCATENATE(Tabla1[[#This Row],[DIA ]]&amp;"_",Tabla1[[#This Row],[MES]]&amp;"_",Tabla1[[#This Row],[CONSECUTIVO ENTRADA]])</f>
        <v>3_5_629</v>
      </c>
      <c r="AI196" s="59">
        <f>MATCH(Tabla1[[#This Row],[CONCATENAR]],Tabla2[[CONCATENAR ]],0)</f>
        <v>107</v>
      </c>
    </row>
    <row r="197" spans="1:35" outlineLevel="1" x14ac:dyDescent="0.25">
      <c r="A197" s="55">
        <v>195</v>
      </c>
      <c r="B197" s="2">
        <f t="shared" si="9"/>
        <v>5</v>
      </c>
      <c r="C197" s="2">
        <f t="shared" si="10"/>
        <v>6</v>
      </c>
      <c r="D197" s="2" t="str">
        <f t="shared" si="11"/>
        <v>domingo</v>
      </c>
      <c r="E197" s="16" t="s">
        <v>465</v>
      </c>
      <c r="F197" s="7" t="s">
        <v>466</v>
      </c>
      <c r="G197" s="7">
        <v>145</v>
      </c>
      <c r="H197" s="7">
        <v>198</v>
      </c>
      <c r="I197" s="7" t="s">
        <v>56</v>
      </c>
      <c r="J197" s="7">
        <v>1305</v>
      </c>
      <c r="K197" s="7" t="s">
        <v>23</v>
      </c>
      <c r="L197" s="7">
        <v>2361</v>
      </c>
      <c r="M197" s="7">
        <v>7777</v>
      </c>
      <c r="N197" s="7" t="s">
        <v>24</v>
      </c>
      <c r="O197" s="7" t="s">
        <v>31</v>
      </c>
      <c r="P197" s="7" t="s">
        <v>25</v>
      </c>
      <c r="Q197" s="7">
        <v>18680</v>
      </c>
      <c r="R197" s="7">
        <v>12110</v>
      </c>
      <c r="S197" s="8">
        <v>6570</v>
      </c>
      <c r="T197" s="2">
        <v>6.57</v>
      </c>
      <c r="U197" s="2" t="str">
        <f>CONCATENATE(Tabla2[[#This Row],[DIA]]&amp;"_",Tabla2[[#This Row],[MES]]&amp;"_",Tabla2[[#This Row],[CONSECUTIVO ENTRADA]])</f>
        <v>6_5_145</v>
      </c>
      <c r="V197" s="59">
        <f>MATCH(Tabla2[[#This Row],[CONCATENAR ]],Tabla1[CONCATENAR],0)</f>
        <v>47</v>
      </c>
      <c r="Y197" s="53">
        <v>195</v>
      </c>
      <c r="Z197" s="2">
        <v>5</v>
      </c>
      <c r="AA197" s="2">
        <v>4</v>
      </c>
      <c r="AB197" s="2">
        <v>43</v>
      </c>
      <c r="AC197" s="2">
        <v>18180</v>
      </c>
      <c r="AD197" s="2">
        <v>7777</v>
      </c>
      <c r="AE197" s="2">
        <v>12170</v>
      </c>
      <c r="AF197" s="2">
        <f>Tabla1[[#This Row],[PESO ENTRADA ]]-Tabla1[[#This Row],[PESO SALIDA]]</f>
        <v>6010</v>
      </c>
      <c r="AG197" s="2">
        <f>Tabla1[[#This Row],[PESO NETO ]]/1000</f>
        <v>6.01</v>
      </c>
      <c r="AH197" s="2" t="str">
        <f>CONCATENATE(Tabla1[[#This Row],[DIA ]]&amp;"_",Tabla1[[#This Row],[MES]]&amp;"_",Tabla1[[#This Row],[CONSECUTIVO ENTRADA]])</f>
        <v>4_5_43</v>
      </c>
      <c r="AI197" s="59">
        <f>MATCH(Tabla1[[#This Row],[CONCATENAR]],Tabla2[[CONCATENAR ]],0)</f>
        <v>117</v>
      </c>
    </row>
    <row r="198" spans="1:35" outlineLevel="1" x14ac:dyDescent="0.25">
      <c r="A198" s="55">
        <v>196</v>
      </c>
      <c r="B198" s="2">
        <f t="shared" si="9"/>
        <v>5</v>
      </c>
      <c r="C198" s="2">
        <f t="shared" si="10"/>
        <v>6</v>
      </c>
      <c r="D198" s="2" t="str">
        <f t="shared" si="11"/>
        <v>domingo</v>
      </c>
      <c r="E198" s="16" t="s">
        <v>467</v>
      </c>
      <c r="F198" s="7" t="s">
        <v>468</v>
      </c>
      <c r="G198" s="7">
        <v>160</v>
      </c>
      <c r="H198" s="7">
        <v>192</v>
      </c>
      <c r="I198" s="7" t="s">
        <v>35</v>
      </c>
      <c r="J198" s="7" t="s">
        <v>35</v>
      </c>
      <c r="K198" s="7" t="s">
        <v>23</v>
      </c>
      <c r="L198" s="7">
        <v>2361</v>
      </c>
      <c r="M198" s="7">
        <v>7777</v>
      </c>
      <c r="N198" s="7" t="s">
        <v>24</v>
      </c>
      <c r="O198" s="7" t="s">
        <v>31</v>
      </c>
      <c r="P198" s="7" t="s">
        <v>43</v>
      </c>
      <c r="Q198" s="7">
        <v>23670</v>
      </c>
      <c r="R198" s="7">
        <v>12840</v>
      </c>
      <c r="S198" s="8">
        <v>10830</v>
      </c>
      <c r="T198" s="2">
        <v>10.83</v>
      </c>
      <c r="U198" s="2" t="str">
        <f>CONCATENATE(Tabla2[[#This Row],[DIA]]&amp;"_",Tabla2[[#This Row],[MES]]&amp;"_",Tabla2[[#This Row],[CONSECUTIVO ENTRADA]])</f>
        <v>6_5_160</v>
      </c>
      <c r="V198" s="59">
        <f>MATCH(Tabla2[[#This Row],[CONCATENAR ]],Tabla1[CONCATENAR],0)</f>
        <v>115</v>
      </c>
      <c r="Y198" s="53">
        <v>196</v>
      </c>
      <c r="Z198" s="2">
        <v>5</v>
      </c>
      <c r="AA198" s="2">
        <v>4</v>
      </c>
      <c r="AB198" s="2">
        <v>231</v>
      </c>
      <c r="AC198" s="2">
        <v>16390</v>
      </c>
      <c r="AD198" s="2">
        <v>7777</v>
      </c>
      <c r="AE198" s="2">
        <v>12060</v>
      </c>
      <c r="AF198" s="2">
        <f>Tabla1[[#This Row],[PESO ENTRADA ]]-Tabla1[[#This Row],[PESO SALIDA]]</f>
        <v>4330</v>
      </c>
      <c r="AG198" s="2">
        <f>Tabla1[[#This Row],[PESO NETO ]]/1000</f>
        <v>4.33</v>
      </c>
      <c r="AH198" s="2" t="str">
        <f>CONCATENATE(Tabla1[[#This Row],[DIA ]]&amp;"_",Tabla1[[#This Row],[MES]]&amp;"_",Tabla1[[#This Row],[CONSECUTIVO ENTRADA]])</f>
        <v>4_5_231</v>
      </c>
      <c r="AI198" s="59">
        <f>MATCH(Tabla1[[#This Row],[CONCATENAR]],Tabla2[[CONCATENAR ]],0)</f>
        <v>127</v>
      </c>
    </row>
    <row r="199" spans="1:35" outlineLevel="1" x14ac:dyDescent="0.25">
      <c r="A199" s="55">
        <v>197</v>
      </c>
      <c r="B199" s="2">
        <f t="shared" si="9"/>
        <v>5</v>
      </c>
      <c r="C199" s="2">
        <f t="shared" si="10"/>
        <v>6</v>
      </c>
      <c r="D199" s="2" t="str">
        <f t="shared" si="11"/>
        <v>domingo</v>
      </c>
      <c r="E199" s="16" t="s">
        <v>469</v>
      </c>
      <c r="F199" s="7" t="s">
        <v>470</v>
      </c>
      <c r="G199" s="7">
        <v>173</v>
      </c>
      <c r="H199" s="7">
        <v>221</v>
      </c>
      <c r="I199" s="7" t="s">
        <v>125</v>
      </c>
      <c r="J199" s="7">
        <v>1306</v>
      </c>
      <c r="K199" s="7" t="s">
        <v>23</v>
      </c>
      <c r="L199" s="7">
        <v>2361</v>
      </c>
      <c r="M199" s="7">
        <v>7777</v>
      </c>
      <c r="N199" s="7" t="s">
        <v>24</v>
      </c>
      <c r="O199" s="7" t="s">
        <v>31</v>
      </c>
      <c r="P199" s="7" t="s">
        <v>25</v>
      </c>
      <c r="Q199" s="7">
        <v>15380</v>
      </c>
      <c r="R199" s="7">
        <v>12030</v>
      </c>
      <c r="S199" s="8">
        <v>3350</v>
      </c>
      <c r="T199" s="2">
        <v>3.35</v>
      </c>
      <c r="U199" s="2" t="str">
        <f>CONCATENATE(Tabla2[[#This Row],[DIA]]&amp;"_",Tabla2[[#This Row],[MES]]&amp;"_",Tabla2[[#This Row],[CONSECUTIVO ENTRADA]])</f>
        <v>6_5_173</v>
      </c>
      <c r="V199" s="59">
        <f>MATCH(Tabla2[[#This Row],[CONCATENAR ]],Tabla1[CONCATENAR],0)</f>
        <v>57</v>
      </c>
      <c r="Y199" s="53">
        <v>197</v>
      </c>
      <c r="Z199" s="2">
        <v>5</v>
      </c>
      <c r="AA199" s="2">
        <v>3</v>
      </c>
      <c r="AB199" s="2">
        <v>651</v>
      </c>
      <c r="AC199" s="2">
        <v>29730</v>
      </c>
      <c r="AD199" s="2">
        <v>7777</v>
      </c>
      <c r="AE199" s="2">
        <v>12100</v>
      </c>
      <c r="AF199" s="2">
        <f>Tabla1[[#This Row],[PESO ENTRADA ]]-Tabla1[[#This Row],[PESO SALIDA]]</f>
        <v>17630</v>
      </c>
      <c r="AG199" s="2">
        <f>Tabla1[[#This Row],[PESO NETO ]]/1000</f>
        <v>17.63</v>
      </c>
      <c r="AH199" s="2" t="str">
        <f>CONCATENATE(Tabla1[[#This Row],[DIA ]]&amp;"_",Tabla1[[#This Row],[MES]]&amp;"_",Tabla1[[#This Row],[CONSECUTIVO ENTRADA]])</f>
        <v>3_5_651</v>
      </c>
      <c r="AI199" s="59">
        <f>MATCH(Tabla1[[#This Row],[CONCATENAR]],Tabla2[[CONCATENAR ]],0)</f>
        <v>109</v>
      </c>
    </row>
    <row r="200" spans="1:35" outlineLevel="1" x14ac:dyDescent="0.25">
      <c r="A200" s="55">
        <v>198</v>
      </c>
      <c r="B200" s="2">
        <f t="shared" si="9"/>
        <v>5</v>
      </c>
      <c r="C200" s="2">
        <f t="shared" si="10"/>
        <v>6</v>
      </c>
      <c r="D200" s="2" t="str">
        <f t="shared" si="11"/>
        <v>domingo</v>
      </c>
      <c r="E200" s="16" t="s">
        <v>471</v>
      </c>
      <c r="F200" s="7" t="s">
        <v>472</v>
      </c>
      <c r="G200" s="7">
        <v>4</v>
      </c>
      <c r="H200" s="7">
        <v>245</v>
      </c>
      <c r="I200" s="7" t="s">
        <v>88</v>
      </c>
      <c r="J200" s="7" t="s">
        <v>88</v>
      </c>
      <c r="K200" s="7" t="s">
        <v>23</v>
      </c>
      <c r="L200" s="7">
        <v>2361</v>
      </c>
      <c r="M200" s="7">
        <v>7777</v>
      </c>
      <c r="N200" s="7" t="s">
        <v>24</v>
      </c>
      <c r="O200" s="7" t="s">
        <v>31</v>
      </c>
      <c r="P200" s="7" t="s">
        <v>25</v>
      </c>
      <c r="Q200" s="7">
        <v>17740</v>
      </c>
      <c r="R200" s="7">
        <v>11980</v>
      </c>
      <c r="S200" s="8">
        <v>5760</v>
      </c>
      <c r="T200" s="2">
        <v>5.76</v>
      </c>
      <c r="U200" s="2" t="str">
        <f>CONCATENATE(Tabla2[[#This Row],[DIA]]&amp;"_",Tabla2[[#This Row],[MES]]&amp;"_",Tabla2[[#This Row],[CONSECUTIVO ENTRADA]])</f>
        <v>6_5_4</v>
      </c>
      <c r="V200" s="59">
        <f>MATCH(Tabla2[[#This Row],[CONCATENAR ]],Tabla1[CONCATENAR],0)</f>
        <v>46</v>
      </c>
      <c r="Y200" s="53">
        <v>198</v>
      </c>
      <c r="Z200" s="2">
        <v>5</v>
      </c>
      <c r="AA200" s="2">
        <v>4</v>
      </c>
      <c r="AB200" s="2">
        <v>223</v>
      </c>
      <c r="AC200" s="2">
        <v>18300</v>
      </c>
      <c r="AD200" s="2">
        <v>7777</v>
      </c>
      <c r="AE200" s="2">
        <v>12100</v>
      </c>
      <c r="AF200" s="2">
        <f>Tabla1[[#This Row],[PESO ENTRADA ]]-Tabla1[[#This Row],[PESO SALIDA]]</f>
        <v>6200</v>
      </c>
      <c r="AG200" s="2">
        <f>Tabla1[[#This Row],[PESO NETO ]]/1000</f>
        <v>6.2</v>
      </c>
      <c r="AH200" s="2" t="str">
        <f>CONCATENATE(Tabla1[[#This Row],[DIA ]]&amp;"_",Tabla1[[#This Row],[MES]]&amp;"_",Tabla1[[#This Row],[CONSECUTIVO ENTRADA]])</f>
        <v>4_5_223</v>
      </c>
      <c r="AI200" s="59">
        <f>MATCH(Tabla1[[#This Row],[CONCATENAR]],Tabla2[[CONCATENAR ]],0)</f>
        <v>124</v>
      </c>
    </row>
    <row r="201" spans="1:35" outlineLevel="1" x14ac:dyDescent="0.25">
      <c r="A201" s="55">
        <v>199</v>
      </c>
      <c r="B201" s="2">
        <f t="shared" si="9"/>
        <v>5</v>
      </c>
      <c r="C201" s="2">
        <f t="shared" si="10"/>
        <v>6</v>
      </c>
      <c r="D201" s="2" t="str">
        <f t="shared" si="11"/>
        <v>domingo</v>
      </c>
      <c r="E201" s="16" t="s">
        <v>473</v>
      </c>
      <c r="F201" s="7" t="s">
        <v>474</v>
      </c>
      <c r="G201" s="7">
        <v>10</v>
      </c>
      <c r="H201" s="7">
        <v>7</v>
      </c>
      <c r="I201" s="7" t="s">
        <v>49</v>
      </c>
      <c r="J201" s="7" t="s">
        <v>49</v>
      </c>
      <c r="K201" s="7" t="s">
        <v>23</v>
      </c>
      <c r="L201" s="7">
        <v>2161</v>
      </c>
      <c r="M201" s="7">
        <v>7777</v>
      </c>
      <c r="N201" s="7" t="s">
        <v>24</v>
      </c>
      <c r="O201" s="7" t="s">
        <v>31</v>
      </c>
      <c r="P201" s="7" t="s">
        <v>25</v>
      </c>
      <c r="Q201" s="7">
        <v>16070</v>
      </c>
      <c r="R201" s="7">
        <v>12810</v>
      </c>
      <c r="S201" s="8">
        <v>3260</v>
      </c>
      <c r="T201" s="2">
        <v>3.26</v>
      </c>
      <c r="U201" s="2" t="str">
        <f>CONCATENATE(Tabla2[[#This Row],[DIA]]&amp;"_",Tabla2[[#This Row],[MES]]&amp;"_",Tabla2[[#This Row],[CONSECUTIVO ENTRADA]])</f>
        <v>6_5_10</v>
      </c>
      <c r="V201" s="59">
        <f>MATCH(Tabla2[[#This Row],[CONCATENAR ]],Tabla1[CONCATENAR],0)</f>
        <v>230</v>
      </c>
      <c r="Y201" s="53">
        <v>199</v>
      </c>
      <c r="Z201" s="2">
        <v>5</v>
      </c>
      <c r="AA201" s="2">
        <v>4</v>
      </c>
      <c r="AB201" s="2">
        <v>151</v>
      </c>
      <c r="AC201" s="2">
        <v>26680</v>
      </c>
      <c r="AD201" s="2">
        <v>7777</v>
      </c>
      <c r="AE201" s="2">
        <v>13030</v>
      </c>
      <c r="AF201" s="2">
        <f>Tabla1[[#This Row],[PESO ENTRADA ]]-Tabla1[[#This Row],[PESO SALIDA]]</f>
        <v>13650</v>
      </c>
      <c r="AG201" s="2">
        <f>Tabla1[[#This Row],[PESO NETO ]]/1000</f>
        <v>13.65</v>
      </c>
      <c r="AH201" s="2" t="str">
        <f>CONCATENATE(Tabla1[[#This Row],[DIA ]]&amp;"_",Tabla1[[#This Row],[MES]]&amp;"_",Tabla1[[#This Row],[CONSECUTIVO ENTRADA]])</f>
        <v>4_5_151</v>
      </c>
      <c r="AI201" s="59">
        <f>MATCH(Tabla1[[#This Row],[CONCATENAR]],Tabla2[[CONCATENAR ]],0)</f>
        <v>133</v>
      </c>
    </row>
    <row r="202" spans="1:35" outlineLevel="1" x14ac:dyDescent="0.25">
      <c r="A202" s="55">
        <v>200</v>
      </c>
      <c r="B202" s="2">
        <f t="shared" si="9"/>
        <v>5</v>
      </c>
      <c r="C202" s="2">
        <f t="shared" si="10"/>
        <v>6</v>
      </c>
      <c r="D202" s="2" t="str">
        <f t="shared" si="11"/>
        <v>domingo</v>
      </c>
      <c r="E202" s="16" t="s">
        <v>475</v>
      </c>
      <c r="F202" s="7" t="s">
        <v>476</v>
      </c>
      <c r="G202" s="7">
        <v>199</v>
      </c>
      <c r="H202" s="7">
        <v>247</v>
      </c>
      <c r="I202" s="7" t="s">
        <v>70</v>
      </c>
      <c r="J202" s="7" t="s">
        <v>70</v>
      </c>
      <c r="K202" s="7" t="s">
        <v>23</v>
      </c>
      <c r="L202" s="7">
        <v>2361</v>
      </c>
      <c r="M202" s="7">
        <v>7777</v>
      </c>
      <c r="N202" s="7" t="s">
        <v>24</v>
      </c>
      <c r="O202" s="7" t="s">
        <v>31</v>
      </c>
      <c r="P202" s="7" t="s">
        <v>25</v>
      </c>
      <c r="Q202" s="7">
        <v>25580</v>
      </c>
      <c r="R202" s="7">
        <v>10110</v>
      </c>
      <c r="S202" s="8">
        <v>15470</v>
      </c>
      <c r="T202" s="2">
        <v>15.47</v>
      </c>
      <c r="U202" s="2" t="str">
        <f>CONCATENATE(Tabla2[[#This Row],[DIA]]&amp;"_",Tabla2[[#This Row],[MES]]&amp;"_",Tabla2[[#This Row],[CONSECUTIVO ENTRADA]])</f>
        <v>6_5_199</v>
      </c>
      <c r="V202" s="59">
        <f>MATCH(Tabla2[[#This Row],[CONCATENAR ]],Tabla1[CONCATENAR],0)</f>
        <v>117</v>
      </c>
      <c r="Y202" s="53">
        <v>200</v>
      </c>
      <c r="Z202" s="2">
        <v>5</v>
      </c>
      <c r="AA202" s="2">
        <v>4</v>
      </c>
      <c r="AB202" s="2">
        <v>432</v>
      </c>
      <c r="AC202" s="2">
        <v>24370</v>
      </c>
      <c r="AD202" s="2">
        <v>7777</v>
      </c>
      <c r="AE202" s="2">
        <v>12990</v>
      </c>
      <c r="AF202" s="2">
        <f>Tabla1[[#This Row],[PESO ENTRADA ]]-Tabla1[[#This Row],[PESO SALIDA]]</f>
        <v>11380</v>
      </c>
      <c r="AG202" s="2">
        <f>Tabla1[[#This Row],[PESO NETO ]]/1000</f>
        <v>11.38</v>
      </c>
      <c r="AH202" s="2" t="str">
        <f>CONCATENATE(Tabla1[[#This Row],[DIA ]]&amp;"_",Tabla1[[#This Row],[MES]]&amp;"_",Tabla1[[#This Row],[CONSECUTIVO ENTRADA]])</f>
        <v>4_5_432</v>
      </c>
      <c r="AI202" s="59">
        <f>MATCH(Tabla1[[#This Row],[CONCATENAR]],Tabla2[[CONCATENAR ]],0)</f>
        <v>144</v>
      </c>
    </row>
    <row r="203" spans="1:35" outlineLevel="1" x14ac:dyDescent="0.25">
      <c r="A203" s="55">
        <v>201</v>
      </c>
      <c r="B203" s="2">
        <f t="shared" si="9"/>
        <v>5</v>
      </c>
      <c r="C203" s="2">
        <f t="shared" si="10"/>
        <v>7</v>
      </c>
      <c r="D203" s="2" t="str">
        <f t="shared" si="11"/>
        <v>lunes</v>
      </c>
      <c r="E203" s="16" t="s">
        <v>477</v>
      </c>
      <c r="F203" s="7" t="s">
        <v>478</v>
      </c>
      <c r="G203" s="7">
        <v>40</v>
      </c>
      <c r="H203" s="7">
        <v>45</v>
      </c>
      <c r="I203" s="7" t="s">
        <v>110</v>
      </c>
      <c r="J203" s="7" t="s">
        <v>110</v>
      </c>
      <c r="K203" s="7" t="s">
        <v>23</v>
      </c>
      <c r="L203" s="7">
        <v>2161</v>
      </c>
      <c r="M203" s="7">
        <v>7777</v>
      </c>
      <c r="N203" s="7" t="s">
        <v>24</v>
      </c>
      <c r="O203" s="7" t="s">
        <v>31</v>
      </c>
      <c r="P203" s="7" t="s">
        <v>25</v>
      </c>
      <c r="Q203" s="7">
        <v>18710</v>
      </c>
      <c r="R203" s="7">
        <v>10560</v>
      </c>
      <c r="S203" s="8">
        <v>8150</v>
      </c>
      <c r="T203" s="2">
        <v>8.15</v>
      </c>
      <c r="U203" s="2" t="str">
        <f>CONCATENATE(Tabla2[[#This Row],[DIA]]&amp;"_",Tabla2[[#This Row],[MES]]&amp;"_",Tabla2[[#This Row],[CONSECUTIVO ENTRADA]])</f>
        <v>7_5_40</v>
      </c>
      <c r="V203" s="59">
        <f>MATCH(Tabla2[[#This Row],[CONCATENAR ]],Tabla1[CONCATENAR],0)</f>
        <v>257</v>
      </c>
      <c r="Y203" s="53">
        <v>201</v>
      </c>
      <c r="Z203" s="2">
        <v>5</v>
      </c>
      <c r="AA203" s="2">
        <v>4</v>
      </c>
      <c r="AB203" s="2">
        <v>502</v>
      </c>
      <c r="AC203" s="2">
        <v>18360</v>
      </c>
      <c r="AD203" s="2">
        <v>7777</v>
      </c>
      <c r="AE203" s="2">
        <v>12950</v>
      </c>
      <c r="AF203" s="2">
        <f>Tabla1[[#This Row],[PESO ENTRADA ]]-Tabla1[[#This Row],[PESO SALIDA]]</f>
        <v>5410</v>
      </c>
      <c r="AG203" s="2">
        <f>Tabla1[[#This Row],[PESO NETO ]]/1000</f>
        <v>5.41</v>
      </c>
      <c r="AH203" s="2" t="str">
        <f>CONCATENATE(Tabla1[[#This Row],[DIA ]]&amp;"_",Tabla1[[#This Row],[MES]]&amp;"_",Tabla1[[#This Row],[CONSECUTIVO ENTRADA]])</f>
        <v>4_5_502</v>
      </c>
      <c r="AI203" s="59">
        <f>MATCH(Tabla1[[#This Row],[CONCATENAR]],Tabla2[[CONCATENAR ]],0)</f>
        <v>149</v>
      </c>
    </row>
    <row r="204" spans="1:35" outlineLevel="1" x14ac:dyDescent="0.25">
      <c r="A204" s="55">
        <v>202</v>
      </c>
      <c r="B204" s="2">
        <f t="shared" si="9"/>
        <v>5</v>
      </c>
      <c r="C204" s="2">
        <f t="shared" si="10"/>
        <v>7</v>
      </c>
      <c r="D204" s="2" t="str">
        <f t="shared" si="11"/>
        <v>lunes</v>
      </c>
      <c r="E204" s="16" t="s">
        <v>479</v>
      </c>
      <c r="F204" s="7" t="s">
        <v>480</v>
      </c>
      <c r="G204" s="7">
        <v>108</v>
      </c>
      <c r="H204" s="7">
        <v>110</v>
      </c>
      <c r="I204" s="7" t="s">
        <v>62</v>
      </c>
      <c r="J204" s="7" t="s">
        <v>62</v>
      </c>
      <c r="K204" s="7" t="s">
        <v>23</v>
      </c>
      <c r="L204" s="7">
        <v>2161</v>
      </c>
      <c r="M204" s="7">
        <v>7777</v>
      </c>
      <c r="N204" s="7" t="s">
        <v>24</v>
      </c>
      <c r="O204" s="7" t="s">
        <v>31</v>
      </c>
      <c r="P204" s="7" t="s">
        <v>25</v>
      </c>
      <c r="Q204" s="7">
        <v>16090</v>
      </c>
      <c r="R204" s="7">
        <v>11990</v>
      </c>
      <c r="S204" s="8">
        <v>4100</v>
      </c>
      <c r="T204" s="2">
        <v>4.0999999999999996</v>
      </c>
      <c r="U204" s="2" t="str">
        <f>CONCATENATE(Tabla2[[#This Row],[DIA]]&amp;"_",Tabla2[[#This Row],[MES]]&amp;"_",Tabla2[[#This Row],[CONSECUTIVO ENTRADA]])</f>
        <v>7_5_108</v>
      </c>
      <c r="V204" s="59">
        <f>MATCH(Tabla2[[#This Row],[CONCATENAR ]],Tabla1[CONCATENAR],0)</f>
        <v>262</v>
      </c>
      <c r="Y204" s="53">
        <v>202</v>
      </c>
      <c r="Z204" s="2">
        <v>5</v>
      </c>
      <c r="AA204" s="2">
        <v>5</v>
      </c>
      <c r="AB204" s="2">
        <v>168</v>
      </c>
      <c r="AC204" s="2">
        <v>18650</v>
      </c>
      <c r="AD204" s="2">
        <v>7777</v>
      </c>
      <c r="AE204" s="2">
        <v>13180</v>
      </c>
      <c r="AF204" s="2">
        <f>Tabla1[[#This Row],[PESO ENTRADA ]]-Tabla1[[#This Row],[PESO SALIDA]]</f>
        <v>5470</v>
      </c>
      <c r="AG204" s="2">
        <f>Tabla1[[#This Row],[PESO NETO ]]/1000</f>
        <v>5.47</v>
      </c>
      <c r="AH204" s="2" t="str">
        <f>CONCATENATE(Tabla1[[#This Row],[DIA ]]&amp;"_",Tabla1[[#This Row],[MES]]&amp;"_",Tabla1[[#This Row],[CONSECUTIVO ENTRADA]])</f>
        <v>5_5_168</v>
      </c>
      <c r="AI204" s="59">
        <f>MATCH(Tabla1[[#This Row],[CONCATENAR]],Tabla2[[CONCATENAR ]],0)</f>
        <v>157</v>
      </c>
    </row>
    <row r="205" spans="1:35" outlineLevel="1" x14ac:dyDescent="0.25">
      <c r="A205" s="55">
        <v>203</v>
      </c>
      <c r="B205" s="2">
        <f t="shared" si="9"/>
        <v>5</v>
      </c>
      <c r="C205" s="2">
        <f t="shared" si="10"/>
        <v>7</v>
      </c>
      <c r="D205" s="2" t="str">
        <f t="shared" si="11"/>
        <v>lunes</v>
      </c>
      <c r="E205" s="16" t="s">
        <v>481</v>
      </c>
      <c r="F205" s="7" t="s">
        <v>482</v>
      </c>
      <c r="G205" s="7">
        <v>153</v>
      </c>
      <c r="H205" s="7">
        <v>153</v>
      </c>
      <c r="I205" s="7" t="s">
        <v>76</v>
      </c>
      <c r="J205" s="7" t="s">
        <v>76</v>
      </c>
      <c r="K205" s="7" t="s">
        <v>23</v>
      </c>
      <c r="L205" s="7">
        <v>2161</v>
      </c>
      <c r="M205" s="7">
        <v>7777</v>
      </c>
      <c r="N205" s="7" t="s">
        <v>24</v>
      </c>
      <c r="O205" s="7" t="s">
        <v>31</v>
      </c>
      <c r="P205" s="7" t="s">
        <v>25</v>
      </c>
      <c r="Q205" s="7">
        <v>15350</v>
      </c>
      <c r="R205" s="7">
        <v>12110</v>
      </c>
      <c r="S205" s="8">
        <v>3240</v>
      </c>
      <c r="T205" s="2">
        <v>3.24</v>
      </c>
      <c r="U205" s="2" t="str">
        <f>CONCATENATE(Tabla2[[#This Row],[DIA]]&amp;"_",Tabla2[[#This Row],[MES]]&amp;"_",Tabla2[[#This Row],[CONSECUTIVO ENTRADA]])</f>
        <v>7_5_153</v>
      </c>
      <c r="V205" s="59">
        <f>MATCH(Tabla2[[#This Row],[CONCATENAR ]],Tabla1[CONCATENAR],0)</f>
        <v>265</v>
      </c>
      <c r="Y205" s="53">
        <v>203</v>
      </c>
      <c r="Z205" s="2">
        <v>5</v>
      </c>
      <c r="AA205" s="2">
        <v>4</v>
      </c>
      <c r="AB205" s="2">
        <v>394</v>
      </c>
      <c r="AC205" s="2">
        <v>26050</v>
      </c>
      <c r="AD205" s="2">
        <v>7777</v>
      </c>
      <c r="AE205" s="2">
        <v>11810</v>
      </c>
      <c r="AF205" s="2">
        <f>Tabla1[[#This Row],[PESO ENTRADA ]]-Tabla1[[#This Row],[PESO SALIDA]]</f>
        <v>14240</v>
      </c>
      <c r="AG205" s="2">
        <f>Tabla1[[#This Row],[PESO NETO ]]/1000</f>
        <v>14.24</v>
      </c>
      <c r="AH205" s="2" t="str">
        <f>CONCATENATE(Tabla1[[#This Row],[DIA ]]&amp;"_",Tabla1[[#This Row],[MES]]&amp;"_",Tabla1[[#This Row],[CONSECUTIVO ENTRADA]])</f>
        <v>4_5_394</v>
      </c>
      <c r="AI205" s="59">
        <f>MATCH(Tabla1[[#This Row],[CONCATENAR]],Tabla2[[CONCATENAR ]],0)</f>
        <v>141</v>
      </c>
    </row>
    <row r="206" spans="1:35" outlineLevel="1" x14ac:dyDescent="0.25">
      <c r="A206" s="55">
        <v>204</v>
      </c>
      <c r="B206" s="2">
        <f t="shared" si="9"/>
        <v>5</v>
      </c>
      <c r="C206" s="2">
        <f t="shared" si="10"/>
        <v>7</v>
      </c>
      <c r="D206" s="2" t="str">
        <f t="shared" si="11"/>
        <v>lunes</v>
      </c>
      <c r="E206" s="16" t="s">
        <v>483</v>
      </c>
      <c r="F206" s="7" t="s">
        <v>484</v>
      </c>
      <c r="G206" s="7">
        <v>242</v>
      </c>
      <c r="H206" s="7">
        <v>255</v>
      </c>
      <c r="I206" s="7" t="s">
        <v>59</v>
      </c>
      <c r="J206" s="7" t="s">
        <v>87</v>
      </c>
      <c r="K206" s="7" t="s">
        <v>23</v>
      </c>
      <c r="L206" s="7">
        <v>2361</v>
      </c>
      <c r="M206" s="7">
        <v>7777</v>
      </c>
      <c r="N206" s="7" t="s">
        <v>24</v>
      </c>
      <c r="O206" s="7" t="s">
        <v>31</v>
      </c>
      <c r="P206" s="7" t="s">
        <v>25</v>
      </c>
      <c r="Q206" s="7">
        <v>26050</v>
      </c>
      <c r="R206" s="7">
        <v>12140</v>
      </c>
      <c r="S206" s="8">
        <v>13910</v>
      </c>
      <c r="T206" s="2">
        <v>13.91</v>
      </c>
      <c r="U206" s="2" t="str">
        <f>CONCATENATE(Tabla2[[#This Row],[DIA]]&amp;"_",Tabla2[[#This Row],[MES]]&amp;"_",Tabla2[[#This Row],[CONSECUTIVO ENTRADA]])</f>
        <v>7_5_242</v>
      </c>
      <c r="V206" s="59">
        <f>MATCH(Tabla2[[#This Row],[CONCATENAR ]],Tabla1[CONCATENAR],0)</f>
        <v>393</v>
      </c>
      <c r="Y206" s="53">
        <v>204</v>
      </c>
      <c r="Z206" s="2">
        <v>5</v>
      </c>
      <c r="AA206" s="2">
        <v>4</v>
      </c>
      <c r="AB206" s="2">
        <v>443</v>
      </c>
      <c r="AC206" s="2">
        <v>27220</v>
      </c>
      <c r="AD206" s="2">
        <v>7777</v>
      </c>
      <c r="AE206" s="2">
        <v>11710</v>
      </c>
      <c r="AF206" s="2">
        <f>Tabla1[[#This Row],[PESO ENTRADA ]]-Tabla1[[#This Row],[PESO SALIDA]]</f>
        <v>15510</v>
      </c>
      <c r="AG206" s="2">
        <f>Tabla1[[#This Row],[PESO NETO ]]/1000</f>
        <v>15.51</v>
      </c>
      <c r="AH206" s="2" t="str">
        <f>CONCATENATE(Tabla1[[#This Row],[DIA ]]&amp;"_",Tabla1[[#This Row],[MES]]&amp;"_",Tabla1[[#This Row],[CONSECUTIVO ENTRADA]])</f>
        <v>4_5_443</v>
      </c>
      <c r="AI206" s="59">
        <f>MATCH(Tabla1[[#This Row],[CONCATENAR]],Tabla2[[CONCATENAR ]],0)</f>
        <v>145</v>
      </c>
    </row>
    <row r="207" spans="1:35" outlineLevel="1" x14ac:dyDescent="0.25">
      <c r="A207" s="55">
        <v>205</v>
      </c>
      <c r="B207" s="2">
        <f t="shared" si="9"/>
        <v>5</v>
      </c>
      <c r="C207" s="2">
        <f t="shared" si="10"/>
        <v>7</v>
      </c>
      <c r="D207" s="2" t="str">
        <f t="shared" si="11"/>
        <v>lunes</v>
      </c>
      <c r="E207" s="16" t="s">
        <v>486</v>
      </c>
      <c r="F207" s="7" t="s">
        <v>487</v>
      </c>
      <c r="G207" s="7">
        <v>250</v>
      </c>
      <c r="H207" s="7">
        <v>250</v>
      </c>
      <c r="I207" s="7" t="s">
        <v>30</v>
      </c>
      <c r="J207" s="7" t="s">
        <v>30</v>
      </c>
      <c r="K207" s="7" t="s">
        <v>23</v>
      </c>
      <c r="L207" s="7">
        <v>2161</v>
      </c>
      <c r="M207" s="7">
        <v>7777</v>
      </c>
      <c r="N207" s="7" t="s">
        <v>24</v>
      </c>
      <c r="O207" s="7" t="s">
        <v>31</v>
      </c>
      <c r="P207" s="7" t="s">
        <v>43</v>
      </c>
      <c r="Q207" s="7">
        <v>26100</v>
      </c>
      <c r="R207" s="7">
        <v>12030</v>
      </c>
      <c r="S207" s="8">
        <v>14070</v>
      </c>
      <c r="T207" s="2">
        <v>14.07</v>
      </c>
      <c r="U207" s="2" t="str">
        <f>CONCATENATE(Tabla2[[#This Row],[DIA]]&amp;"_",Tabla2[[#This Row],[MES]]&amp;"_",Tabla2[[#This Row],[CONSECUTIVO ENTRADA]])</f>
        <v>7_5_250</v>
      </c>
      <c r="V207" s="59">
        <f>MATCH(Tabla2[[#This Row],[CONCATENAR ]],Tabla1[CONCATENAR],0)</f>
        <v>254</v>
      </c>
      <c r="Y207" s="53">
        <v>205</v>
      </c>
      <c r="Z207" s="2">
        <v>5</v>
      </c>
      <c r="AA207" s="2">
        <v>5</v>
      </c>
      <c r="AB207" s="2">
        <v>229</v>
      </c>
      <c r="AC207" s="2">
        <v>23710</v>
      </c>
      <c r="AD207" s="2">
        <v>7777</v>
      </c>
      <c r="AE207" s="2">
        <v>11690</v>
      </c>
      <c r="AF207" s="2">
        <f>Tabla1[[#This Row],[PESO ENTRADA ]]-Tabla1[[#This Row],[PESO SALIDA]]</f>
        <v>12020</v>
      </c>
      <c r="AG207" s="2">
        <f>Tabla1[[#This Row],[PESO NETO ]]/1000</f>
        <v>12.02</v>
      </c>
      <c r="AH207" s="2" t="str">
        <f>CONCATENATE(Tabla1[[#This Row],[DIA ]]&amp;"_",Tabla1[[#This Row],[MES]]&amp;"_",Tabla1[[#This Row],[CONSECUTIVO ENTRADA]])</f>
        <v>5_5_229</v>
      </c>
      <c r="AI207" s="59">
        <f>MATCH(Tabla1[[#This Row],[CONCATENAR]],Tabla2[[CONCATENAR ]],0)</f>
        <v>166</v>
      </c>
    </row>
    <row r="208" spans="1:35" outlineLevel="1" x14ac:dyDescent="0.25">
      <c r="A208" s="55">
        <v>206</v>
      </c>
      <c r="B208" s="2">
        <f t="shared" si="9"/>
        <v>5</v>
      </c>
      <c r="C208" s="2">
        <f t="shared" si="10"/>
        <v>7</v>
      </c>
      <c r="D208" s="2" t="str">
        <f t="shared" si="11"/>
        <v>lunes</v>
      </c>
      <c r="E208" s="16" t="s">
        <v>488</v>
      </c>
      <c r="F208" s="7" t="s">
        <v>489</v>
      </c>
      <c r="G208" s="7">
        <v>251</v>
      </c>
      <c r="H208" s="7">
        <v>267</v>
      </c>
      <c r="I208" s="7" t="s">
        <v>70</v>
      </c>
      <c r="J208" s="7" t="s">
        <v>70</v>
      </c>
      <c r="K208" s="7" t="s">
        <v>23</v>
      </c>
      <c r="L208" s="7">
        <v>2161</v>
      </c>
      <c r="M208" s="7">
        <v>7777</v>
      </c>
      <c r="N208" s="7" t="s">
        <v>24</v>
      </c>
      <c r="O208" s="7" t="s">
        <v>31</v>
      </c>
      <c r="P208" s="7" t="s">
        <v>25</v>
      </c>
      <c r="Q208" s="7">
        <v>30820</v>
      </c>
      <c r="R208" s="7">
        <v>10080</v>
      </c>
      <c r="S208" s="8">
        <v>20740</v>
      </c>
      <c r="T208" s="2">
        <v>20.74</v>
      </c>
      <c r="U208" s="2" t="str">
        <f>CONCATENATE(Tabla2[[#This Row],[DIA]]&amp;"_",Tabla2[[#This Row],[MES]]&amp;"_",Tabla2[[#This Row],[CONSECUTIVO ENTRADA]])</f>
        <v>7_5_251</v>
      </c>
      <c r="V208" s="59">
        <f>MATCH(Tabla2[[#This Row],[CONCATENAR ]],Tabla1[CONCATENAR],0)</f>
        <v>396</v>
      </c>
      <c r="Y208" s="53">
        <v>206</v>
      </c>
      <c r="Z208" s="2">
        <v>5</v>
      </c>
      <c r="AA208" s="2">
        <v>4</v>
      </c>
      <c r="AB208" s="2">
        <v>349</v>
      </c>
      <c r="AC208" s="2">
        <v>25570</v>
      </c>
      <c r="AD208" s="2">
        <v>7777</v>
      </c>
      <c r="AE208" s="2">
        <v>10570</v>
      </c>
      <c r="AF208" s="2">
        <f>Tabla1[[#This Row],[PESO ENTRADA ]]-Tabla1[[#This Row],[PESO SALIDA]]</f>
        <v>15000</v>
      </c>
      <c r="AG208" s="2">
        <f>Tabla1[[#This Row],[PESO NETO ]]/1000</f>
        <v>15</v>
      </c>
      <c r="AH208" s="2" t="str">
        <f>CONCATENATE(Tabla1[[#This Row],[DIA ]]&amp;"_",Tabla1[[#This Row],[MES]]&amp;"_",Tabla1[[#This Row],[CONSECUTIVO ENTRADA]])</f>
        <v>4_5_349</v>
      </c>
      <c r="AI208" s="59">
        <f>MATCH(Tabla1[[#This Row],[CONCATENAR]],Tabla2[[CONCATENAR ]],0)</f>
        <v>139</v>
      </c>
    </row>
    <row r="209" spans="1:35" outlineLevel="1" x14ac:dyDescent="0.25">
      <c r="A209" s="55">
        <v>207</v>
      </c>
      <c r="B209" s="2">
        <f t="shared" si="9"/>
        <v>5</v>
      </c>
      <c r="C209" s="2">
        <f t="shared" si="10"/>
        <v>7</v>
      </c>
      <c r="D209" s="2" t="str">
        <f t="shared" si="11"/>
        <v>lunes</v>
      </c>
      <c r="E209" s="16" t="s">
        <v>491</v>
      </c>
      <c r="F209" s="7" t="s">
        <v>492</v>
      </c>
      <c r="G209" s="7">
        <v>254</v>
      </c>
      <c r="H209" s="7">
        <v>260</v>
      </c>
      <c r="I209" s="7" t="s">
        <v>53</v>
      </c>
      <c r="J209" s="7" t="s">
        <v>53</v>
      </c>
      <c r="K209" s="7" t="s">
        <v>23</v>
      </c>
      <c r="L209" s="7">
        <v>2161</v>
      </c>
      <c r="M209" s="7">
        <v>7777</v>
      </c>
      <c r="N209" s="7" t="s">
        <v>24</v>
      </c>
      <c r="O209" s="7" t="s">
        <v>31</v>
      </c>
      <c r="P209" s="7" t="s">
        <v>25</v>
      </c>
      <c r="Q209" s="7">
        <v>29640</v>
      </c>
      <c r="R209" s="7">
        <v>11950</v>
      </c>
      <c r="S209" s="8">
        <v>17690</v>
      </c>
      <c r="T209" s="2">
        <v>17.690000000000001</v>
      </c>
      <c r="U209" s="2" t="str">
        <f>CONCATENATE(Tabla2[[#This Row],[DIA]]&amp;"_",Tabla2[[#This Row],[MES]]&amp;"_",Tabla2[[#This Row],[CONSECUTIVO ENTRADA]])</f>
        <v>7_5_254</v>
      </c>
      <c r="V209" s="59">
        <f>MATCH(Tabla2[[#This Row],[CONCATENAR ]],Tabla1[CONCATENAR],0)</f>
        <v>270</v>
      </c>
      <c r="Y209" s="53">
        <v>207</v>
      </c>
      <c r="Z209" s="2">
        <v>5</v>
      </c>
      <c r="AA209" s="2">
        <v>5</v>
      </c>
      <c r="AB209" s="2">
        <v>18</v>
      </c>
      <c r="AC209" s="2">
        <v>17340</v>
      </c>
      <c r="AD209" s="2">
        <v>7777</v>
      </c>
      <c r="AE209" s="2">
        <v>10520</v>
      </c>
      <c r="AF209" s="2">
        <f>Tabla1[[#This Row],[PESO ENTRADA ]]-Tabla1[[#This Row],[PESO SALIDA]]</f>
        <v>6820</v>
      </c>
      <c r="AG209" s="2">
        <f>Tabla1[[#This Row],[PESO NETO ]]/1000</f>
        <v>6.82</v>
      </c>
      <c r="AH209" s="2" t="str">
        <f>CONCATENATE(Tabla1[[#This Row],[DIA ]]&amp;"_",Tabla1[[#This Row],[MES]]&amp;"_",Tabla1[[#This Row],[CONSECUTIVO ENTRADA]])</f>
        <v>5_5_18</v>
      </c>
      <c r="AI209" s="59">
        <f>MATCH(Tabla1[[#This Row],[CONCATENAR]],Tabla2[[CONCATENAR ]],0)</f>
        <v>164</v>
      </c>
    </row>
    <row r="210" spans="1:35" outlineLevel="1" x14ac:dyDescent="0.25">
      <c r="A210" s="55">
        <v>208</v>
      </c>
      <c r="B210" s="2">
        <f t="shared" si="9"/>
        <v>5</v>
      </c>
      <c r="C210" s="2">
        <f t="shared" si="10"/>
        <v>7</v>
      </c>
      <c r="D210" s="2" t="str">
        <f t="shared" si="11"/>
        <v>lunes</v>
      </c>
      <c r="E210" s="16" t="s">
        <v>493</v>
      </c>
      <c r="F210" s="7" t="s">
        <v>494</v>
      </c>
      <c r="G210" s="7">
        <v>258</v>
      </c>
      <c r="H210" s="7">
        <v>261</v>
      </c>
      <c r="I210" s="7" t="s">
        <v>38</v>
      </c>
      <c r="J210" s="7" t="s">
        <v>38</v>
      </c>
      <c r="K210" s="7" t="s">
        <v>23</v>
      </c>
      <c r="L210" s="7">
        <v>2161</v>
      </c>
      <c r="M210" s="7">
        <v>7777</v>
      </c>
      <c r="N210" s="7" t="s">
        <v>24</v>
      </c>
      <c r="O210" s="7" t="s">
        <v>31</v>
      </c>
      <c r="P210" s="7" t="s">
        <v>25</v>
      </c>
      <c r="Q210" s="7">
        <v>27770</v>
      </c>
      <c r="R210" s="7">
        <v>12280</v>
      </c>
      <c r="S210" s="8">
        <v>15490</v>
      </c>
      <c r="T210" s="2">
        <v>15.49</v>
      </c>
      <c r="U210" s="2" t="str">
        <f>CONCATENATE(Tabla2[[#This Row],[DIA]]&amp;"_",Tabla2[[#This Row],[MES]]&amp;"_",Tabla2[[#This Row],[CONSECUTIVO ENTRADA]])</f>
        <v>7_5_258</v>
      </c>
      <c r="V210" s="59">
        <f>MATCH(Tabla2[[#This Row],[CONCATENAR ]],Tabla1[CONCATENAR],0)</f>
        <v>273</v>
      </c>
      <c r="Y210" s="53">
        <v>208</v>
      </c>
      <c r="Z210" s="2">
        <v>5</v>
      </c>
      <c r="AA210" s="2">
        <v>4</v>
      </c>
      <c r="AB210" s="2">
        <v>214</v>
      </c>
      <c r="AC210" s="2">
        <v>29710</v>
      </c>
      <c r="AD210" s="2">
        <v>7777</v>
      </c>
      <c r="AE210" s="2">
        <v>12070</v>
      </c>
      <c r="AF210" s="2">
        <f>Tabla1[[#This Row],[PESO ENTRADA ]]-Tabla1[[#This Row],[PESO SALIDA]]</f>
        <v>17640</v>
      </c>
      <c r="AG210" s="2">
        <f>Tabla1[[#This Row],[PESO NETO ]]/1000</f>
        <v>17.64</v>
      </c>
      <c r="AH210" s="2" t="str">
        <f>CONCATENATE(Tabla1[[#This Row],[DIA ]]&amp;"_",Tabla1[[#This Row],[MES]]&amp;"_",Tabla1[[#This Row],[CONSECUTIVO ENTRADA]])</f>
        <v>4_5_214</v>
      </c>
      <c r="AI210" s="59">
        <f>MATCH(Tabla1[[#This Row],[CONCATENAR]],Tabla2[[CONCATENAR ]],0)</f>
        <v>135</v>
      </c>
    </row>
    <row r="211" spans="1:35" outlineLevel="1" x14ac:dyDescent="0.25">
      <c r="A211" s="55">
        <v>209</v>
      </c>
      <c r="B211" s="2">
        <f t="shared" si="9"/>
        <v>5</v>
      </c>
      <c r="C211" s="2">
        <f t="shared" si="10"/>
        <v>7</v>
      </c>
      <c r="D211" s="2" t="str">
        <f t="shared" si="11"/>
        <v>lunes</v>
      </c>
      <c r="E211" s="16" t="s">
        <v>495</v>
      </c>
      <c r="F211" s="7" t="s">
        <v>496</v>
      </c>
      <c r="G211" s="7">
        <v>259</v>
      </c>
      <c r="H211" s="7">
        <v>263</v>
      </c>
      <c r="I211" s="7" t="s">
        <v>42</v>
      </c>
      <c r="J211" s="7" t="s">
        <v>42</v>
      </c>
      <c r="K211" s="7" t="s">
        <v>23</v>
      </c>
      <c r="L211" s="7">
        <v>2161</v>
      </c>
      <c r="M211" s="7">
        <v>7777</v>
      </c>
      <c r="N211" s="7" t="s">
        <v>24</v>
      </c>
      <c r="O211" s="7" t="s">
        <v>31</v>
      </c>
      <c r="P211" s="7" t="s">
        <v>25</v>
      </c>
      <c r="Q211" s="7">
        <v>33370</v>
      </c>
      <c r="R211" s="7">
        <v>12010</v>
      </c>
      <c r="S211" s="8">
        <v>21360</v>
      </c>
      <c r="T211" s="2">
        <v>21.36</v>
      </c>
      <c r="U211" s="2" t="str">
        <f>CONCATENATE(Tabla2[[#This Row],[DIA]]&amp;"_",Tabla2[[#This Row],[MES]]&amp;"_",Tabla2[[#This Row],[CONSECUTIVO ENTRADA]])</f>
        <v>7_5_259</v>
      </c>
      <c r="V211" s="59">
        <f>MATCH(Tabla2[[#This Row],[CONCATENAR ]],Tabla1[CONCATENAR],0)</f>
        <v>259</v>
      </c>
      <c r="Y211" s="53">
        <v>209</v>
      </c>
      <c r="Z211" s="2">
        <v>5</v>
      </c>
      <c r="AA211" s="2">
        <v>4</v>
      </c>
      <c r="AB211" s="2">
        <v>456</v>
      </c>
      <c r="AC211" s="2">
        <v>33780</v>
      </c>
      <c r="AD211" s="2">
        <v>7777</v>
      </c>
      <c r="AE211" s="2">
        <v>12000</v>
      </c>
      <c r="AF211" s="2">
        <f>Tabla1[[#This Row],[PESO ENTRADA ]]-Tabla1[[#This Row],[PESO SALIDA]]</f>
        <v>21780</v>
      </c>
      <c r="AG211" s="2">
        <f>Tabla1[[#This Row],[PESO NETO ]]/1000</f>
        <v>21.78</v>
      </c>
      <c r="AH211" s="2" t="str">
        <f>CONCATENATE(Tabla1[[#This Row],[DIA ]]&amp;"_",Tabla1[[#This Row],[MES]]&amp;"_",Tabla1[[#This Row],[CONSECUTIVO ENTRADA]])</f>
        <v>4_5_456</v>
      </c>
      <c r="AI211" s="59">
        <f>MATCH(Tabla1[[#This Row],[CONCATENAR]],Tabla2[[CONCATENAR ]],0)</f>
        <v>147</v>
      </c>
    </row>
    <row r="212" spans="1:35" outlineLevel="1" x14ac:dyDescent="0.25">
      <c r="A212" s="55">
        <v>210</v>
      </c>
      <c r="B212" s="2">
        <f t="shared" si="9"/>
        <v>5</v>
      </c>
      <c r="C212" s="2">
        <f t="shared" si="10"/>
        <v>7</v>
      </c>
      <c r="D212" s="2" t="str">
        <f t="shared" si="11"/>
        <v>lunes</v>
      </c>
      <c r="E212" s="16" t="s">
        <v>497</v>
      </c>
      <c r="F212" s="7" t="s">
        <v>498</v>
      </c>
      <c r="G212" s="7">
        <v>289</v>
      </c>
      <c r="H212" s="7">
        <v>293</v>
      </c>
      <c r="I212" s="7" t="s">
        <v>49</v>
      </c>
      <c r="J212" s="7" t="s">
        <v>49</v>
      </c>
      <c r="K212" s="7" t="s">
        <v>23</v>
      </c>
      <c r="L212" s="7">
        <v>2161</v>
      </c>
      <c r="M212" s="7">
        <v>7777</v>
      </c>
      <c r="N212" s="7" t="s">
        <v>24</v>
      </c>
      <c r="O212" s="7" t="s">
        <v>31</v>
      </c>
      <c r="P212" s="7" t="s">
        <v>25</v>
      </c>
      <c r="Q212" s="7">
        <v>29700</v>
      </c>
      <c r="R212" s="7">
        <v>12990</v>
      </c>
      <c r="S212" s="8">
        <v>16710</v>
      </c>
      <c r="T212" s="2">
        <v>16.71</v>
      </c>
      <c r="U212" s="2" t="str">
        <f>CONCATENATE(Tabla2[[#This Row],[DIA]]&amp;"_",Tabla2[[#This Row],[MES]]&amp;"_",Tabla2[[#This Row],[CONSECUTIVO ENTRADA]])</f>
        <v>7_5_289</v>
      </c>
      <c r="V212" s="59">
        <f>MATCH(Tabla2[[#This Row],[CONCATENAR ]],Tabla1[CONCATENAR],0)</f>
        <v>251</v>
      </c>
      <c r="Y212" s="53">
        <v>210</v>
      </c>
      <c r="Z212" s="2">
        <v>5</v>
      </c>
      <c r="AA212" s="2">
        <v>5</v>
      </c>
      <c r="AB212" s="2">
        <v>144</v>
      </c>
      <c r="AC212" s="2">
        <v>18060</v>
      </c>
      <c r="AD212" s="2">
        <v>7777</v>
      </c>
      <c r="AE212" s="2">
        <v>12150</v>
      </c>
      <c r="AF212" s="2">
        <f>Tabla1[[#This Row],[PESO ENTRADA ]]-Tabla1[[#This Row],[PESO SALIDA]]</f>
        <v>5910</v>
      </c>
      <c r="AG212" s="2">
        <f>Tabla1[[#This Row],[PESO NETO ]]/1000</f>
        <v>5.91</v>
      </c>
      <c r="AH212" s="2" t="str">
        <f>CONCATENATE(Tabla1[[#This Row],[DIA ]]&amp;"_",Tabla1[[#This Row],[MES]]&amp;"_",Tabla1[[#This Row],[CONSECUTIVO ENTRADA]])</f>
        <v>5_5_144</v>
      </c>
      <c r="AI212" s="59">
        <f>MATCH(Tabla1[[#This Row],[CONCATENAR]],Tabla2[[CONCATENAR ]],0)</f>
        <v>156</v>
      </c>
    </row>
    <row r="213" spans="1:35" outlineLevel="1" x14ac:dyDescent="0.25">
      <c r="A213" s="55">
        <v>211</v>
      </c>
      <c r="B213" s="2">
        <f t="shared" si="9"/>
        <v>5</v>
      </c>
      <c r="C213" s="2">
        <f t="shared" si="10"/>
        <v>7</v>
      </c>
      <c r="D213" s="2" t="str">
        <f t="shared" si="11"/>
        <v>lunes</v>
      </c>
      <c r="E213" s="16" t="s">
        <v>499</v>
      </c>
      <c r="F213" s="7" t="s">
        <v>500</v>
      </c>
      <c r="G213" s="7">
        <v>336</v>
      </c>
      <c r="H213" s="7">
        <v>347</v>
      </c>
      <c r="I213" s="7" t="s">
        <v>46</v>
      </c>
      <c r="J213" s="7" t="s">
        <v>46</v>
      </c>
      <c r="K213" s="7" t="s">
        <v>23</v>
      </c>
      <c r="L213" s="7">
        <v>2161</v>
      </c>
      <c r="M213" s="7">
        <v>7777</v>
      </c>
      <c r="N213" s="7" t="s">
        <v>24</v>
      </c>
      <c r="O213" s="7" t="s">
        <v>31</v>
      </c>
      <c r="P213" s="7" t="s">
        <v>25</v>
      </c>
      <c r="Q213" s="7">
        <v>25280</v>
      </c>
      <c r="R213" s="7">
        <v>12240</v>
      </c>
      <c r="S213" s="8">
        <v>13040</v>
      </c>
      <c r="T213" s="2">
        <v>13.04</v>
      </c>
      <c r="U213" s="2" t="str">
        <f>CONCATENATE(Tabla2[[#This Row],[DIA]]&amp;"_",Tabla2[[#This Row],[MES]]&amp;"_",Tabla2[[#This Row],[CONSECUTIVO ENTRADA]])</f>
        <v>7_5_336</v>
      </c>
      <c r="V213" s="59">
        <f>MATCH(Tabla2[[#This Row],[CONCATENAR ]],Tabla1[CONCATENAR],0)</f>
        <v>268</v>
      </c>
      <c r="Y213" s="53">
        <v>211</v>
      </c>
      <c r="Z213" s="2">
        <v>5</v>
      </c>
      <c r="AA213" s="2">
        <v>4</v>
      </c>
      <c r="AB213" s="2">
        <v>123</v>
      </c>
      <c r="AC213" s="2">
        <v>22300</v>
      </c>
      <c r="AD213" s="2">
        <v>7777</v>
      </c>
      <c r="AE213" s="2">
        <v>12140</v>
      </c>
      <c r="AF213" s="2">
        <f>Tabla1[[#This Row],[PESO ENTRADA ]]-Tabla1[[#This Row],[PESO SALIDA]]</f>
        <v>10160</v>
      </c>
      <c r="AG213" s="2">
        <f>Tabla1[[#This Row],[PESO NETO ]]/1000</f>
        <v>10.16</v>
      </c>
      <c r="AH213" s="2" t="str">
        <f>CONCATENATE(Tabla1[[#This Row],[DIA ]]&amp;"_",Tabla1[[#This Row],[MES]]&amp;"_",Tabla1[[#This Row],[CONSECUTIVO ENTRADA]])</f>
        <v>4_5_123</v>
      </c>
      <c r="AI213" s="59">
        <f>MATCH(Tabla1[[#This Row],[CONCATENAR]],Tabla2[[CONCATENAR ]],0)</f>
        <v>130</v>
      </c>
    </row>
    <row r="214" spans="1:35" outlineLevel="1" x14ac:dyDescent="0.25">
      <c r="A214" s="55">
        <v>212</v>
      </c>
      <c r="B214" s="2">
        <f t="shared" si="9"/>
        <v>5</v>
      </c>
      <c r="C214" s="2">
        <f t="shared" si="10"/>
        <v>7</v>
      </c>
      <c r="D214" s="2" t="str">
        <f t="shared" si="11"/>
        <v>lunes</v>
      </c>
      <c r="E214" s="16" t="s">
        <v>501</v>
      </c>
      <c r="F214" s="7" t="s">
        <v>502</v>
      </c>
      <c r="G214" s="7">
        <v>348</v>
      </c>
      <c r="H214" s="7">
        <v>357</v>
      </c>
      <c r="I214" s="7" t="s">
        <v>76</v>
      </c>
      <c r="J214" s="7" t="s">
        <v>76</v>
      </c>
      <c r="K214" s="7" t="s">
        <v>23</v>
      </c>
      <c r="L214" s="7">
        <v>2161</v>
      </c>
      <c r="M214" s="7">
        <v>7777</v>
      </c>
      <c r="N214" s="7" t="s">
        <v>24</v>
      </c>
      <c r="O214" s="7" t="s">
        <v>31</v>
      </c>
      <c r="P214" s="7" t="s">
        <v>25</v>
      </c>
      <c r="Q214" s="7">
        <v>27840</v>
      </c>
      <c r="R214" s="7">
        <v>11960</v>
      </c>
      <c r="S214" s="8">
        <v>15880</v>
      </c>
      <c r="T214" s="2">
        <v>15.88</v>
      </c>
      <c r="U214" s="2" t="str">
        <f>CONCATENATE(Tabla2[[#This Row],[DIA]]&amp;"_",Tabla2[[#This Row],[MES]]&amp;"_",Tabla2[[#This Row],[CONSECUTIVO ENTRADA]])</f>
        <v>7_5_348</v>
      </c>
      <c r="V214" s="59">
        <f>MATCH(Tabla2[[#This Row],[CONCATENAR ]],Tabla1[CONCATENAR],0)</f>
        <v>266</v>
      </c>
      <c r="Y214" s="53">
        <v>212</v>
      </c>
      <c r="Z214" s="2">
        <v>5</v>
      </c>
      <c r="AA214" s="2">
        <v>4</v>
      </c>
      <c r="AB214" s="2">
        <v>383</v>
      </c>
      <c r="AC214" s="2">
        <v>31210</v>
      </c>
      <c r="AD214" s="2">
        <v>7777</v>
      </c>
      <c r="AE214" s="2">
        <v>12100</v>
      </c>
      <c r="AF214" s="2">
        <f>Tabla1[[#This Row],[PESO ENTRADA ]]-Tabla1[[#This Row],[PESO SALIDA]]</f>
        <v>19110</v>
      </c>
      <c r="AG214" s="2">
        <f>Tabla1[[#This Row],[PESO NETO ]]/1000</f>
        <v>19.11</v>
      </c>
      <c r="AH214" s="2" t="str">
        <f>CONCATENATE(Tabla1[[#This Row],[DIA ]]&amp;"_",Tabla1[[#This Row],[MES]]&amp;"_",Tabla1[[#This Row],[CONSECUTIVO ENTRADA]])</f>
        <v>4_5_383</v>
      </c>
      <c r="AI214" s="59">
        <f>MATCH(Tabla1[[#This Row],[CONCATENAR]],Tabla2[[CONCATENAR ]],0)</f>
        <v>140</v>
      </c>
    </row>
    <row r="215" spans="1:35" outlineLevel="1" x14ac:dyDescent="0.25">
      <c r="A215" s="55">
        <v>213</v>
      </c>
      <c r="B215" s="2">
        <f t="shared" si="9"/>
        <v>5</v>
      </c>
      <c r="C215" s="2">
        <f t="shared" si="10"/>
        <v>7</v>
      </c>
      <c r="D215" s="2" t="str">
        <f t="shared" si="11"/>
        <v>lunes</v>
      </c>
      <c r="E215" s="16" t="s">
        <v>503</v>
      </c>
      <c r="F215" s="7" t="s">
        <v>504</v>
      </c>
      <c r="G215" s="7">
        <v>352</v>
      </c>
      <c r="H215" s="7">
        <v>364</v>
      </c>
      <c r="I215" s="7" t="s">
        <v>110</v>
      </c>
      <c r="J215" s="7" t="s">
        <v>110</v>
      </c>
      <c r="K215" s="7" t="s">
        <v>23</v>
      </c>
      <c r="L215" s="7">
        <v>2161</v>
      </c>
      <c r="M215" s="7">
        <v>7777</v>
      </c>
      <c r="N215" s="7" t="s">
        <v>24</v>
      </c>
      <c r="O215" s="7" t="s">
        <v>31</v>
      </c>
      <c r="P215" s="7" t="s">
        <v>43</v>
      </c>
      <c r="Q215" s="7">
        <v>27650</v>
      </c>
      <c r="R215" s="7">
        <v>10550</v>
      </c>
      <c r="S215" s="8">
        <v>17100</v>
      </c>
      <c r="T215" s="2">
        <v>17.100000000000001</v>
      </c>
      <c r="U215" s="2" t="str">
        <f>CONCATENATE(Tabla2[[#This Row],[DIA]]&amp;"_",Tabla2[[#This Row],[MES]]&amp;"_",Tabla2[[#This Row],[CONSECUTIVO ENTRADA]])</f>
        <v>7_5_352</v>
      </c>
      <c r="V215" s="59">
        <f>MATCH(Tabla2[[#This Row],[CONCATENAR ]],Tabla1[CONCATENAR],0)</f>
        <v>258</v>
      </c>
      <c r="Y215" s="53">
        <v>213</v>
      </c>
      <c r="Z215" s="2">
        <v>5</v>
      </c>
      <c r="AA215" s="2">
        <v>4</v>
      </c>
      <c r="AB215" s="2">
        <v>552</v>
      </c>
      <c r="AC215" s="2">
        <v>18440</v>
      </c>
      <c r="AD215" s="2">
        <v>7777</v>
      </c>
      <c r="AE215" s="2">
        <v>12020</v>
      </c>
      <c r="AF215" s="2">
        <f>Tabla1[[#This Row],[PESO ENTRADA ]]-Tabla1[[#This Row],[PESO SALIDA]]</f>
        <v>6420</v>
      </c>
      <c r="AG215" s="2">
        <f>Tabla1[[#This Row],[PESO NETO ]]/1000</f>
        <v>6.42</v>
      </c>
      <c r="AH215" s="2" t="str">
        <f>CONCATENATE(Tabla1[[#This Row],[DIA ]]&amp;"_",Tabla1[[#This Row],[MES]]&amp;"_",Tabla1[[#This Row],[CONSECUTIVO ENTRADA]])</f>
        <v>4_5_552</v>
      </c>
      <c r="AI215" s="59">
        <f>MATCH(Tabla1[[#This Row],[CONCATENAR]],Tabla2[[CONCATENAR ]],0)</f>
        <v>152</v>
      </c>
    </row>
    <row r="216" spans="1:35" outlineLevel="1" x14ac:dyDescent="0.25">
      <c r="A216" s="55">
        <v>214</v>
      </c>
      <c r="B216" s="2">
        <f t="shared" si="9"/>
        <v>5</v>
      </c>
      <c r="C216" s="2">
        <f t="shared" si="10"/>
        <v>7</v>
      </c>
      <c r="D216" s="2" t="str">
        <f t="shared" si="11"/>
        <v>lunes</v>
      </c>
      <c r="E216" s="16" t="s">
        <v>505</v>
      </c>
      <c r="F216" s="7" t="s">
        <v>506</v>
      </c>
      <c r="G216" s="7">
        <v>400</v>
      </c>
      <c r="H216" s="7">
        <v>427</v>
      </c>
      <c r="I216" s="7" t="s">
        <v>62</v>
      </c>
      <c r="J216" s="7" t="s">
        <v>62</v>
      </c>
      <c r="K216" s="7" t="s">
        <v>23</v>
      </c>
      <c r="L216" s="7">
        <v>2161</v>
      </c>
      <c r="M216" s="7">
        <v>7777</v>
      </c>
      <c r="N216" s="7" t="s">
        <v>24</v>
      </c>
      <c r="O216" s="7" t="s">
        <v>31</v>
      </c>
      <c r="P216" s="7" t="s">
        <v>25</v>
      </c>
      <c r="Q216" s="7">
        <v>29960</v>
      </c>
      <c r="R216" s="7">
        <v>12030</v>
      </c>
      <c r="S216" s="8">
        <v>17930</v>
      </c>
      <c r="T216" s="2">
        <v>17.93</v>
      </c>
      <c r="U216" s="2" t="str">
        <f>CONCATENATE(Tabla2[[#This Row],[DIA]]&amp;"_",Tabla2[[#This Row],[MES]]&amp;"_",Tabla2[[#This Row],[CONSECUTIVO ENTRADA]])</f>
        <v>7_5_400</v>
      </c>
      <c r="V216" s="59">
        <f>MATCH(Tabla2[[#This Row],[CONCATENAR ]],Tabla1[CONCATENAR],0)</f>
        <v>263</v>
      </c>
      <c r="Y216" s="53">
        <v>214</v>
      </c>
      <c r="Z216" s="2">
        <v>5</v>
      </c>
      <c r="AA216" s="2">
        <v>5</v>
      </c>
      <c r="AB216" s="2">
        <v>213</v>
      </c>
      <c r="AC216" s="2">
        <v>19870</v>
      </c>
      <c r="AD216" s="2">
        <v>7777</v>
      </c>
      <c r="AE216" s="2">
        <v>12090</v>
      </c>
      <c r="AF216" s="2">
        <f>Tabla1[[#This Row],[PESO ENTRADA ]]-Tabla1[[#This Row],[PESO SALIDA]]</f>
        <v>7780</v>
      </c>
      <c r="AG216" s="2">
        <f>Tabla1[[#This Row],[PESO NETO ]]/1000</f>
        <v>7.78</v>
      </c>
      <c r="AH216" s="2" t="str">
        <f>CONCATENATE(Tabla1[[#This Row],[DIA ]]&amp;"_",Tabla1[[#This Row],[MES]]&amp;"_",Tabla1[[#This Row],[CONSECUTIVO ENTRADA]])</f>
        <v>5_5_213</v>
      </c>
      <c r="AI216" s="59">
        <f>MATCH(Tabla1[[#This Row],[CONCATENAR]],Tabla2[[CONCATENAR ]],0)</f>
        <v>162</v>
      </c>
    </row>
    <row r="217" spans="1:35" outlineLevel="1" x14ac:dyDescent="0.25">
      <c r="A217" s="55">
        <v>215</v>
      </c>
      <c r="B217" s="2">
        <f t="shared" si="9"/>
        <v>5</v>
      </c>
      <c r="C217" s="2">
        <f t="shared" si="10"/>
        <v>7</v>
      </c>
      <c r="D217" s="2" t="str">
        <f t="shared" si="11"/>
        <v>lunes</v>
      </c>
      <c r="E217" s="16" t="s">
        <v>507</v>
      </c>
      <c r="F217" s="7" t="s">
        <v>508</v>
      </c>
      <c r="G217" s="7">
        <v>404</v>
      </c>
      <c r="H217" s="7">
        <v>428</v>
      </c>
      <c r="I217" s="7" t="s">
        <v>35</v>
      </c>
      <c r="J217" s="7" t="s">
        <v>35</v>
      </c>
      <c r="K217" s="7" t="s">
        <v>23</v>
      </c>
      <c r="L217" s="7">
        <v>2161</v>
      </c>
      <c r="M217" s="7">
        <v>7777</v>
      </c>
      <c r="N217" s="7" t="s">
        <v>24</v>
      </c>
      <c r="O217" s="7" t="s">
        <v>31</v>
      </c>
      <c r="P217" s="7" t="s">
        <v>25</v>
      </c>
      <c r="Q217" s="7">
        <v>22520</v>
      </c>
      <c r="R217" s="7">
        <v>13050</v>
      </c>
      <c r="S217" s="8">
        <v>9470</v>
      </c>
      <c r="T217" s="2">
        <v>9.4700000000000006</v>
      </c>
      <c r="U217" s="2" t="str">
        <f>CONCATENATE(Tabla2[[#This Row],[DIA]]&amp;"_",Tabla2[[#This Row],[MES]]&amp;"_",Tabla2[[#This Row],[CONSECUTIVO ENTRADA]])</f>
        <v>7_5_404</v>
      </c>
      <c r="V217" s="59">
        <f>MATCH(Tabla2[[#This Row],[CONCATENAR ]],Tabla1[CONCATENAR],0)</f>
        <v>394</v>
      </c>
      <c r="Y217" s="53">
        <v>215</v>
      </c>
      <c r="Z217" s="2">
        <v>5</v>
      </c>
      <c r="AA217" s="2">
        <v>4</v>
      </c>
      <c r="AB217" s="2">
        <v>55</v>
      </c>
      <c r="AC217" s="2">
        <v>18580</v>
      </c>
      <c r="AD217" s="2">
        <v>7777</v>
      </c>
      <c r="AE217" s="2">
        <v>12350</v>
      </c>
      <c r="AF217" s="2">
        <f>Tabla1[[#This Row],[PESO ENTRADA ]]-Tabla1[[#This Row],[PESO SALIDA]]</f>
        <v>6230</v>
      </c>
      <c r="AG217" s="2">
        <f>Tabla1[[#This Row],[PESO NETO ]]/1000</f>
        <v>6.23</v>
      </c>
      <c r="AH217" s="2" t="str">
        <f>CONCATENATE(Tabla1[[#This Row],[DIA ]]&amp;"_",Tabla1[[#This Row],[MES]]&amp;"_",Tabla1[[#This Row],[CONSECUTIVO ENTRADA]])</f>
        <v>4_5_55</v>
      </c>
      <c r="AI217" s="59">
        <f>MATCH(Tabla1[[#This Row],[CONCATENAR]],Tabla2[[CONCATENAR ]],0)</f>
        <v>128</v>
      </c>
    </row>
    <row r="218" spans="1:35" outlineLevel="1" x14ac:dyDescent="0.25">
      <c r="A218" s="55">
        <v>216</v>
      </c>
      <c r="B218" s="2">
        <f t="shared" si="9"/>
        <v>5</v>
      </c>
      <c r="C218" s="2">
        <f t="shared" si="10"/>
        <v>7</v>
      </c>
      <c r="D218" s="2" t="str">
        <f t="shared" si="11"/>
        <v>lunes</v>
      </c>
      <c r="E218" s="16" t="s">
        <v>510</v>
      </c>
      <c r="F218" s="7" t="s">
        <v>511</v>
      </c>
      <c r="G218" s="7">
        <v>426</v>
      </c>
      <c r="H218" s="7">
        <v>435</v>
      </c>
      <c r="I218" s="7" t="s">
        <v>30</v>
      </c>
      <c r="J218" s="7" t="s">
        <v>30</v>
      </c>
      <c r="K218" s="7" t="s">
        <v>23</v>
      </c>
      <c r="L218" s="7">
        <v>2161</v>
      </c>
      <c r="M218" s="7">
        <v>7777</v>
      </c>
      <c r="N218" s="7" t="s">
        <v>24</v>
      </c>
      <c r="O218" s="7" t="s">
        <v>31</v>
      </c>
      <c r="P218" s="7" t="s">
        <v>43</v>
      </c>
      <c r="Q218" s="7">
        <v>27760</v>
      </c>
      <c r="R218" s="7">
        <v>11970</v>
      </c>
      <c r="S218" s="8">
        <v>15790</v>
      </c>
      <c r="T218" s="2">
        <v>15.79</v>
      </c>
      <c r="U218" s="2" t="str">
        <f>CONCATENATE(Tabla2[[#This Row],[DIA]]&amp;"_",Tabla2[[#This Row],[MES]]&amp;"_",Tabla2[[#This Row],[CONSECUTIVO ENTRADA]])</f>
        <v>7_5_426</v>
      </c>
      <c r="V218" s="59">
        <f>MATCH(Tabla2[[#This Row],[CONCATENAR ]],Tabla1[CONCATENAR],0)</f>
        <v>255</v>
      </c>
      <c r="Y218" s="53">
        <v>216</v>
      </c>
      <c r="Z218" s="2">
        <v>5</v>
      </c>
      <c r="AA218" s="2">
        <v>4</v>
      </c>
      <c r="AB218" s="2">
        <v>304</v>
      </c>
      <c r="AC218" s="2">
        <v>28080</v>
      </c>
      <c r="AD218" s="2">
        <v>7777</v>
      </c>
      <c r="AE218" s="2">
        <v>12290</v>
      </c>
      <c r="AF218" s="2">
        <f>Tabla1[[#This Row],[PESO ENTRADA ]]-Tabla1[[#This Row],[PESO SALIDA]]</f>
        <v>15790</v>
      </c>
      <c r="AG218" s="2">
        <f>Tabla1[[#This Row],[PESO NETO ]]/1000</f>
        <v>15.79</v>
      </c>
      <c r="AH218" s="2" t="str">
        <f>CONCATENATE(Tabla1[[#This Row],[DIA ]]&amp;"_",Tabla1[[#This Row],[MES]]&amp;"_",Tabla1[[#This Row],[CONSECUTIVO ENTRADA]])</f>
        <v>4_5_304</v>
      </c>
      <c r="AI218" s="59">
        <f>MATCH(Tabla1[[#This Row],[CONCATENAR]],Tabla2[[CONCATENAR ]],0)</f>
        <v>137</v>
      </c>
    </row>
    <row r="219" spans="1:35" outlineLevel="1" x14ac:dyDescent="0.25">
      <c r="A219" s="55">
        <v>217</v>
      </c>
      <c r="B219" s="2">
        <f t="shared" si="9"/>
        <v>5</v>
      </c>
      <c r="C219" s="2">
        <f t="shared" si="10"/>
        <v>7</v>
      </c>
      <c r="D219" s="2" t="str">
        <f t="shared" si="11"/>
        <v>lunes</v>
      </c>
      <c r="E219" s="16" t="s">
        <v>512</v>
      </c>
      <c r="F219" s="7" t="s">
        <v>513</v>
      </c>
      <c r="G219" s="7">
        <v>438</v>
      </c>
      <c r="H219" s="7">
        <v>450</v>
      </c>
      <c r="I219" s="7" t="s">
        <v>53</v>
      </c>
      <c r="J219" s="7" t="s">
        <v>53</v>
      </c>
      <c r="K219" s="7" t="s">
        <v>23</v>
      </c>
      <c r="L219" s="7">
        <v>2161</v>
      </c>
      <c r="M219" s="7">
        <v>7777</v>
      </c>
      <c r="N219" s="7" t="s">
        <v>24</v>
      </c>
      <c r="O219" s="7" t="s">
        <v>31</v>
      </c>
      <c r="P219" s="7" t="s">
        <v>25</v>
      </c>
      <c r="Q219" s="7">
        <v>23240</v>
      </c>
      <c r="R219" s="7">
        <v>11870</v>
      </c>
      <c r="S219" s="8">
        <v>11370</v>
      </c>
      <c r="T219" s="2">
        <v>11.37</v>
      </c>
      <c r="U219" s="2" t="str">
        <f>CONCATENATE(Tabla2[[#This Row],[DIA]]&amp;"_",Tabla2[[#This Row],[MES]]&amp;"_",Tabla2[[#This Row],[CONSECUTIVO ENTRADA]])</f>
        <v>7_5_438</v>
      </c>
      <c r="V219" s="59">
        <f>MATCH(Tabla2[[#This Row],[CONCATENAR ]],Tabla1[CONCATENAR],0)</f>
        <v>271</v>
      </c>
      <c r="Y219" s="53">
        <v>217</v>
      </c>
      <c r="Z219" s="2">
        <v>5</v>
      </c>
      <c r="AA219" s="2">
        <v>4</v>
      </c>
      <c r="AB219" s="2">
        <v>449</v>
      </c>
      <c r="AC219" s="2">
        <v>31300</v>
      </c>
      <c r="AD219" s="2">
        <v>7777</v>
      </c>
      <c r="AE219" s="2">
        <v>12380</v>
      </c>
      <c r="AF219" s="2">
        <f>Tabla1[[#This Row],[PESO ENTRADA ]]-Tabla1[[#This Row],[PESO SALIDA]]</f>
        <v>18920</v>
      </c>
      <c r="AG219" s="2">
        <f>Tabla1[[#This Row],[PESO NETO ]]/1000</f>
        <v>18.920000000000002</v>
      </c>
      <c r="AH219" s="2" t="str">
        <f>CONCATENATE(Tabla1[[#This Row],[DIA ]]&amp;"_",Tabla1[[#This Row],[MES]]&amp;"_",Tabla1[[#This Row],[CONSECUTIVO ENTRADA]])</f>
        <v>4_5_449</v>
      </c>
      <c r="AI219" s="59">
        <f>MATCH(Tabla1[[#This Row],[CONCATENAR]],Tabla2[[CONCATENAR ]],0)</f>
        <v>146</v>
      </c>
    </row>
    <row r="220" spans="1:35" outlineLevel="1" x14ac:dyDescent="0.25">
      <c r="A220" s="55">
        <v>218</v>
      </c>
      <c r="B220" s="2">
        <f t="shared" si="9"/>
        <v>5</v>
      </c>
      <c r="C220" s="2">
        <f t="shared" si="10"/>
        <v>7</v>
      </c>
      <c r="D220" s="2" t="str">
        <f t="shared" si="11"/>
        <v>lunes</v>
      </c>
      <c r="E220" s="16" t="s">
        <v>514</v>
      </c>
      <c r="F220" s="7" t="s">
        <v>515</v>
      </c>
      <c r="G220" s="7">
        <v>447</v>
      </c>
      <c r="H220" s="7">
        <v>449</v>
      </c>
      <c r="I220" s="7" t="s">
        <v>38</v>
      </c>
      <c r="J220" s="7" t="s">
        <v>38</v>
      </c>
      <c r="K220" s="7" t="s">
        <v>23</v>
      </c>
      <c r="L220" s="7">
        <v>2161</v>
      </c>
      <c r="M220" s="7">
        <v>7777</v>
      </c>
      <c r="N220" s="7" t="s">
        <v>24</v>
      </c>
      <c r="O220" s="7" t="s">
        <v>31</v>
      </c>
      <c r="P220" s="7" t="s">
        <v>43</v>
      </c>
      <c r="Q220" s="7">
        <v>27110</v>
      </c>
      <c r="R220" s="7">
        <v>12190</v>
      </c>
      <c r="S220" s="8">
        <v>14920</v>
      </c>
      <c r="T220" s="2">
        <v>14.92</v>
      </c>
      <c r="U220" s="2" t="str">
        <f>CONCATENATE(Tabla2[[#This Row],[DIA]]&amp;"_",Tabla2[[#This Row],[MES]]&amp;"_",Tabla2[[#This Row],[CONSECUTIVO ENTRADA]])</f>
        <v>7_5_447</v>
      </c>
      <c r="V220" s="59">
        <f>MATCH(Tabla2[[#This Row],[CONCATENAR ]],Tabla1[CONCATENAR],0)</f>
        <v>274</v>
      </c>
      <c r="Y220" s="53">
        <v>218</v>
      </c>
      <c r="Z220" s="2">
        <v>5</v>
      </c>
      <c r="AA220" s="2">
        <v>5</v>
      </c>
      <c r="AB220" s="21">
        <v>233</v>
      </c>
      <c r="AC220" s="2">
        <v>16430</v>
      </c>
      <c r="AD220" s="2">
        <v>7777</v>
      </c>
      <c r="AE220" s="2">
        <v>12120</v>
      </c>
      <c r="AF220" s="2">
        <f>Tabla1[[#This Row],[PESO ENTRADA ]]-Tabla1[[#This Row],[PESO SALIDA]]</f>
        <v>4310</v>
      </c>
      <c r="AG220" s="2">
        <f>Tabla1[[#This Row],[PESO NETO ]]/1000</f>
        <v>4.3099999999999996</v>
      </c>
      <c r="AH220" s="2" t="str">
        <f>CONCATENATE(Tabla1[[#This Row],[DIA ]]&amp;"_",Tabla1[[#This Row],[MES]]&amp;"_",Tabla1[[#This Row],[CONSECUTIVO ENTRADA]])</f>
        <v>5_5_233</v>
      </c>
      <c r="AI220" s="59">
        <f>MATCH(Tabla1[[#This Row],[CONCATENAR]],Tabla2[[CONCATENAR ]],0)</f>
        <v>167</v>
      </c>
    </row>
    <row r="221" spans="1:35" outlineLevel="1" x14ac:dyDescent="0.25">
      <c r="A221" s="55">
        <v>219</v>
      </c>
      <c r="B221" s="2">
        <f t="shared" si="9"/>
        <v>5</v>
      </c>
      <c r="C221" s="2">
        <f t="shared" si="10"/>
        <v>7</v>
      </c>
      <c r="D221" s="2" t="str">
        <f t="shared" si="11"/>
        <v>lunes</v>
      </c>
      <c r="E221" s="16" t="s">
        <v>516</v>
      </c>
      <c r="F221" s="7" t="s">
        <v>517</v>
      </c>
      <c r="G221" s="7">
        <v>451</v>
      </c>
      <c r="H221" s="7">
        <v>462</v>
      </c>
      <c r="I221" s="7" t="s">
        <v>42</v>
      </c>
      <c r="J221" s="7" t="s">
        <v>42</v>
      </c>
      <c r="K221" s="7" t="s">
        <v>23</v>
      </c>
      <c r="L221" s="7">
        <v>2161</v>
      </c>
      <c r="M221" s="7">
        <v>7777</v>
      </c>
      <c r="N221" s="7" t="s">
        <v>24</v>
      </c>
      <c r="O221" s="7" t="s">
        <v>31</v>
      </c>
      <c r="P221" s="7" t="s">
        <v>25</v>
      </c>
      <c r="Q221" s="7">
        <v>30430</v>
      </c>
      <c r="R221" s="7">
        <v>11920</v>
      </c>
      <c r="S221" s="8">
        <v>18510</v>
      </c>
      <c r="T221" s="2">
        <v>18.510000000000002</v>
      </c>
      <c r="U221" s="2" t="str">
        <f>CONCATENATE(Tabla2[[#This Row],[DIA]]&amp;"_",Tabla2[[#This Row],[MES]]&amp;"_",Tabla2[[#This Row],[CONSECUTIVO ENTRADA]])</f>
        <v>7_5_451</v>
      </c>
      <c r="V221" s="59">
        <f>MATCH(Tabla2[[#This Row],[CONCATENAR ]],Tabla1[CONCATENAR],0)</f>
        <v>260</v>
      </c>
      <c r="Y221" s="53">
        <v>219</v>
      </c>
      <c r="Z221" s="2">
        <v>5</v>
      </c>
      <c r="AA221" s="2">
        <v>4</v>
      </c>
      <c r="AB221" s="2">
        <v>117</v>
      </c>
      <c r="AC221" s="2">
        <v>21990</v>
      </c>
      <c r="AD221" s="2">
        <v>7777</v>
      </c>
      <c r="AE221" s="2">
        <v>12120</v>
      </c>
      <c r="AF221" s="2">
        <f>Tabla1[[#This Row],[PESO ENTRADA ]]-Tabla1[[#This Row],[PESO SALIDA]]</f>
        <v>9870</v>
      </c>
      <c r="AG221" s="2">
        <f>Tabla1[[#This Row],[PESO NETO ]]/1000</f>
        <v>9.8699999999999992</v>
      </c>
      <c r="AH221" s="2" t="str">
        <f>CONCATENATE(Tabla1[[#This Row],[DIA ]]&amp;"_",Tabla1[[#This Row],[MES]]&amp;"_",Tabla1[[#This Row],[CONSECUTIVO ENTRADA]])</f>
        <v>4_5_117</v>
      </c>
      <c r="AI221" s="59">
        <f>MATCH(Tabla1[[#This Row],[CONCATENAR]],Tabla2[[CONCATENAR ]],0)</f>
        <v>129</v>
      </c>
    </row>
    <row r="222" spans="1:35" outlineLevel="1" x14ac:dyDescent="0.25">
      <c r="A222" s="55">
        <v>220</v>
      </c>
      <c r="B222" s="2">
        <f t="shared" si="9"/>
        <v>5</v>
      </c>
      <c r="C222" s="2">
        <f t="shared" si="10"/>
        <v>7</v>
      </c>
      <c r="D222" s="2" t="str">
        <f t="shared" si="11"/>
        <v>lunes</v>
      </c>
      <c r="E222" s="16" t="s">
        <v>518</v>
      </c>
      <c r="F222" s="7" t="s">
        <v>519</v>
      </c>
      <c r="G222" s="7">
        <v>470</v>
      </c>
      <c r="H222" s="7">
        <v>493</v>
      </c>
      <c r="I222" s="7" t="s">
        <v>59</v>
      </c>
      <c r="J222" s="7" t="s">
        <v>87</v>
      </c>
      <c r="K222" s="7" t="s">
        <v>23</v>
      </c>
      <c r="L222" s="7">
        <v>2361</v>
      </c>
      <c r="M222" s="7">
        <v>7777</v>
      </c>
      <c r="N222" s="7" t="s">
        <v>24</v>
      </c>
      <c r="O222" s="7" t="s">
        <v>31</v>
      </c>
      <c r="P222" s="7" t="s">
        <v>25</v>
      </c>
      <c r="Q222" s="7">
        <v>20660</v>
      </c>
      <c r="R222" s="7">
        <v>12070</v>
      </c>
      <c r="S222" s="8">
        <v>8590</v>
      </c>
      <c r="T222" s="2">
        <v>8.59</v>
      </c>
      <c r="U222" s="2" t="str">
        <f>CONCATENATE(Tabla2[[#This Row],[DIA]]&amp;"_",Tabla2[[#This Row],[MES]]&amp;"_",Tabla2[[#This Row],[CONSECUTIVO ENTRADA]])</f>
        <v>7_5_470</v>
      </c>
      <c r="V222" s="59">
        <f>MATCH(Tabla2[[#This Row],[CONCATENAR ]],Tabla1[CONCATENAR],0)</f>
        <v>392</v>
      </c>
      <c r="Y222" s="53">
        <v>220</v>
      </c>
      <c r="Z222" s="2">
        <v>5</v>
      </c>
      <c r="AA222" s="2">
        <v>4</v>
      </c>
      <c r="AB222" s="2">
        <v>408</v>
      </c>
      <c r="AC222" s="2">
        <v>24910</v>
      </c>
      <c r="AD222" s="2">
        <v>7777</v>
      </c>
      <c r="AE222" s="2">
        <v>12090</v>
      </c>
      <c r="AF222" s="2">
        <f>Tabla1[[#This Row],[PESO ENTRADA ]]-Tabla1[[#This Row],[PESO SALIDA]]</f>
        <v>12820</v>
      </c>
      <c r="AG222" s="2">
        <f>Tabla1[[#This Row],[PESO NETO ]]/1000</f>
        <v>12.82</v>
      </c>
      <c r="AH222" s="2" t="str">
        <f>CONCATENATE(Tabla1[[#This Row],[DIA ]]&amp;"_",Tabla1[[#This Row],[MES]]&amp;"_",Tabla1[[#This Row],[CONSECUTIVO ENTRADA]])</f>
        <v>4_5_408</v>
      </c>
      <c r="AI222" s="59">
        <f>MATCH(Tabla1[[#This Row],[CONCATENAR]],Tabla2[[CONCATENAR ]],0)</f>
        <v>142</v>
      </c>
    </row>
    <row r="223" spans="1:35" outlineLevel="1" x14ac:dyDescent="0.25">
      <c r="A223" s="55">
        <v>221</v>
      </c>
      <c r="B223" s="2">
        <f t="shared" si="9"/>
        <v>5</v>
      </c>
      <c r="C223" s="2">
        <f t="shared" si="10"/>
        <v>7</v>
      </c>
      <c r="D223" s="2" t="str">
        <f t="shared" si="11"/>
        <v>lunes</v>
      </c>
      <c r="E223" s="16" t="s">
        <v>521</v>
      </c>
      <c r="F223" s="7" t="s">
        <v>522</v>
      </c>
      <c r="G223" s="7">
        <v>498</v>
      </c>
      <c r="H223" s="7">
        <v>510</v>
      </c>
      <c r="I223" s="7" t="s">
        <v>46</v>
      </c>
      <c r="J223" s="7" t="s">
        <v>46</v>
      </c>
      <c r="K223" s="7" t="s">
        <v>23</v>
      </c>
      <c r="L223" s="7">
        <v>2361</v>
      </c>
      <c r="M223" s="7">
        <v>7777</v>
      </c>
      <c r="N223" s="7" t="s">
        <v>24</v>
      </c>
      <c r="O223" s="7" t="s">
        <v>31</v>
      </c>
      <c r="P223" s="7" t="s">
        <v>25</v>
      </c>
      <c r="Q223" s="7">
        <v>14970</v>
      </c>
      <c r="R223" s="7">
        <v>12230</v>
      </c>
      <c r="S223" s="8">
        <v>2740</v>
      </c>
      <c r="T223" s="2">
        <v>2.74</v>
      </c>
      <c r="U223" s="2" t="str">
        <f>CONCATENATE(Tabla2[[#This Row],[DIA]]&amp;"_",Tabla2[[#This Row],[MES]]&amp;"_",Tabla2[[#This Row],[CONSECUTIVO ENTRADA]])</f>
        <v>7_5_498</v>
      </c>
      <c r="V223" s="59">
        <f>MATCH(Tabla2[[#This Row],[CONCATENAR ]],Tabla1[CONCATENAR],0)</f>
        <v>269</v>
      </c>
      <c r="Y223" s="53">
        <v>221</v>
      </c>
      <c r="Z223" s="2">
        <v>5</v>
      </c>
      <c r="AA223" s="2">
        <v>4</v>
      </c>
      <c r="AB223" s="2">
        <v>490</v>
      </c>
      <c r="AC223" s="2">
        <v>29180</v>
      </c>
      <c r="AD223" s="2">
        <v>7777</v>
      </c>
      <c r="AE223" s="2">
        <v>12010</v>
      </c>
      <c r="AF223" s="2">
        <f>Tabla1[[#This Row],[PESO ENTRADA ]]-Tabla1[[#This Row],[PESO SALIDA]]</f>
        <v>17170</v>
      </c>
      <c r="AG223" s="2">
        <f>Tabla1[[#This Row],[PESO NETO ]]/1000</f>
        <v>17.170000000000002</v>
      </c>
      <c r="AH223" s="2" t="str">
        <f>CONCATENATE(Tabla1[[#This Row],[DIA ]]&amp;"_",Tabla1[[#This Row],[MES]]&amp;"_",Tabla1[[#This Row],[CONSECUTIVO ENTRADA]])</f>
        <v>4_5_490</v>
      </c>
      <c r="AI223" s="59">
        <f>MATCH(Tabla1[[#This Row],[CONCATENAR]],Tabla2[[CONCATENAR ]],0)</f>
        <v>148</v>
      </c>
    </row>
    <row r="224" spans="1:35" outlineLevel="1" x14ac:dyDescent="0.25">
      <c r="A224" s="55">
        <v>222</v>
      </c>
      <c r="B224" s="2">
        <f t="shared" si="9"/>
        <v>5</v>
      </c>
      <c r="C224" s="2">
        <f t="shared" si="10"/>
        <v>7</v>
      </c>
      <c r="D224" s="2" t="str">
        <f t="shared" si="11"/>
        <v>lunes</v>
      </c>
      <c r="E224" s="16" t="s">
        <v>523</v>
      </c>
      <c r="F224" s="7" t="s">
        <v>524</v>
      </c>
      <c r="G224" s="7">
        <v>499</v>
      </c>
      <c r="H224" s="7">
        <v>515</v>
      </c>
      <c r="I224" s="7" t="s">
        <v>49</v>
      </c>
      <c r="J224" s="7" t="s">
        <v>49</v>
      </c>
      <c r="K224" s="7" t="s">
        <v>23</v>
      </c>
      <c r="L224" s="7">
        <v>2161</v>
      </c>
      <c r="M224" s="7">
        <v>7777</v>
      </c>
      <c r="N224" s="7" t="s">
        <v>24</v>
      </c>
      <c r="O224" s="7" t="s">
        <v>31</v>
      </c>
      <c r="P224" s="7" t="s">
        <v>25</v>
      </c>
      <c r="Q224" s="7">
        <v>29730</v>
      </c>
      <c r="R224" s="7">
        <v>12980</v>
      </c>
      <c r="S224" s="8">
        <v>16750</v>
      </c>
      <c r="T224" s="2">
        <v>16.75</v>
      </c>
      <c r="U224" s="2" t="str">
        <f>CONCATENATE(Tabla2[[#This Row],[DIA]]&amp;"_",Tabla2[[#This Row],[MES]]&amp;"_",Tabla2[[#This Row],[CONSECUTIVO ENTRADA]])</f>
        <v>7_5_499</v>
      </c>
      <c r="V224" s="59">
        <f>MATCH(Tabla2[[#This Row],[CONCATENAR ]],Tabla1[CONCATENAR],0)</f>
        <v>252</v>
      </c>
      <c r="Y224" s="53">
        <v>222</v>
      </c>
      <c r="Z224" s="2">
        <v>5</v>
      </c>
      <c r="AA224" s="2">
        <v>5</v>
      </c>
      <c r="AB224" s="2">
        <v>111</v>
      </c>
      <c r="AC224" s="2">
        <v>21080</v>
      </c>
      <c r="AD224" s="2">
        <v>7777</v>
      </c>
      <c r="AE224" s="2">
        <v>12150</v>
      </c>
      <c r="AF224" s="2">
        <f>Tabla1[[#This Row],[PESO ENTRADA ]]-Tabla1[[#This Row],[PESO SALIDA]]</f>
        <v>8930</v>
      </c>
      <c r="AG224" s="2">
        <f>Tabla1[[#This Row],[PESO NETO ]]/1000</f>
        <v>8.93</v>
      </c>
      <c r="AH224" s="2" t="str">
        <f>CONCATENATE(Tabla1[[#This Row],[DIA ]]&amp;"_",Tabla1[[#This Row],[MES]]&amp;"_",Tabla1[[#This Row],[CONSECUTIVO ENTRADA]])</f>
        <v>5_5_111</v>
      </c>
      <c r="AI224" s="59">
        <f>MATCH(Tabla1[[#This Row],[CONCATENAR]],Tabla2[[CONCATENAR ]],0)</f>
        <v>155</v>
      </c>
    </row>
    <row r="225" spans="1:35" outlineLevel="1" x14ac:dyDescent="0.25">
      <c r="A225" s="55">
        <v>223</v>
      </c>
      <c r="B225" s="2">
        <f t="shared" si="9"/>
        <v>5</v>
      </c>
      <c r="C225" s="2">
        <f t="shared" si="10"/>
        <v>7</v>
      </c>
      <c r="D225" s="2" t="str">
        <f t="shared" si="11"/>
        <v>lunes</v>
      </c>
      <c r="E225" s="16" t="s">
        <v>525</v>
      </c>
      <c r="F225" s="7" t="s">
        <v>526</v>
      </c>
      <c r="G225" s="7">
        <v>516</v>
      </c>
      <c r="H225" s="7">
        <v>530</v>
      </c>
      <c r="I225" s="7" t="s">
        <v>30</v>
      </c>
      <c r="J225" s="7" t="s">
        <v>30</v>
      </c>
      <c r="K225" s="7" t="s">
        <v>23</v>
      </c>
      <c r="L225" s="7">
        <v>2161</v>
      </c>
      <c r="M225" s="7">
        <v>7777</v>
      </c>
      <c r="N225" s="7" t="s">
        <v>24</v>
      </c>
      <c r="O225" s="7" t="s">
        <v>31</v>
      </c>
      <c r="P225" s="7" t="s">
        <v>25</v>
      </c>
      <c r="Q225" s="7">
        <v>16640</v>
      </c>
      <c r="R225" s="7">
        <v>11960</v>
      </c>
      <c r="S225" s="8">
        <v>4680</v>
      </c>
      <c r="T225" s="2">
        <v>4.68</v>
      </c>
      <c r="U225" s="2" t="str">
        <f>CONCATENATE(Tabla2[[#This Row],[DIA]]&amp;"_",Tabla2[[#This Row],[MES]]&amp;"_",Tabla2[[#This Row],[CONSECUTIVO ENTRADA]])</f>
        <v>7_5_516</v>
      </c>
      <c r="V225" s="59">
        <f>MATCH(Tabla2[[#This Row],[CONCATENAR ]],Tabla1[CONCATENAR],0)</f>
        <v>256</v>
      </c>
      <c r="Y225" s="53">
        <v>223</v>
      </c>
      <c r="Z225" s="2">
        <v>5</v>
      </c>
      <c r="AA225" s="2">
        <v>4</v>
      </c>
      <c r="AB225" s="2">
        <v>286</v>
      </c>
      <c r="AC225" s="2">
        <v>21570</v>
      </c>
      <c r="AD225" s="2">
        <v>7777</v>
      </c>
      <c r="AE225" s="2">
        <v>12050</v>
      </c>
      <c r="AF225" s="2">
        <f>Tabla1[[#This Row],[PESO ENTRADA ]]-Tabla1[[#This Row],[PESO SALIDA]]</f>
        <v>9520</v>
      </c>
      <c r="AG225" s="2">
        <f>Tabla1[[#This Row],[PESO NETO ]]/1000</f>
        <v>9.52</v>
      </c>
      <c r="AH225" s="2" t="str">
        <f>CONCATENATE(Tabla1[[#This Row],[DIA ]]&amp;"_",Tabla1[[#This Row],[MES]]&amp;"_",Tabla1[[#This Row],[CONSECUTIVO ENTRADA]])</f>
        <v>4_5_286</v>
      </c>
      <c r="AI225" s="59">
        <f>MATCH(Tabla1[[#This Row],[CONCATENAR]],Tabla2[[CONCATENAR ]],0)</f>
        <v>136</v>
      </c>
    </row>
    <row r="226" spans="1:35" outlineLevel="1" x14ac:dyDescent="0.25">
      <c r="A226" s="55">
        <v>224</v>
      </c>
      <c r="B226" s="2">
        <f t="shared" si="9"/>
        <v>5</v>
      </c>
      <c r="C226" s="2">
        <f t="shared" si="10"/>
        <v>7</v>
      </c>
      <c r="D226" s="2" t="str">
        <f t="shared" si="11"/>
        <v>lunes</v>
      </c>
      <c r="E226" s="16" t="s">
        <v>527</v>
      </c>
      <c r="F226" s="7" t="s">
        <v>528</v>
      </c>
      <c r="G226" s="7">
        <v>522</v>
      </c>
      <c r="H226" s="7">
        <v>540</v>
      </c>
      <c r="I226" s="7" t="s">
        <v>70</v>
      </c>
      <c r="J226" s="7" t="s">
        <v>70</v>
      </c>
      <c r="K226" s="7" t="s">
        <v>23</v>
      </c>
      <c r="L226" s="7">
        <v>2361</v>
      </c>
      <c r="M226" s="7">
        <v>7777</v>
      </c>
      <c r="N226" s="7" t="s">
        <v>24</v>
      </c>
      <c r="O226" s="7" t="s">
        <v>31</v>
      </c>
      <c r="P226" s="7" t="s">
        <v>25</v>
      </c>
      <c r="Q226" s="7">
        <v>32230</v>
      </c>
      <c r="R226" s="7">
        <v>10160</v>
      </c>
      <c r="S226" s="8">
        <v>22070</v>
      </c>
      <c r="T226" s="2">
        <v>22.07</v>
      </c>
      <c r="U226" s="2" t="str">
        <f>CONCATENATE(Tabla2[[#This Row],[DIA]]&amp;"_",Tabla2[[#This Row],[MES]]&amp;"_",Tabla2[[#This Row],[CONSECUTIVO ENTRADA]])</f>
        <v>7_5_522</v>
      </c>
      <c r="V226" s="59">
        <f>MATCH(Tabla2[[#This Row],[CONCATENAR ]],Tabla1[CONCATENAR],0)</f>
        <v>397</v>
      </c>
      <c r="Y226" s="53">
        <v>224</v>
      </c>
      <c r="Z226" s="2">
        <v>5</v>
      </c>
      <c r="AA226" s="2">
        <v>5</v>
      </c>
      <c r="AB226" s="2">
        <v>72</v>
      </c>
      <c r="AC226" s="2">
        <v>28390</v>
      </c>
      <c r="AD226" s="2">
        <v>7777</v>
      </c>
      <c r="AE226" s="2">
        <v>12420</v>
      </c>
      <c r="AF226" s="2">
        <f>Tabla1[[#This Row],[PESO ENTRADA ]]-Tabla1[[#This Row],[PESO SALIDA]]</f>
        <v>15970</v>
      </c>
      <c r="AG226" s="2">
        <f>Tabla1[[#This Row],[PESO NETO ]]/1000</f>
        <v>15.97</v>
      </c>
      <c r="AH226" s="2" t="str">
        <f>CONCATENATE(Tabla1[[#This Row],[DIA ]]&amp;"_",Tabla1[[#This Row],[MES]]&amp;"_",Tabla1[[#This Row],[CONSECUTIVO ENTRADA]])</f>
        <v>5_5_72</v>
      </c>
      <c r="AI226" s="59">
        <f>MATCH(Tabla1[[#This Row],[CONCATENAR]],Tabla2[[CONCATENAR ]],0)</f>
        <v>153</v>
      </c>
    </row>
    <row r="227" spans="1:35" outlineLevel="1" x14ac:dyDescent="0.25">
      <c r="A227" s="55">
        <v>225</v>
      </c>
      <c r="B227" s="2">
        <f t="shared" si="9"/>
        <v>5</v>
      </c>
      <c r="C227" s="2">
        <f t="shared" si="10"/>
        <v>7</v>
      </c>
      <c r="D227" s="2" t="str">
        <f t="shared" si="11"/>
        <v>lunes</v>
      </c>
      <c r="E227" s="16" t="s">
        <v>529</v>
      </c>
      <c r="F227" s="7" t="s">
        <v>530</v>
      </c>
      <c r="G227" s="7">
        <v>527</v>
      </c>
      <c r="H227" s="7">
        <v>545</v>
      </c>
      <c r="I227" s="7" t="s">
        <v>62</v>
      </c>
      <c r="J227" s="7" t="s">
        <v>62</v>
      </c>
      <c r="K227" s="7" t="s">
        <v>23</v>
      </c>
      <c r="L227" s="7">
        <v>2361</v>
      </c>
      <c r="M227" s="7">
        <v>7777</v>
      </c>
      <c r="N227" s="7" t="s">
        <v>24</v>
      </c>
      <c r="O227" s="7" t="s">
        <v>31</v>
      </c>
      <c r="P227" s="7" t="s">
        <v>25</v>
      </c>
      <c r="Q227" s="7">
        <v>24160</v>
      </c>
      <c r="R227" s="7">
        <v>11960</v>
      </c>
      <c r="S227" s="8">
        <v>12200</v>
      </c>
      <c r="T227" s="2">
        <v>12.2</v>
      </c>
      <c r="U227" s="2" t="str">
        <f>CONCATENATE(Tabla2[[#This Row],[DIA]]&amp;"_",Tabla2[[#This Row],[MES]]&amp;"_",Tabla2[[#This Row],[CONSECUTIVO ENTRADA]])</f>
        <v>7_5_527</v>
      </c>
      <c r="V227" s="59">
        <f>MATCH(Tabla2[[#This Row],[CONCATENAR ]],Tabla1[CONCATENAR],0)</f>
        <v>264</v>
      </c>
      <c r="Y227" s="53">
        <v>225</v>
      </c>
      <c r="Z227" s="2">
        <v>5</v>
      </c>
      <c r="AA227" s="2">
        <v>5</v>
      </c>
      <c r="AB227" s="2">
        <v>12</v>
      </c>
      <c r="AC227" s="2">
        <v>18020</v>
      </c>
      <c r="AD227" s="2">
        <v>7777</v>
      </c>
      <c r="AE227" s="2">
        <v>12320</v>
      </c>
      <c r="AF227" s="2">
        <f>Tabla1[[#This Row],[PESO ENTRADA ]]-Tabla1[[#This Row],[PESO SALIDA]]</f>
        <v>5700</v>
      </c>
      <c r="AG227" s="2">
        <f>Tabla1[[#This Row],[PESO NETO ]]/1000</f>
        <v>5.7</v>
      </c>
      <c r="AH227" s="2" t="str">
        <f>CONCATENATE(Tabla1[[#This Row],[DIA ]]&amp;"_",Tabla1[[#This Row],[MES]]&amp;"_",Tabla1[[#This Row],[CONSECUTIVO ENTRADA]])</f>
        <v>5_5_12</v>
      </c>
      <c r="AI227" s="59">
        <f>MATCH(Tabla1[[#This Row],[CONCATENAR]],Tabla2[[CONCATENAR ]],0)</f>
        <v>163</v>
      </c>
    </row>
    <row r="228" spans="1:35" outlineLevel="1" x14ac:dyDescent="0.25">
      <c r="A228" s="55">
        <v>226</v>
      </c>
      <c r="B228" s="2">
        <f t="shared" si="9"/>
        <v>5</v>
      </c>
      <c r="C228" s="2">
        <f t="shared" si="10"/>
        <v>7</v>
      </c>
      <c r="D228" s="2" t="str">
        <f t="shared" si="11"/>
        <v>lunes</v>
      </c>
      <c r="E228" s="16" t="s">
        <v>531</v>
      </c>
      <c r="F228" s="7" t="s">
        <v>532</v>
      </c>
      <c r="G228" s="7">
        <v>537</v>
      </c>
      <c r="H228" s="7">
        <v>550</v>
      </c>
      <c r="I228" s="7" t="s">
        <v>42</v>
      </c>
      <c r="J228" s="7" t="s">
        <v>42</v>
      </c>
      <c r="K228" s="7" t="s">
        <v>23</v>
      </c>
      <c r="L228" s="7">
        <v>2361</v>
      </c>
      <c r="M228" s="7">
        <v>7777</v>
      </c>
      <c r="N228" s="7" t="s">
        <v>24</v>
      </c>
      <c r="O228" s="7" t="s">
        <v>31</v>
      </c>
      <c r="P228" s="7" t="s">
        <v>25</v>
      </c>
      <c r="Q228" s="7">
        <v>24610</v>
      </c>
      <c r="R228" s="7">
        <v>12200</v>
      </c>
      <c r="S228" s="8">
        <v>12410</v>
      </c>
      <c r="T228" s="2">
        <v>12.41</v>
      </c>
      <c r="U228" s="2" t="str">
        <f>CONCATENATE(Tabla2[[#This Row],[DIA]]&amp;"_",Tabla2[[#This Row],[MES]]&amp;"_",Tabla2[[#This Row],[CONSECUTIVO ENTRADA]])</f>
        <v>7_5_537</v>
      </c>
      <c r="V228" s="59">
        <f>MATCH(Tabla2[[#This Row],[CONCATENAR ]],Tabla1[CONCATENAR],0)</f>
        <v>261</v>
      </c>
      <c r="Y228" s="53">
        <v>226</v>
      </c>
      <c r="Z228" s="2">
        <v>5</v>
      </c>
      <c r="AA228" s="2">
        <v>4</v>
      </c>
      <c r="AB228" s="2">
        <v>150</v>
      </c>
      <c r="AC228" s="2">
        <v>22910</v>
      </c>
      <c r="AD228" s="2">
        <v>7777</v>
      </c>
      <c r="AE228" s="2">
        <v>12040</v>
      </c>
      <c r="AF228" s="2">
        <f>Tabla1[[#This Row],[PESO ENTRADA ]]-Tabla1[[#This Row],[PESO SALIDA]]</f>
        <v>10870</v>
      </c>
      <c r="AG228" s="2">
        <f>Tabla1[[#This Row],[PESO NETO ]]/1000</f>
        <v>10.87</v>
      </c>
      <c r="AH228" s="2" t="str">
        <f>CONCATENATE(Tabla1[[#This Row],[DIA ]]&amp;"_",Tabla1[[#This Row],[MES]]&amp;"_",Tabla1[[#This Row],[CONSECUTIVO ENTRADA]])</f>
        <v>4_5_150</v>
      </c>
      <c r="AI228" s="59">
        <f>MATCH(Tabla1[[#This Row],[CONCATENAR]],Tabla2[[CONCATENAR ]],0)</f>
        <v>132</v>
      </c>
    </row>
    <row r="229" spans="1:35" outlineLevel="1" x14ac:dyDescent="0.25">
      <c r="A229" s="55">
        <v>227</v>
      </c>
      <c r="B229" s="2">
        <f t="shared" si="9"/>
        <v>5</v>
      </c>
      <c r="C229" s="2">
        <f t="shared" si="10"/>
        <v>7</v>
      </c>
      <c r="D229" s="2" t="str">
        <f t="shared" si="11"/>
        <v>lunes</v>
      </c>
      <c r="E229" s="16" t="s">
        <v>533</v>
      </c>
      <c r="F229" s="7" t="s">
        <v>534</v>
      </c>
      <c r="G229" s="7">
        <v>539</v>
      </c>
      <c r="H229" s="7">
        <v>552</v>
      </c>
      <c r="I229" s="7" t="s">
        <v>76</v>
      </c>
      <c r="J229" s="7" t="s">
        <v>76</v>
      </c>
      <c r="K229" s="7" t="s">
        <v>23</v>
      </c>
      <c r="L229" s="7">
        <v>2361</v>
      </c>
      <c r="M229" s="7">
        <v>7777</v>
      </c>
      <c r="N229" s="7" t="s">
        <v>24</v>
      </c>
      <c r="O229" s="7" t="s">
        <v>31</v>
      </c>
      <c r="P229" s="7" t="s">
        <v>25</v>
      </c>
      <c r="Q229" s="7">
        <v>20710</v>
      </c>
      <c r="R229" s="7">
        <v>12380</v>
      </c>
      <c r="S229" s="8">
        <v>8330</v>
      </c>
      <c r="T229" s="2">
        <v>8.33</v>
      </c>
      <c r="U229" s="2" t="str">
        <f>CONCATENATE(Tabla2[[#This Row],[DIA]]&amp;"_",Tabla2[[#This Row],[MES]]&amp;"_",Tabla2[[#This Row],[CONSECUTIVO ENTRADA]])</f>
        <v>7_5_539</v>
      </c>
      <c r="V229" s="59">
        <f>MATCH(Tabla2[[#This Row],[CONCATENAR ]],Tabla1[CONCATENAR],0)</f>
        <v>267</v>
      </c>
      <c r="Y229" s="53">
        <v>227</v>
      </c>
      <c r="Z229" s="2">
        <v>5</v>
      </c>
      <c r="AA229" s="2">
        <v>4</v>
      </c>
      <c r="AB229" s="2">
        <v>517</v>
      </c>
      <c r="AC229" s="2">
        <v>26380</v>
      </c>
      <c r="AD229" s="2">
        <v>7777</v>
      </c>
      <c r="AE229" s="2">
        <v>12000</v>
      </c>
      <c r="AF229" s="2">
        <f>Tabla1[[#This Row],[PESO ENTRADA ]]-Tabla1[[#This Row],[PESO SALIDA]]</f>
        <v>14380</v>
      </c>
      <c r="AG229" s="2">
        <f>Tabla1[[#This Row],[PESO NETO ]]/1000</f>
        <v>14.38</v>
      </c>
      <c r="AH229" s="2" t="str">
        <f>CONCATENATE(Tabla1[[#This Row],[DIA ]]&amp;"_",Tabla1[[#This Row],[MES]]&amp;"_",Tabla1[[#This Row],[CONSECUTIVO ENTRADA]])</f>
        <v>4_5_517</v>
      </c>
      <c r="AI229" s="59">
        <f>MATCH(Tabla1[[#This Row],[CONCATENAR]],Tabla2[[CONCATENAR ]],0)</f>
        <v>150</v>
      </c>
    </row>
    <row r="230" spans="1:35" outlineLevel="1" x14ac:dyDescent="0.25">
      <c r="A230" s="55">
        <v>228</v>
      </c>
      <c r="B230" s="2">
        <f t="shared" si="9"/>
        <v>5</v>
      </c>
      <c r="C230" s="2">
        <f t="shared" si="10"/>
        <v>7</v>
      </c>
      <c r="D230" s="2" t="str">
        <f t="shared" si="11"/>
        <v>lunes</v>
      </c>
      <c r="E230" s="16" t="s">
        <v>535</v>
      </c>
      <c r="F230" s="7" t="s">
        <v>536</v>
      </c>
      <c r="G230" s="7">
        <v>577</v>
      </c>
      <c r="H230" s="7">
        <v>590</v>
      </c>
      <c r="I230" s="7" t="s">
        <v>49</v>
      </c>
      <c r="J230" s="7" t="s">
        <v>49</v>
      </c>
      <c r="K230" s="7" t="s">
        <v>23</v>
      </c>
      <c r="L230" s="7">
        <v>2161</v>
      </c>
      <c r="M230" s="7">
        <v>7777</v>
      </c>
      <c r="N230" s="7" t="s">
        <v>24</v>
      </c>
      <c r="O230" s="7" t="s">
        <v>31</v>
      </c>
      <c r="P230" s="7" t="s">
        <v>25</v>
      </c>
      <c r="Q230" s="7">
        <v>18520</v>
      </c>
      <c r="R230" s="7">
        <v>12960</v>
      </c>
      <c r="S230" s="8">
        <v>5560</v>
      </c>
      <c r="T230" s="2">
        <v>5.56</v>
      </c>
      <c r="U230" s="2" t="str">
        <f>CONCATENATE(Tabla2[[#This Row],[DIA]]&amp;"_",Tabla2[[#This Row],[MES]]&amp;"_",Tabla2[[#This Row],[CONSECUTIVO ENTRADA]])</f>
        <v>7_5_577</v>
      </c>
      <c r="V230" s="59">
        <f>MATCH(Tabla2[[#This Row],[CONCATENAR ]],Tabla1[CONCATENAR],0)</f>
        <v>253</v>
      </c>
      <c r="Y230" s="53">
        <v>228</v>
      </c>
      <c r="Z230" s="2">
        <v>5</v>
      </c>
      <c r="AA230" s="2">
        <v>5</v>
      </c>
      <c r="AB230" s="2">
        <v>204</v>
      </c>
      <c r="AC230" s="2">
        <v>20710</v>
      </c>
      <c r="AD230" s="2">
        <v>7777</v>
      </c>
      <c r="AE230" s="2">
        <v>12000</v>
      </c>
      <c r="AF230" s="2">
        <f>Tabla1[[#This Row],[PESO ENTRADA ]]-Tabla1[[#This Row],[PESO SALIDA]]</f>
        <v>8710</v>
      </c>
      <c r="AG230" s="2">
        <f>Tabla1[[#This Row],[PESO NETO ]]/1000</f>
        <v>8.7100000000000009</v>
      </c>
      <c r="AH230" s="2" t="str">
        <f>CONCATENATE(Tabla1[[#This Row],[DIA ]]&amp;"_",Tabla1[[#This Row],[MES]]&amp;"_",Tabla1[[#This Row],[CONSECUTIVO ENTRADA]])</f>
        <v>5_5_204</v>
      </c>
      <c r="AI230" s="59">
        <f>MATCH(Tabla1[[#This Row],[CONCATENAR]],Tabla2[[CONCATENAR ]],0)</f>
        <v>161</v>
      </c>
    </row>
    <row r="231" spans="1:35" outlineLevel="1" x14ac:dyDescent="0.25">
      <c r="A231" s="55">
        <v>229</v>
      </c>
      <c r="B231" s="2">
        <f t="shared" si="9"/>
        <v>5</v>
      </c>
      <c r="C231" s="2">
        <f t="shared" si="10"/>
        <v>7</v>
      </c>
      <c r="D231" s="2" t="str">
        <f t="shared" si="11"/>
        <v>lunes</v>
      </c>
      <c r="E231" s="16" t="s">
        <v>537</v>
      </c>
      <c r="F231" s="7" t="s">
        <v>538</v>
      </c>
      <c r="G231" s="7">
        <v>617</v>
      </c>
      <c r="H231" s="7">
        <v>18</v>
      </c>
      <c r="I231" s="7" t="s">
        <v>53</v>
      </c>
      <c r="J231" s="7" t="s">
        <v>53</v>
      </c>
      <c r="K231" s="7" t="s">
        <v>23</v>
      </c>
      <c r="L231" s="7">
        <v>2161</v>
      </c>
      <c r="M231" s="7">
        <v>7777</v>
      </c>
      <c r="N231" s="7" t="s">
        <v>24</v>
      </c>
      <c r="O231" s="7" t="s">
        <v>31</v>
      </c>
      <c r="P231" s="7" t="s">
        <v>25</v>
      </c>
      <c r="Q231" s="7">
        <v>21520</v>
      </c>
      <c r="R231" s="7">
        <v>11930</v>
      </c>
      <c r="S231" s="8">
        <v>9590</v>
      </c>
      <c r="T231" s="2">
        <v>9.59</v>
      </c>
      <c r="U231" s="2" t="str">
        <f>CONCATENATE(Tabla2[[#This Row],[DIA]]&amp;"_",Tabla2[[#This Row],[MES]]&amp;"_",Tabla2[[#This Row],[CONSECUTIVO ENTRADA]])</f>
        <v>7_5_617</v>
      </c>
      <c r="V231" s="59">
        <f>MATCH(Tabla2[[#This Row],[CONCATENAR ]],Tabla1[CONCATENAR],0)</f>
        <v>272</v>
      </c>
      <c r="Y231" s="53">
        <v>229</v>
      </c>
      <c r="Z231" s="2">
        <v>5</v>
      </c>
      <c r="AA231" s="2">
        <v>5</v>
      </c>
      <c r="AB231" s="2">
        <v>565</v>
      </c>
      <c r="AC231" s="2">
        <v>20690</v>
      </c>
      <c r="AD231" s="2">
        <v>7777</v>
      </c>
      <c r="AE231" s="2">
        <v>12840</v>
      </c>
      <c r="AF231" s="2">
        <f>Tabla1[[#This Row],[PESO ENTRADA ]]-Tabla1[[#This Row],[PESO SALIDA]]</f>
        <v>7850</v>
      </c>
      <c r="AG231" s="2">
        <f>Tabla1[[#This Row],[PESO NETO ]]/1000</f>
        <v>7.85</v>
      </c>
      <c r="AH231" s="2" t="str">
        <f>CONCATENATE(Tabla1[[#This Row],[DIA ]]&amp;"_",Tabla1[[#This Row],[MES]]&amp;"_",Tabla1[[#This Row],[CONSECUTIVO ENTRADA]])</f>
        <v>5_5_565</v>
      </c>
      <c r="AI231" s="59">
        <f>MATCH(Tabla1[[#This Row],[CONCATENAR]],Tabla2[[CONCATENAR ]],0)</f>
        <v>180</v>
      </c>
    </row>
    <row r="232" spans="1:35" outlineLevel="1" x14ac:dyDescent="0.25">
      <c r="A232" s="55">
        <v>230</v>
      </c>
      <c r="B232" s="2">
        <f t="shared" si="9"/>
        <v>5</v>
      </c>
      <c r="C232" s="2">
        <f t="shared" si="10"/>
        <v>7</v>
      </c>
      <c r="D232" s="2" t="str">
        <f t="shared" si="11"/>
        <v>lunes</v>
      </c>
      <c r="E232" s="16" t="s">
        <v>539</v>
      </c>
      <c r="F232" s="7" t="s">
        <v>540</v>
      </c>
      <c r="G232" s="7">
        <v>625</v>
      </c>
      <c r="H232" s="7">
        <v>20</v>
      </c>
      <c r="I232" s="7" t="s">
        <v>38</v>
      </c>
      <c r="J232" s="7" t="s">
        <v>38</v>
      </c>
      <c r="K232" s="7" t="s">
        <v>23</v>
      </c>
      <c r="L232" s="7">
        <v>2361</v>
      </c>
      <c r="M232" s="7">
        <v>7777</v>
      </c>
      <c r="N232" s="7" t="s">
        <v>24</v>
      </c>
      <c r="O232" s="7" t="s">
        <v>31</v>
      </c>
      <c r="P232" s="7" t="s">
        <v>25</v>
      </c>
      <c r="Q232" s="7">
        <v>22760</v>
      </c>
      <c r="R232" s="7">
        <v>12280</v>
      </c>
      <c r="S232" s="8">
        <v>10480</v>
      </c>
      <c r="T232" s="2">
        <v>10.48</v>
      </c>
      <c r="U232" s="2" t="str">
        <f>CONCATENATE(Tabla2[[#This Row],[DIA]]&amp;"_",Tabla2[[#This Row],[MES]]&amp;"_",Tabla2[[#This Row],[CONSECUTIVO ENTRADA]])</f>
        <v>7_5_625</v>
      </c>
      <c r="V232" s="59">
        <f>MATCH(Tabla2[[#This Row],[CONCATENAR ]],Tabla1[CONCATENAR],0)</f>
        <v>275</v>
      </c>
      <c r="Y232" s="53">
        <v>230</v>
      </c>
      <c r="Z232" s="2">
        <v>5</v>
      </c>
      <c r="AA232" s="2">
        <v>6</v>
      </c>
      <c r="AB232" s="2">
        <v>10</v>
      </c>
      <c r="AC232" s="2">
        <v>16070</v>
      </c>
      <c r="AD232" s="2">
        <v>7777</v>
      </c>
      <c r="AE232" s="2">
        <v>12810</v>
      </c>
      <c r="AF232" s="2">
        <f>Tabla1[[#This Row],[PESO ENTRADA ]]-Tabla1[[#This Row],[PESO SALIDA]]</f>
        <v>3260</v>
      </c>
      <c r="AG232" s="2">
        <f>Tabla1[[#This Row],[PESO NETO ]]/1000</f>
        <v>3.26</v>
      </c>
      <c r="AH232" s="2" t="str">
        <f>CONCATENATE(Tabla1[[#This Row],[DIA ]]&amp;"_",Tabla1[[#This Row],[MES]]&amp;"_",Tabla1[[#This Row],[CONSECUTIVO ENTRADA]])</f>
        <v>6_5_10</v>
      </c>
      <c r="AI232" s="59">
        <f>MATCH(Tabla1[[#This Row],[CONCATENAR]],Tabla2[[CONCATENAR ]],0)</f>
        <v>199</v>
      </c>
    </row>
    <row r="233" spans="1:35" outlineLevel="1" x14ac:dyDescent="0.25">
      <c r="A233" s="55">
        <v>231</v>
      </c>
      <c r="B233" s="2">
        <f t="shared" si="9"/>
        <v>5</v>
      </c>
      <c r="C233" s="2">
        <f t="shared" si="10"/>
        <v>7</v>
      </c>
      <c r="D233" s="2" t="str">
        <f t="shared" si="11"/>
        <v>lunes</v>
      </c>
      <c r="E233" s="16" t="s">
        <v>541</v>
      </c>
      <c r="F233" s="7" t="s">
        <v>542</v>
      </c>
      <c r="G233" s="7">
        <v>658</v>
      </c>
      <c r="H233" s="7">
        <v>36</v>
      </c>
      <c r="I233" s="7" t="s">
        <v>35</v>
      </c>
      <c r="J233" s="7" t="s">
        <v>35</v>
      </c>
      <c r="K233" s="7" t="s">
        <v>23</v>
      </c>
      <c r="L233" s="7">
        <v>2361</v>
      </c>
      <c r="M233" s="7">
        <v>7777</v>
      </c>
      <c r="N233" s="7" t="s">
        <v>24</v>
      </c>
      <c r="O233" s="7" t="s">
        <v>31</v>
      </c>
      <c r="P233" s="7" t="s">
        <v>43</v>
      </c>
      <c r="Q233" s="7">
        <v>21790</v>
      </c>
      <c r="R233" s="7">
        <v>13050</v>
      </c>
      <c r="S233" s="8">
        <v>8740</v>
      </c>
      <c r="T233" s="2">
        <v>8.74</v>
      </c>
      <c r="U233" s="2" t="str">
        <f>CONCATENATE(Tabla2[[#This Row],[DIA]]&amp;"_",Tabla2[[#This Row],[MES]]&amp;"_",Tabla2[[#This Row],[CONSECUTIVO ENTRADA]])</f>
        <v>7_5_658</v>
      </c>
      <c r="V233" s="59">
        <f>MATCH(Tabla2[[#This Row],[CONCATENAR ]],Tabla1[CONCATENAR],0)</f>
        <v>395</v>
      </c>
      <c r="Y233" s="53">
        <v>231</v>
      </c>
      <c r="Z233" s="2">
        <v>5</v>
      </c>
      <c r="AA233" s="2">
        <v>5</v>
      </c>
      <c r="AB233" s="2">
        <v>558</v>
      </c>
      <c r="AC233" s="2">
        <v>22400</v>
      </c>
      <c r="AD233" s="2">
        <v>7777</v>
      </c>
      <c r="AE233" s="2">
        <v>11730</v>
      </c>
      <c r="AF233" s="2">
        <f>Tabla1[[#This Row],[PESO ENTRADA ]]-Tabla1[[#This Row],[PESO SALIDA]]</f>
        <v>10670</v>
      </c>
      <c r="AG233" s="2">
        <f>Tabla1[[#This Row],[PESO NETO ]]/1000</f>
        <v>10.67</v>
      </c>
      <c r="AH233" s="2" t="str">
        <f>CONCATENATE(Tabla1[[#This Row],[DIA ]]&amp;"_",Tabla1[[#This Row],[MES]]&amp;"_",Tabla1[[#This Row],[CONSECUTIVO ENTRADA]])</f>
        <v>5_5_558</v>
      </c>
      <c r="AI233" s="59">
        <f>MATCH(Tabla1[[#This Row],[CONCATENAR]],Tabla2[[CONCATENAR ]],0)</f>
        <v>178</v>
      </c>
    </row>
    <row r="234" spans="1:35" outlineLevel="1" x14ac:dyDescent="0.25">
      <c r="A234" s="55">
        <v>232</v>
      </c>
      <c r="B234" s="2">
        <f t="shared" si="9"/>
        <v>5</v>
      </c>
      <c r="C234" s="2">
        <f t="shared" si="10"/>
        <v>8</v>
      </c>
      <c r="D234" s="2" t="str">
        <f t="shared" si="11"/>
        <v>martes</v>
      </c>
      <c r="E234" s="16" t="s">
        <v>543</v>
      </c>
      <c r="F234" s="7" t="s">
        <v>544</v>
      </c>
      <c r="G234" s="7">
        <v>4</v>
      </c>
      <c r="H234" s="7">
        <v>66</v>
      </c>
      <c r="I234" s="7" t="s">
        <v>46</v>
      </c>
      <c r="J234" s="7" t="s">
        <v>46</v>
      </c>
      <c r="K234" s="7" t="s">
        <v>23</v>
      </c>
      <c r="L234" s="7">
        <v>2361</v>
      </c>
      <c r="M234" s="7">
        <v>7777</v>
      </c>
      <c r="N234" s="7" t="s">
        <v>24</v>
      </c>
      <c r="O234" s="7" t="s">
        <v>31</v>
      </c>
      <c r="P234" s="7" t="s">
        <v>25</v>
      </c>
      <c r="Q234" s="7">
        <v>21730</v>
      </c>
      <c r="R234" s="7">
        <v>12240</v>
      </c>
      <c r="S234" s="8">
        <v>9490</v>
      </c>
      <c r="T234" s="2">
        <v>9.49</v>
      </c>
      <c r="U234" s="2" t="str">
        <f>CONCATENATE(Tabla2[[#This Row],[DIA]]&amp;"_",Tabla2[[#This Row],[MES]]&amp;"_",Tabla2[[#This Row],[CONSECUTIVO ENTRADA]])</f>
        <v>8_5_4</v>
      </c>
      <c r="V234" s="59">
        <f>MATCH(Tabla2[[#This Row],[CONCATENAR ]],Tabla1[CONCATENAR],0)</f>
        <v>293</v>
      </c>
      <c r="Y234" s="53">
        <v>232</v>
      </c>
      <c r="Z234" s="2">
        <v>5</v>
      </c>
      <c r="AA234" s="2">
        <v>6</v>
      </c>
      <c r="AB234" s="2">
        <v>54</v>
      </c>
      <c r="AC234" s="2">
        <v>20800</v>
      </c>
      <c r="AD234" s="2">
        <v>7777</v>
      </c>
      <c r="AE234" s="2">
        <v>11800</v>
      </c>
      <c r="AF234" s="2">
        <f>Tabla1[[#This Row],[PESO ENTRADA ]]-Tabla1[[#This Row],[PESO SALIDA]]</f>
        <v>9000</v>
      </c>
      <c r="AG234" s="2">
        <f>Tabla1[[#This Row],[PESO NETO ]]/1000</f>
        <v>9</v>
      </c>
      <c r="AH234" s="2" t="str">
        <f>CONCATENATE(Tabla1[[#This Row],[DIA ]]&amp;"_",Tabla1[[#This Row],[MES]]&amp;"_",Tabla1[[#This Row],[CONSECUTIVO ENTRADA]])</f>
        <v>6_5_54</v>
      </c>
      <c r="AI234" s="59">
        <f>MATCH(Tabla1[[#This Row],[CONCATENAR]],Tabla2[[CONCATENAR ]],0)</f>
        <v>190</v>
      </c>
    </row>
    <row r="235" spans="1:35" outlineLevel="1" x14ac:dyDescent="0.25">
      <c r="A235" s="55">
        <v>233</v>
      </c>
      <c r="B235" s="2">
        <f t="shared" si="9"/>
        <v>5</v>
      </c>
      <c r="C235" s="2">
        <f t="shared" si="10"/>
        <v>8</v>
      </c>
      <c r="D235" s="2" t="str">
        <f t="shared" si="11"/>
        <v>martes</v>
      </c>
      <c r="E235" s="16" t="s">
        <v>545</v>
      </c>
      <c r="F235" s="7" t="s">
        <v>546</v>
      </c>
      <c r="G235" s="7">
        <v>44</v>
      </c>
      <c r="H235" s="7">
        <v>108</v>
      </c>
      <c r="I235" s="7" t="s">
        <v>62</v>
      </c>
      <c r="J235" s="7" t="s">
        <v>62</v>
      </c>
      <c r="K235" s="7" t="s">
        <v>23</v>
      </c>
      <c r="L235" s="7">
        <v>2361</v>
      </c>
      <c r="M235" s="7">
        <v>7777</v>
      </c>
      <c r="N235" s="7" t="s">
        <v>24</v>
      </c>
      <c r="O235" s="7" t="s">
        <v>31</v>
      </c>
      <c r="P235" s="7" t="s">
        <v>25</v>
      </c>
      <c r="Q235" s="7">
        <v>19800</v>
      </c>
      <c r="R235" s="7">
        <v>12000</v>
      </c>
      <c r="S235" s="8">
        <v>7800</v>
      </c>
      <c r="T235" s="2">
        <v>7.8</v>
      </c>
      <c r="U235" s="2" t="str">
        <f>CONCATENATE(Tabla2[[#This Row],[DIA]]&amp;"_",Tabla2[[#This Row],[MES]]&amp;"_",Tabla2[[#This Row],[CONSECUTIVO ENTRADA]])</f>
        <v>8_5_44</v>
      </c>
      <c r="V235" s="59">
        <f>MATCH(Tabla2[[#This Row],[CONCATENAR ]],Tabla1[CONCATENAR],0)</f>
        <v>284</v>
      </c>
      <c r="Y235" s="53">
        <v>233</v>
      </c>
      <c r="Z235" s="2">
        <v>5</v>
      </c>
      <c r="AA235" s="2">
        <v>5</v>
      </c>
      <c r="AB235" s="2">
        <v>416</v>
      </c>
      <c r="AC235" s="2">
        <v>23980</v>
      </c>
      <c r="AD235" s="2">
        <v>7777</v>
      </c>
      <c r="AE235" s="2">
        <v>10520</v>
      </c>
      <c r="AF235" s="2">
        <f>Tabla1[[#This Row],[PESO ENTRADA ]]-Tabla1[[#This Row],[PESO SALIDA]]</f>
        <v>13460</v>
      </c>
      <c r="AG235" s="2">
        <f>Tabla1[[#This Row],[PESO NETO ]]/1000</f>
        <v>13.46</v>
      </c>
      <c r="AH235" s="2" t="str">
        <f>CONCATENATE(Tabla1[[#This Row],[DIA ]]&amp;"_",Tabla1[[#This Row],[MES]]&amp;"_",Tabla1[[#This Row],[CONSECUTIVO ENTRADA]])</f>
        <v>5_5_416</v>
      </c>
      <c r="AI235" s="59">
        <f>MATCH(Tabla1[[#This Row],[CONCATENAR]],Tabla2[[CONCATENAR ]],0)</f>
        <v>173</v>
      </c>
    </row>
    <row r="236" spans="1:35" outlineLevel="1" x14ac:dyDescent="0.25">
      <c r="A236" s="55">
        <v>234</v>
      </c>
      <c r="B236" s="2">
        <f t="shared" si="9"/>
        <v>5</v>
      </c>
      <c r="C236" s="2">
        <f t="shared" si="10"/>
        <v>8</v>
      </c>
      <c r="D236" s="2" t="str">
        <f t="shared" si="11"/>
        <v>martes</v>
      </c>
      <c r="E236" s="16" t="s">
        <v>547</v>
      </c>
      <c r="F236" s="7" t="s">
        <v>548</v>
      </c>
      <c r="G236" s="7">
        <v>54</v>
      </c>
      <c r="H236" s="7">
        <v>115</v>
      </c>
      <c r="I236" s="7" t="s">
        <v>42</v>
      </c>
      <c r="J236" s="7" t="s">
        <v>42</v>
      </c>
      <c r="K236" s="7" t="s">
        <v>23</v>
      </c>
      <c r="L236" s="7">
        <v>2361</v>
      </c>
      <c r="M236" s="7">
        <v>7777</v>
      </c>
      <c r="N236" s="7" t="s">
        <v>24</v>
      </c>
      <c r="O236" s="7" t="s">
        <v>31</v>
      </c>
      <c r="P236" s="7" t="s">
        <v>25</v>
      </c>
      <c r="Q236" s="7">
        <v>20010</v>
      </c>
      <c r="R236" s="7">
        <v>12210</v>
      </c>
      <c r="S236" s="8">
        <v>7800</v>
      </c>
      <c r="T236" s="2">
        <v>7.8</v>
      </c>
      <c r="U236" s="2" t="str">
        <f>CONCATENATE(Tabla2[[#This Row],[DIA]]&amp;"_",Tabla2[[#This Row],[MES]]&amp;"_",Tabla2[[#This Row],[CONSECUTIVO ENTRADA]])</f>
        <v>8_5_54</v>
      </c>
      <c r="V236" s="59">
        <f>MATCH(Tabla2[[#This Row],[CONCATENAR ]],Tabla1[CONCATENAR],0)</f>
        <v>282</v>
      </c>
      <c r="Y236" s="53">
        <v>234</v>
      </c>
      <c r="Z236" s="2">
        <v>5</v>
      </c>
      <c r="AA236" s="2">
        <v>5</v>
      </c>
      <c r="AB236" s="2">
        <v>640</v>
      </c>
      <c r="AC236" s="2">
        <v>30980</v>
      </c>
      <c r="AD236" s="2">
        <v>7777</v>
      </c>
      <c r="AE236" s="2">
        <v>10520</v>
      </c>
      <c r="AF236" s="2">
        <f>Tabla1[[#This Row],[PESO ENTRADA ]]-Tabla1[[#This Row],[PESO SALIDA]]</f>
        <v>20460</v>
      </c>
      <c r="AG236" s="2">
        <f>Tabla1[[#This Row],[PESO NETO ]]/1000</f>
        <v>20.46</v>
      </c>
      <c r="AH236" s="2" t="str">
        <f>CONCATENATE(Tabla1[[#This Row],[DIA ]]&amp;"_",Tabla1[[#This Row],[MES]]&amp;"_",Tabla1[[#This Row],[CONSECUTIVO ENTRADA]])</f>
        <v>5_5_640</v>
      </c>
      <c r="AI236" s="59">
        <f>MATCH(Tabla1[[#This Row],[CONCATENAR]],Tabla2[[CONCATENAR ]],0)</f>
        <v>183</v>
      </c>
    </row>
    <row r="237" spans="1:35" outlineLevel="1" x14ac:dyDescent="0.25">
      <c r="A237" s="55">
        <v>235</v>
      </c>
      <c r="B237" s="2">
        <f t="shared" si="9"/>
        <v>5</v>
      </c>
      <c r="C237" s="2">
        <f t="shared" si="10"/>
        <v>8</v>
      </c>
      <c r="D237" s="2" t="str">
        <f t="shared" si="11"/>
        <v>martes</v>
      </c>
      <c r="E237" s="16" t="s">
        <v>551</v>
      </c>
      <c r="F237" s="7" t="s">
        <v>552</v>
      </c>
      <c r="G237" s="7">
        <v>82</v>
      </c>
      <c r="H237" s="7">
        <v>147</v>
      </c>
      <c r="I237" s="7" t="s">
        <v>59</v>
      </c>
      <c r="J237" s="7" t="s">
        <v>87</v>
      </c>
      <c r="K237" s="7" t="s">
        <v>23</v>
      </c>
      <c r="L237" s="7">
        <v>2361</v>
      </c>
      <c r="M237" s="7">
        <v>7777</v>
      </c>
      <c r="N237" s="7" t="s">
        <v>24</v>
      </c>
      <c r="O237" s="7" t="s">
        <v>31</v>
      </c>
      <c r="P237" s="7" t="s">
        <v>25</v>
      </c>
      <c r="Q237" s="7">
        <v>20610</v>
      </c>
      <c r="R237" s="7">
        <v>12200</v>
      </c>
      <c r="S237" s="8">
        <v>8410</v>
      </c>
      <c r="T237" s="2">
        <v>8.41</v>
      </c>
      <c r="U237" s="2" t="str">
        <f>CONCATENATE(Tabla2[[#This Row],[DIA]]&amp;"_",Tabla2[[#This Row],[MES]]&amp;"_",Tabla2[[#This Row],[CONSECUTIVO ENTRADA]])</f>
        <v>8_5_82</v>
      </c>
      <c r="V237" s="59">
        <f>MATCH(Tabla2[[#This Row],[CONCATENAR ]],Tabla1[CONCATENAR],0)</f>
        <v>398</v>
      </c>
      <c r="Y237" s="53">
        <v>235</v>
      </c>
      <c r="Z237" s="2">
        <v>5</v>
      </c>
      <c r="AA237" s="2">
        <v>5</v>
      </c>
      <c r="AB237" s="2">
        <v>250</v>
      </c>
      <c r="AC237" s="2">
        <v>28100</v>
      </c>
      <c r="AD237" s="2">
        <v>7777</v>
      </c>
      <c r="AE237" s="2">
        <v>12090</v>
      </c>
      <c r="AF237" s="2">
        <f>Tabla1[[#This Row],[PESO ENTRADA ]]-Tabla1[[#This Row],[PESO SALIDA]]</f>
        <v>16010</v>
      </c>
      <c r="AG237" s="2">
        <f>Tabla1[[#This Row],[PESO NETO ]]/1000</f>
        <v>16.010000000000002</v>
      </c>
      <c r="AH237" s="2" t="str">
        <f>CONCATENATE(Tabla1[[#This Row],[DIA ]]&amp;"_",Tabla1[[#This Row],[MES]]&amp;"_",Tabla1[[#This Row],[CONSECUTIVO ENTRADA]])</f>
        <v>5_5_250</v>
      </c>
      <c r="AI237" s="59">
        <f>MATCH(Tabla1[[#This Row],[CONCATENAR]],Tabla2[[CONCATENAR ]],0)</f>
        <v>168</v>
      </c>
    </row>
    <row r="238" spans="1:35" outlineLevel="1" x14ac:dyDescent="0.25">
      <c r="A238" s="55">
        <v>236</v>
      </c>
      <c r="B238" s="2">
        <f t="shared" si="9"/>
        <v>5</v>
      </c>
      <c r="C238" s="2">
        <f t="shared" si="10"/>
        <v>8</v>
      </c>
      <c r="D238" s="2" t="str">
        <f t="shared" si="11"/>
        <v>martes</v>
      </c>
      <c r="E238" s="16" t="s">
        <v>553</v>
      </c>
      <c r="F238" s="7" t="s">
        <v>554</v>
      </c>
      <c r="G238" s="7">
        <v>108</v>
      </c>
      <c r="H238" s="7">
        <v>181</v>
      </c>
      <c r="I238" s="7" t="s">
        <v>38</v>
      </c>
      <c r="J238" s="7" t="s">
        <v>38</v>
      </c>
      <c r="K238" s="7" t="s">
        <v>23</v>
      </c>
      <c r="L238" s="7">
        <v>2361</v>
      </c>
      <c r="M238" s="7">
        <v>7777</v>
      </c>
      <c r="N238" s="7" t="s">
        <v>24</v>
      </c>
      <c r="O238" s="7" t="s">
        <v>31</v>
      </c>
      <c r="P238" s="7" t="s">
        <v>25</v>
      </c>
      <c r="Q238" s="7">
        <v>19620</v>
      </c>
      <c r="R238" s="7">
        <v>12290</v>
      </c>
      <c r="S238" s="8">
        <v>7330</v>
      </c>
      <c r="T238" s="2">
        <v>7.33</v>
      </c>
      <c r="U238" s="2" t="str">
        <f>CONCATENATE(Tabla2[[#This Row],[DIA]]&amp;"_",Tabla2[[#This Row],[MES]]&amp;"_",Tabla2[[#This Row],[CONSECUTIVO ENTRADA]])</f>
        <v>8_5_108</v>
      </c>
      <c r="V238" s="59">
        <f>MATCH(Tabla2[[#This Row],[CONCATENAR ]],Tabla1[CONCATENAR],0)</f>
        <v>300</v>
      </c>
      <c r="Y238" s="53">
        <v>236</v>
      </c>
      <c r="Z238" s="2">
        <v>5</v>
      </c>
      <c r="AA238" s="2">
        <v>5</v>
      </c>
      <c r="AB238" s="2">
        <v>533</v>
      </c>
      <c r="AC238" s="2">
        <v>25160</v>
      </c>
      <c r="AD238" s="2">
        <v>7777</v>
      </c>
      <c r="AE238" s="2">
        <v>11990</v>
      </c>
      <c r="AF238" s="2">
        <f>Tabla1[[#This Row],[PESO ENTRADA ]]-Tabla1[[#This Row],[PESO SALIDA]]</f>
        <v>13170</v>
      </c>
      <c r="AG238" s="2">
        <f>Tabla1[[#This Row],[PESO NETO ]]/1000</f>
        <v>13.17</v>
      </c>
      <c r="AH238" s="2" t="str">
        <f>CONCATENATE(Tabla1[[#This Row],[DIA ]]&amp;"_",Tabla1[[#This Row],[MES]]&amp;"_",Tabla1[[#This Row],[CONSECUTIVO ENTRADA]])</f>
        <v>5_5_533</v>
      </c>
      <c r="AI238" s="59">
        <f>MATCH(Tabla1[[#This Row],[CONCATENAR]],Tabla2[[CONCATENAR ]],0)</f>
        <v>177</v>
      </c>
    </row>
    <row r="239" spans="1:35" outlineLevel="1" x14ac:dyDescent="0.25">
      <c r="A239" s="55">
        <v>237</v>
      </c>
      <c r="B239" s="2">
        <f t="shared" si="9"/>
        <v>5</v>
      </c>
      <c r="C239" s="2">
        <f t="shared" si="10"/>
        <v>8</v>
      </c>
      <c r="D239" s="2" t="str">
        <f t="shared" si="11"/>
        <v>martes</v>
      </c>
      <c r="E239" s="16" t="s">
        <v>555</v>
      </c>
      <c r="F239" s="7" t="s">
        <v>556</v>
      </c>
      <c r="G239" s="7">
        <v>111</v>
      </c>
      <c r="H239" s="7">
        <v>174</v>
      </c>
      <c r="I239" s="7" t="s">
        <v>125</v>
      </c>
      <c r="J239" s="7">
        <v>1306</v>
      </c>
      <c r="K239" s="7" t="s">
        <v>23</v>
      </c>
      <c r="L239" s="7">
        <v>2361</v>
      </c>
      <c r="M239" s="7">
        <v>7777</v>
      </c>
      <c r="N239" s="7" t="s">
        <v>24</v>
      </c>
      <c r="O239" s="7" t="s">
        <v>31</v>
      </c>
      <c r="P239" s="7" t="s">
        <v>25</v>
      </c>
      <c r="Q239" s="7">
        <v>16480</v>
      </c>
      <c r="R239" s="7">
        <v>12110</v>
      </c>
      <c r="S239" s="8">
        <v>4370</v>
      </c>
      <c r="T239" s="2">
        <v>4.37</v>
      </c>
      <c r="U239" s="2" t="str">
        <f>CONCATENATE(Tabla2[[#This Row],[DIA]]&amp;"_",Tabla2[[#This Row],[MES]]&amp;"_",Tabla2[[#This Row],[CONSECUTIVO ENTRADA]])</f>
        <v>8_5_111</v>
      </c>
      <c r="V239" s="59">
        <f>MATCH(Tabla2[[#This Row],[CONCATENAR ]],Tabla1[CONCATENAR],0)</f>
        <v>56</v>
      </c>
      <c r="Y239" s="53">
        <v>237</v>
      </c>
      <c r="Z239" s="2">
        <v>5</v>
      </c>
      <c r="AA239" s="2">
        <v>5</v>
      </c>
      <c r="AB239" s="2">
        <v>706</v>
      </c>
      <c r="AC239" s="2">
        <v>28630</v>
      </c>
      <c r="AD239" s="2">
        <v>7777</v>
      </c>
      <c r="AE239" s="2">
        <v>12000</v>
      </c>
      <c r="AF239" s="2">
        <f>Tabla1[[#This Row],[PESO ENTRADA ]]-Tabla1[[#This Row],[PESO SALIDA]]</f>
        <v>16630</v>
      </c>
      <c r="AG239" s="2">
        <f>Tabla1[[#This Row],[PESO NETO ]]/1000</f>
        <v>16.63</v>
      </c>
      <c r="AH239" s="2" t="str">
        <f>CONCATENATE(Tabla1[[#This Row],[DIA ]]&amp;"_",Tabla1[[#This Row],[MES]]&amp;"_",Tabla1[[#This Row],[CONSECUTIVO ENTRADA]])</f>
        <v>5_5_706</v>
      </c>
      <c r="AI239" s="59">
        <f>MATCH(Tabla1[[#This Row],[CONCATENAR]],Tabla2[[CONCATENAR ]],0)</f>
        <v>188</v>
      </c>
    </row>
    <row r="240" spans="1:35" outlineLevel="1" x14ac:dyDescent="0.25">
      <c r="A240" s="55">
        <v>238</v>
      </c>
      <c r="B240" s="2">
        <f t="shared" si="9"/>
        <v>5</v>
      </c>
      <c r="C240" s="2">
        <f t="shared" si="10"/>
        <v>8</v>
      </c>
      <c r="D240" s="2" t="str">
        <f t="shared" si="11"/>
        <v>martes</v>
      </c>
      <c r="E240" s="16" t="s">
        <v>558</v>
      </c>
      <c r="F240" s="7" t="s">
        <v>559</v>
      </c>
      <c r="G240" s="7">
        <v>156</v>
      </c>
      <c r="H240" s="7">
        <v>218</v>
      </c>
      <c r="I240" s="7" t="s">
        <v>53</v>
      </c>
      <c r="J240" s="7" t="s">
        <v>53</v>
      </c>
      <c r="K240" s="7" t="s">
        <v>23</v>
      </c>
      <c r="L240" s="7">
        <v>2361</v>
      </c>
      <c r="M240" s="7">
        <v>7777</v>
      </c>
      <c r="N240" s="7" t="s">
        <v>24</v>
      </c>
      <c r="O240" s="7" t="s">
        <v>31</v>
      </c>
      <c r="P240" s="7" t="s">
        <v>25</v>
      </c>
      <c r="Q240" s="7">
        <v>21370</v>
      </c>
      <c r="R240" s="7">
        <v>12100</v>
      </c>
      <c r="S240" s="8">
        <v>9270</v>
      </c>
      <c r="T240" s="2">
        <v>9.27</v>
      </c>
      <c r="U240" s="2" t="str">
        <f>CONCATENATE(Tabla2[[#This Row],[DIA]]&amp;"_",Tabla2[[#This Row],[MES]]&amp;"_",Tabla2[[#This Row],[CONSECUTIVO ENTRADA]])</f>
        <v>8_5_156</v>
      </c>
      <c r="V240" s="59">
        <f>MATCH(Tabla2[[#This Row],[CONCATENAR ]],Tabla1[CONCATENAR],0)</f>
        <v>277</v>
      </c>
      <c r="Y240" s="53">
        <v>238</v>
      </c>
      <c r="Z240" s="2">
        <v>5</v>
      </c>
      <c r="AA240" s="2">
        <v>5</v>
      </c>
      <c r="AB240" s="2">
        <v>393</v>
      </c>
      <c r="AC240" s="2">
        <v>28000</v>
      </c>
      <c r="AD240" s="2">
        <v>7777</v>
      </c>
      <c r="AE240" s="2">
        <v>12090</v>
      </c>
      <c r="AF240" s="2">
        <f>Tabla1[[#This Row],[PESO ENTRADA ]]-Tabla1[[#This Row],[PESO SALIDA]]</f>
        <v>15910</v>
      </c>
      <c r="AG240" s="2">
        <f>Tabla1[[#This Row],[PESO NETO ]]/1000</f>
        <v>15.91</v>
      </c>
      <c r="AH240" s="2" t="str">
        <f>CONCATENATE(Tabla1[[#This Row],[DIA ]]&amp;"_",Tabla1[[#This Row],[MES]]&amp;"_",Tabla1[[#This Row],[CONSECUTIVO ENTRADA]])</f>
        <v>5_5_393</v>
      </c>
      <c r="AI240" s="59">
        <f>MATCH(Tabla1[[#This Row],[CONCATENAR]],Tabla2[[CONCATENAR ]],0)</f>
        <v>170</v>
      </c>
    </row>
    <row r="241" spans="1:35" outlineLevel="1" x14ac:dyDescent="0.25">
      <c r="A241" s="55">
        <v>239</v>
      </c>
      <c r="B241" s="2">
        <f t="shared" si="9"/>
        <v>5</v>
      </c>
      <c r="C241" s="2">
        <f t="shared" si="10"/>
        <v>8</v>
      </c>
      <c r="D241" s="2" t="str">
        <f t="shared" si="11"/>
        <v>martes</v>
      </c>
      <c r="E241" s="16" t="s">
        <v>560</v>
      </c>
      <c r="F241" s="7" t="s">
        <v>561</v>
      </c>
      <c r="G241" s="7">
        <v>37</v>
      </c>
      <c r="H241" s="7">
        <v>270</v>
      </c>
      <c r="I241" s="7" t="s">
        <v>35</v>
      </c>
      <c r="J241" s="7" t="s">
        <v>35</v>
      </c>
      <c r="K241" s="7" t="s">
        <v>23</v>
      </c>
      <c r="L241" s="7">
        <v>2361</v>
      </c>
      <c r="M241" s="7">
        <v>7777</v>
      </c>
      <c r="N241" s="7" t="s">
        <v>24</v>
      </c>
      <c r="O241" s="7" t="s">
        <v>31</v>
      </c>
      <c r="P241" s="7" t="s">
        <v>43</v>
      </c>
      <c r="Q241" s="7">
        <v>29610</v>
      </c>
      <c r="R241" s="7">
        <v>13130</v>
      </c>
      <c r="S241" s="8">
        <v>16480</v>
      </c>
      <c r="T241" s="2">
        <v>16.48</v>
      </c>
      <c r="U241" s="2" t="str">
        <f>CONCATENATE(Tabla2[[#This Row],[DIA]]&amp;"_",Tabla2[[#This Row],[MES]]&amp;"_",Tabla2[[#This Row],[CONSECUTIVO ENTRADA]])</f>
        <v>8_5_37</v>
      </c>
      <c r="V241" s="59">
        <f>MATCH(Tabla2[[#This Row],[CONCATENAR ]],Tabla1[CONCATENAR],0)</f>
        <v>401</v>
      </c>
      <c r="Y241" s="53">
        <v>239</v>
      </c>
      <c r="Z241" s="2">
        <v>5</v>
      </c>
      <c r="AA241" s="2">
        <v>5</v>
      </c>
      <c r="AB241" s="2">
        <v>616</v>
      </c>
      <c r="AC241" s="2">
        <v>25770</v>
      </c>
      <c r="AD241" s="2">
        <v>7777</v>
      </c>
      <c r="AE241" s="2">
        <v>12060</v>
      </c>
      <c r="AF241" s="2">
        <f>Tabla1[[#This Row],[PESO ENTRADA ]]-Tabla1[[#This Row],[PESO SALIDA]]</f>
        <v>13710</v>
      </c>
      <c r="AG241" s="2">
        <f>Tabla1[[#This Row],[PESO NETO ]]/1000</f>
        <v>13.71</v>
      </c>
      <c r="AH241" s="2" t="str">
        <f>CONCATENATE(Tabla1[[#This Row],[DIA ]]&amp;"_",Tabla1[[#This Row],[MES]]&amp;"_",Tabla1[[#This Row],[CONSECUTIVO ENTRADA]])</f>
        <v>5_5_616</v>
      </c>
      <c r="AI241" s="59">
        <f>MATCH(Tabla1[[#This Row],[CONCATENAR]],Tabla2[[CONCATENAR ]],0)</f>
        <v>181</v>
      </c>
    </row>
    <row r="242" spans="1:35" outlineLevel="1" x14ac:dyDescent="0.25">
      <c r="A242" s="55">
        <v>240</v>
      </c>
      <c r="B242" s="2">
        <f t="shared" si="9"/>
        <v>5</v>
      </c>
      <c r="C242" s="2">
        <f t="shared" si="10"/>
        <v>8</v>
      </c>
      <c r="D242" s="2" t="str">
        <f t="shared" si="11"/>
        <v>martes</v>
      </c>
      <c r="E242" s="16" t="s">
        <v>562</v>
      </c>
      <c r="F242" s="7" t="s">
        <v>563</v>
      </c>
      <c r="G242" s="7">
        <v>45</v>
      </c>
      <c r="H242" s="7">
        <v>288</v>
      </c>
      <c r="I242" s="7" t="s">
        <v>110</v>
      </c>
      <c r="J242" s="7" t="s">
        <v>110</v>
      </c>
      <c r="K242" s="7" t="s">
        <v>23</v>
      </c>
      <c r="L242" s="7">
        <v>2161</v>
      </c>
      <c r="M242" s="7">
        <v>7777</v>
      </c>
      <c r="N242" s="7" t="s">
        <v>24</v>
      </c>
      <c r="O242" s="7" t="s">
        <v>31</v>
      </c>
      <c r="P242" s="7" t="s">
        <v>25</v>
      </c>
      <c r="Q242" s="7">
        <v>16010</v>
      </c>
      <c r="R242" s="7">
        <v>10570</v>
      </c>
      <c r="S242" s="8">
        <v>5440</v>
      </c>
      <c r="T242" s="2">
        <v>5.44</v>
      </c>
      <c r="U242" s="2" t="str">
        <f>CONCATENATE(Tabla2[[#This Row],[DIA]]&amp;"_",Tabla2[[#This Row],[MES]]&amp;"_",Tabla2[[#This Row],[CONSECUTIVO ENTRADA]])</f>
        <v>8_5_45</v>
      </c>
      <c r="V242" s="59">
        <f>MATCH(Tabla2[[#This Row],[CONCATENAR ]],Tabla1[CONCATENAR],0)</f>
        <v>279</v>
      </c>
      <c r="Y242" s="53">
        <v>240</v>
      </c>
      <c r="Z242" s="2">
        <v>5</v>
      </c>
      <c r="AA242" s="2">
        <v>6</v>
      </c>
      <c r="AB242" s="2">
        <v>115</v>
      </c>
      <c r="AC242" s="2">
        <v>25970</v>
      </c>
      <c r="AD242" s="2">
        <v>7777</v>
      </c>
      <c r="AE242" s="2">
        <v>12030</v>
      </c>
      <c r="AF242" s="2">
        <f>Tabla1[[#This Row],[PESO ENTRADA ]]-Tabla1[[#This Row],[PESO SALIDA]]</f>
        <v>13940</v>
      </c>
      <c r="AG242" s="2">
        <f>Tabla1[[#This Row],[PESO NETO ]]/1000</f>
        <v>13.94</v>
      </c>
      <c r="AH242" s="2" t="str">
        <f>CONCATENATE(Tabla1[[#This Row],[DIA ]]&amp;"_",Tabla1[[#This Row],[MES]]&amp;"_",Tabla1[[#This Row],[CONSECUTIVO ENTRADA]])</f>
        <v>6_5_115</v>
      </c>
      <c r="AI242" s="59">
        <f>MATCH(Tabla1[[#This Row],[CONCATENAR]],Tabla2[[CONCATENAR ]],0)</f>
        <v>193</v>
      </c>
    </row>
    <row r="243" spans="1:35" outlineLevel="1" x14ac:dyDescent="0.25">
      <c r="A243" s="55">
        <v>241</v>
      </c>
      <c r="B243" s="2">
        <f t="shared" si="9"/>
        <v>5</v>
      </c>
      <c r="C243" s="2">
        <f t="shared" si="10"/>
        <v>8</v>
      </c>
      <c r="D243" s="2" t="str">
        <f t="shared" si="11"/>
        <v>martes</v>
      </c>
      <c r="E243" s="16" t="s">
        <v>564</v>
      </c>
      <c r="F243" s="7" t="s">
        <v>565</v>
      </c>
      <c r="G243" s="7">
        <v>183</v>
      </c>
      <c r="H243" s="7">
        <v>320</v>
      </c>
      <c r="I243" s="7" t="s">
        <v>76</v>
      </c>
      <c r="J243" s="7" t="s">
        <v>76</v>
      </c>
      <c r="K243" s="7" t="s">
        <v>23</v>
      </c>
      <c r="L243" s="7">
        <v>2161</v>
      </c>
      <c r="M243" s="7">
        <v>7777</v>
      </c>
      <c r="N243" s="7" t="s">
        <v>24</v>
      </c>
      <c r="O243" s="7" t="s">
        <v>31</v>
      </c>
      <c r="P243" s="7" t="s">
        <v>25</v>
      </c>
      <c r="Q243" s="7">
        <v>17350</v>
      </c>
      <c r="R243" s="7">
        <v>12370</v>
      </c>
      <c r="S243" s="8">
        <v>4980</v>
      </c>
      <c r="T243" s="2">
        <v>4.9800000000000004</v>
      </c>
      <c r="U243" s="2" t="str">
        <f>CONCATENATE(Tabla2[[#This Row],[DIA]]&amp;"_",Tabla2[[#This Row],[MES]]&amp;"_",Tabla2[[#This Row],[CONSECUTIVO ENTRADA]])</f>
        <v>8_5_183</v>
      </c>
      <c r="V243" s="59">
        <f>MATCH(Tabla2[[#This Row],[CONCATENAR ]],Tabla1[CONCATENAR],0)</f>
        <v>288</v>
      </c>
      <c r="Y243" s="53">
        <v>241</v>
      </c>
      <c r="Z243" s="2">
        <v>5</v>
      </c>
      <c r="AA243" s="2">
        <v>5</v>
      </c>
      <c r="AB243" s="2">
        <v>394</v>
      </c>
      <c r="AC243" s="2">
        <v>24950</v>
      </c>
      <c r="AD243" s="2">
        <v>7777</v>
      </c>
      <c r="AE243" s="2">
        <v>12220</v>
      </c>
      <c r="AF243" s="2">
        <f>Tabla1[[#This Row],[PESO ENTRADA ]]-Tabla1[[#This Row],[PESO SALIDA]]</f>
        <v>12730</v>
      </c>
      <c r="AG243" s="2">
        <f>Tabla1[[#This Row],[PESO NETO ]]/1000</f>
        <v>12.73</v>
      </c>
      <c r="AH243" s="2" t="str">
        <f>CONCATENATE(Tabla1[[#This Row],[DIA ]]&amp;"_",Tabla1[[#This Row],[MES]]&amp;"_",Tabla1[[#This Row],[CONSECUTIVO ENTRADA]])</f>
        <v>5_5_394</v>
      </c>
      <c r="AI243" s="59">
        <f>MATCH(Tabla1[[#This Row],[CONCATENAR]],Tabla2[[CONCATENAR ]],0)</f>
        <v>171</v>
      </c>
    </row>
    <row r="244" spans="1:35" outlineLevel="1" x14ac:dyDescent="0.25">
      <c r="A244" s="55">
        <v>242</v>
      </c>
      <c r="B244" s="2">
        <f t="shared" si="9"/>
        <v>5</v>
      </c>
      <c r="C244" s="2">
        <f t="shared" si="10"/>
        <v>8</v>
      </c>
      <c r="D244" s="2" t="str">
        <f t="shared" si="11"/>
        <v>martes</v>
      </c>
      <c r="E244" s="16" t="s">
        <v>566</v>
      </c>
      <c r="F244" s="7" t="s">
        <v>567</v>
      </c>
      <c r="G244" s="7">
        <v>89</v>
      </c>
      <c r="H244" s="7">
        <v>339</v>
      </c>
      <c r="I244" s="7" t="s">
        <v>70</v>
      </c>
      <c r="J244" s="7" t="s">
        <v>70</v>
      </c>
      <c r="K244" s="7" t="s">
        <v>23</v>
      </c>
      <c r="L244" s="7">
        <v>2361</v>
      </c>
      <c r="M244" s="7">
        <v>7777</v>
      </c>
      <c r="N244" s="7" t="s">
        <v>24</v>
      </c>
      <c r="O244" s="7" t="s">
        <v>31</v>
      </c>
      <c r="P244" s="7" t="s">
        <v>43</v>
      </c>
      <c r="Q244" s="7">
        <v>19590</v>
      </c>
      <c r="R244" s="7">
        <v>10160</v>
      </c>
      <c r="S244" s="8">
        <v>9430</v>
      </c>
      <c r="T244" s="2">
        <v>9.43</v>
      </c>
      <c r="U244" s="2" t="str">
        <f>CONCATENATE(Tabla2[[#This Row],[DIA]]&amp;"_",Tabla2[[#This Row],[MES]]&amp;"_",Tabla2[[#This Row],[CONSECUTIVO ENTRADA]])</f>
        <v>8_5_89</v>
      </c>
      <c r="V244" s="59">
        <f>MATCH(Tabla2[[#This Row],[CONCATENAR ]],Tabla1[CONCATENAR],0)</f>
        <v>404</v>
      </c>
      <c r="Y244" s="53">
        <v>242</v>
      </c>
      <c r="Z244" s="2">
        <v>5</v>
      </c>
      <c r="AA244" s="2">
        <v>5</v>
      </c>
      <c r="AB244" s="2">
        <v>680</v>
      </c>
      <c r="AC244" s="2">
        <v>26650</v>
      </c>
      <c r="AD244" s="2">
        <v>7777</v>
      </c>
      <c r="AE244" s="2">
        <v>12100</v>
      </c>
      <c r="AF244" s="2">
        <f>Tabla1[[#This Row],[PESO ENTRADA ]]-Tabla1[[#This Row],[PESO SALIDA]]</f>
        <v>14550</v>
      </c>
      <c r="AG244" s="2">
        <f>Tabla1[[#This Row],[PESO NETO ]]/1000</f>
        <v>14.55</v>
      </c>
      <c r="AH244" s="2" t="str">
        <f>CONCATENATE(Tabla1[[#This Row],[DIA ]]&amp;"_",Tabla1[[#This Row],[MES]]&amp;"_",Tabla1[[#This Row],[CONSECUTIVO ENTRADA]])</f>
        <v>5_5_680</v>
      </c>
      <c r="AI244" s="59">
        <f>MATCH(Tabla1[[#This Row],[CONCATENAR]],Tabla2[[CONCATENAR ]],0)</f>
        <v>186</v>
      </c>
    </row>
    <row r="245" spans="1:35" outlineLevel="1" x14ac:dyDescent="0.25">
      <c r="A245" s="55">
        <v>243</v>
      </c>
      <c r="B245" s="2">
        <f t="shared" si="9"/>
        <v>5</v>
      </c>
      <c r="C245" s="2">
        <f t="shared" si="10"/>
        <v>8</v>
      </c>
      <c r="D245" s="2" t="str">
        <f t="shared" si="11"/>
        <v>martes</v>
      </c>
      <c r="E245" s="16" t="s">
        <v>568</v>
      </c>
      <c r="F245" s="7" t="s">
        <v>569</v>
      </c>
      <c r="G245" s="7">
        <v>128</v>
      </c>
      <c r="H245" s="7">
        <v>385</v>
      </c>
      <c r="I245" s="7" t="s">
        <v>62</v>
      </c>
      <c r="J245" s="7" t="s">
        <v>62</v>
      </c>
      <c r="K245" s="7" t="s">
        <v>23</v>
      </c>
      <c r="L245" s="7">
        <v>2161</v>
      </c>
      <c r="M245" s="7">
        <v>7777</v>
      </c>
      <c r="N245" s="7" t="s">
        <v>24</v>
      </c>
      <c r="O245" s="7" t="s">
        <v>31</v>
      </c>
      <c r="P245" s="7" t="s">
        <v>25</v>
      </c>
      <c r="Q245" s="7">
        <v>31850</v>
      </c>
      <c r="R245" s="7">
        <v>12290</v>
      </c>
      <c r="S245" s="8">
        <v>19560</v>
      </c>
      <c r="T245" s="2">
        <v>19.559999999999999</v>
      </c>
      <c r="U245" s="2" t="str">
        <f>CONCATENATE(Tabla2[[#This Row],[DIA]]&amp;"_",Tabla2[[#This Row],[MES]]&amp;"_",Tabla2[[#This Row],[CONSECUTIVO ENTRADA]])</f>
        <v>8_5_128</v>
      </c>
      <c r="V245" s="59">
        <f>MATCH(Tabla2[[#This Row],[CONCATENAR ]],Tabla1[CONCATENAR],0)</f>
        <v>285</v>
      </c>
      <c r="Y245" s="53">
        <v>243</v>
      </c>
      <c r="Z245" s="2">
        <v>5</v>
      </c>
      <c r="AA245" s="2">
        <v>5</v>
      </c>
      <c r="AB245" s="2">
        <v>564</v>
      </c>
      <c r="AC245" s="2">
        <v>29890</v>
      </c>
      <c r="AD245" s="2">
        <v>7777</v>
      </c>
      <c r="AE245" s="2">
        <v>12220</v>
      </c>
      <c r="AF245" s="2">
        <f>Tabla1[[#This Row],[PESO ENTRADA ]]-Tabla1[[#This Row],[PESO SALIDA]]</f>
        <v>17670</v>
      </c>
      <c r="AG245" s="2">
        <f>Tabla1[[#This Row],[PESO NETO ]]/1000</f>
        <v>17.670000000000002</v>
      </c>
      <c r="AH245" s="2" t="str">
        <f>CONCATENATE(Tabla1[[#This Row],[DIA ]]&amp;"_",Tabla1[[#This Row],[MES]]&amp;"_",Tabla1[[#This Row],[CONSECUTIVO ENTRADA]])</f>
        <v>5_5_564</v>
      </c>
      <c r="AI245" s="59">
        <f>MATCH(Tabla1[[#This Row],[CONCATENAR]],Tabla2[[CONCATENAR ]],0)</f>
        <v>179</v>
      </c>
    </row>
    <row r="246" spans="1:35" outlineLevel="1" x14ac:dyDescent="0.25">
      <c r="A246" s="55">
        <v>244</v>
      </c>
      <c r="B246" s="2">
        <f t="shared" si="9"/>
        <v>5</v>
      </c>
      <c r="C246" s="2">
        <f t="shared" si="10"/>
        <v>8</v>
      </c>
      <c r="D246" s="2" t="str">
        <f t="shared" si="11"/>
        <v>martes</v>
      </c>
      <c r="E246" s="16" t="s">
        <v>570</v>
      </c>
      <c r="F246" s="7" t="s">
        <v>571</v>
      </c>
      <c r="G246" s="7">
        <v>136</v>
      </c>
      <c r="H246" s="7">
        <v>392</v>
      </c>
      <c r="I246" s="7" t="s">
        <v>32</v>
      </c>
      <c r="J246" s="7">
        <v>1310</v>
      </c>
      <c r="K246" s="7" t="s">
        <v>23</v>
      </c>
      <c r="L246" s="7">
        <v>2161</v>
      </c>
      <c r="M246" s="7">
        <v>7777</v>
      </c>
      <c r="N246" s="7" t="s">
        <v>24</v>
      </c>
      <c r="O246" s="7" t="s">
        <v>31</v>
      </c>
      <c r="P246" s="7" t="s">
        <v>25</v>
      </c>
      <c r="Q246" s="7">
        <v>15220</v>
      </c>
      <c r="R246" s="7">
        <v>12470</v>
      </c>
      <c r="S246" s="8">
        <v>2750</v>
      </c>
      <c r="T246" s="2">
        <v>2.75</v>
      </c>
      <c r="U246" s="2" t="str">
        <f>CONCATENATE(Tabla2[[#This Row],[DIA]]&amp;"_",Tabla2[[#This Row],[MES]]&amp;"_",Tabla2[[#This Row],[CONSECUTIVO ENTRADA]])</f>
        <v>8_5_136</v>
      </c>
      <c r="V246" s="59">
        <f>MATCH(Tabla2[[#This Row],[CONCATENAR ]],Tabla1[CONCATENAR],0)</f>
        <v>11</v>
      </c>
      <c r="Y246" s="53">
        <v>244</v>
      </c>
      <c r="Z246" s="2">
        <v>5</v>
      </c>
      <c r="AA246" s="2">
        <v>5</v>
      </c>
      <c r="AB246" s="2">
        <v>735</v>
      </c>
      <c r="AC246" s="2">
        <v>18270</v>
      </c>
      <c r="AD246" s="2">
        <v>7777</v>
      </c>
      <c r="AE246" s="2">
        <v>12270</v>
      </c>
      <c r="AF246" s="2">
        <f>Tabla1[[#This Row],[PESO ENTRADA ]]-Tabla1[[#This Row],[PESO SALIDA]]</f>
        <v>6000</v>
      </c>
      <c r="AG246" s="2">
        <f>Tabla1[[#This Row],[PESO NETO ]]/1000</f>
        <v>6</v>
      </c>
      <c r="AH246" s="2" t="str">
        <f>CONCATENATE(Tabla1[[#This Row],[DIA ]]&amp;"_",Tabla1[[#This Row],[MES]]&amp;"_",Tabla1[[#This Row],[CONSECUTIVO ENTRADA]])</f>
        <v>5_5_735</v>
      </c>
      <c r="AI246" s="59">
        <f>MATCH(Tabla1[[#This Row],[CONCATENAR]],Tabla2[[CONCATENAR ]],0)</f>
        <v>189</v>
      </c>
    </row>
    <row r="247" spans="1:35" outlineLevel="1" x14ac:dyDescent="0.25">
      <c r="A247" s="55">
        <v>245</v>
      </c>
      <c r="B247" s="2">
        <f t="shared" si="9"/>
        <v>5</v>
      </c>
      <c r="C247" s="2">
        <f t="shared" si="10"/>
        <v>8</v>
      </c>
      <c r="D247" s="2" t="str">
        <f t="shared" si="11"/>
        <v>martes</v>
      </c>
      <c r="E247" s="16" t="s">
        <v>572</v>
      </c>
      <c r="F247" s="7" t="s">
        <v>573</v>
      </c>
      <c r="G247" s="7">
        <v>156</v>
      </c>
      <c r="H247" s="7">
        <v>414</v>
      </c>
      <c r="I247" s="7" t="s">
        <v>30</v>
      </c>
      <c r="J247" s="7" t="s">
        <v>30</v>
      </c>
      <c r="K247" s="7" t="s">
        <v>23</v>
      </c>
      <c r="L247" s="7">
        <v>2161</v>
      </c>
      <c r="M247" s="7">
        <v>7777</v>
      </c>
      <c r="N247" s="7" t="s">
        <v>24</v>
      </c>
      <c r="O247" s="7" t="s">
        <v>31</v>
      </c>
      <c r="P247" s="7" t="s">
        <v>25</v>
      </c>
      <c r="Q247" s="7">
        <v>17690</v>
      </c>
      <c r="R247" s="7">
        <v>11960</v>
      </c>
      <c r="S247" s="8">
        <v>5730</v>
      </c>
      <c r="T247" s="2">
        <v>5.73</v>
      </c>
      <c r="U247" s="2" t="str">
        <f>CONCATENATE(Tabla2[[#This Row],[DIA]]&amp;"_",Tabla2[[#This Row],[MES]]&amp;"_",Tabla2[[#This Row],[CONSECUTIVO ENTRADA]])</f>
        <v>8_5_156</v>
      </c>
      <c r="V247" s="59">
        <f>MATCH(Tabla2[[#This Row],[CONCATENAR ]],Tabla1[CONCATENAR],0)</f>
        <v>277</v>
      </c>
      <c r="Y247" s="53">
        <v>245</v>
      </c>
      <c r="Z247" s="2">
        <v>5</v>
      </c>
      <c r="AA247" s="2">
        <v>5</v>
      </c>
      <c r="AB247" s="2">
        <v>488</v>
      </c>
      <c r="AC247" s="2">
        <v>29410</v>
      </c>
      <c r="AD247" s="2">
        <v>7777</v>
      </c>
      <c r="AE247" s="2">
        <v>12280</v>
      </c>
      <c r="AF247" s="2">
        <f>Tabla1[[#This Row],[PESO ENTRADA ]]-Tabla1[[#This Row],[PESO SALIDA]]</f>
        <v>17130</v>
      </c>
      <c r="AG247" s="2">
        <f>Tabla1[[#This Row],[PESO NETO ]]/1000</f>
        <v>17.13</v>
      </c>
      <c r="AH247" s="2" t="str">
        <f>CONCATENATE(Tabla1[[#This Row],[DIA ]]&amp;"_",Tabla1[[#This Row],[MES]]&amp;"_",Tabla1[[#This Row],[CONSECUTIVO ENTRADA]])</f>
        <v>5_5_488</v>
      </c>
      <c r="AI247" s="59">
        <f>MATCH(Tabla1[[#This Row],[CONCATENAR]],Tabla2[[CONCATENAR ]],0)</f>
        <v>174</v>
      </c>
    </row>
    <row r="248" spans="1:35" outlineLevel="1" x14ac:dyDescent="0.25">
      <c r="A248" s="55">
        <v>246</v>
      </c>
      <c r="B248" s="2">
        <f t="shared" si="9"/>
        <v>5</v>
      </c>
      <c r="C248" s="2">
        <f t="shared" si="10"/>
        <v>8</v>
      </c>
      <c r="D248" s="2" t="str">
        <f t="shared" si="11"/>
        <v>martes</v>
      </c>
      <c r="E248" s="16" t="s">
        <v>574</v>
      </c>
      <c r="F248" s="7" t="s">
        <v>575</v>
      </c>
      <c r="G248" s="7">
        <v>202</v>
      </c>
      <c r="H248" s="7">
        <v>463</v>
      </c>
      <c r="I248" s="7" t="s">
        <v>46</v>
      </c>
      <c r="J248" s="7" t="s">
        <v>46</v>
      </c>
      <c r="K248" s="7" t="s">
        <v>23</v>
      </c>
      <c r="L248" s="7">
        <v>2161</v>
      </c>
      <c r="M248" s="7">
        <v>7777</v>
      </c>
      <c r="N248" s="7" t="s">
        <v>24</v>
      </c>
      <c r="O248" s="7" t="s">
        <v>31</v>
      </c>
      <c r="P248" s="7" t="s">
        <v>25</v>
      </c>
      <c r="Q248" s="7">
        <v>29000</v>
      </c>
      <c r="R248" s="7">
        <v>12180</v>
      </c>
      <c r="S248" s="8">
        <v>16820</v>
      </c>
      <c r="T248" s="2">
        <v>16.82</v>
      </c>
      <c r="U248" s="2" t="str">
        <f>CONCATENATE(Tabla2[[#This Row],[DIA]]&amp;"_",Tabla2[[#This Row],[MES]]&amp;"_",Tabla2[[#This Row],[CONSECUTIVO ENTRADA]])</f>
        <v>8_5_202</v>
      </c>
      <c r="V248" s="59">
        <f>MATCH(Tabla2[[#This Row],[CONCATENAR ]],Tabla1[CONCATENAR],0)</f>
        <v>294</v>
      </c>
      <c r="Y248" s="53">
        <v>246</v>
      </c>
      <c r="Z248" s="2">
        <v>5</v>
      </c>
      <c r="AA248" s="2">
        <v>5</v>
      </c>
      <c r="AB248" s="2">
        <v>699</v>
      </c>
      <c r="AC248" s="2">
        <v>28930</v>
      </c>
      <c r="AD248" s="2">
        <v>7777</v>
      </c>
      <c r="AE248" s="2">
        <v>12250</v>
      </c>
      <c r="AF248" s="2">
        <f>Tabla1[[#This Row],[PESO ENTRADA ]]-Tabla1[[#This Row],[PESO SALIDA]]</f>
        <v>16680</v>
      </c>
      <c r="AG248" s="2">
        <f>Tabla1[[#This Row],[PESO NETO ]]/1000</f>
        <v>16.68</v>
      </c>
      <c r="AH248" s="2" t="str">
        <f>CONCATENATE(Tabla1[[#This Row],[DIA ]]&amp;"_",Tabla1[[#This Row],[MES]]&amp;"_",Tabla1[[#This Row],[CONSECUTIVO ENTRADA]])</f>
        <v>5_5_699</v>
      </c>
      <c r="AI248" s="59">
        <f>MATCH(Tabla1[[#This Row],[CONCATENAR]],Tabla2[[CONCATENAR ]],0)</f>
        <v>187</v>
      </c>
    </row>
    <row r="249" spans="1:35" outlineLevel="1" x14ac:dyDescent="0.25">
      <c r="A249" s="55">
        <v>247</v>
      </c>
      <c r="B249" s="2">
        <f t="shared" si="9"/>
        <v>5</v>
      </c>
      <c r="C249" s="2">
        <f t="shared" si="10"/>
        <v>8</v>
      </c>
      <c r="D249" s="2" t="str">
        <f t="shared" si="11"/>
        <v>martes</v>
      </c>
      <c r="E249" s="16" t="s">
        <v>576</v>
      </c>
      <c r="F249" s="7" t="s">
        <v>577</v>
      </c>
      <c r="G249" s="7">
        <v>216</v>
      </c>
      <c r="H249" s="7">
        <v>473</v>
      </c>
      <c r="I249" s="7" t="s">
        <v>35</v>
      </c>
      <c r="J249" s="7" t="s">
        <v>35</v>
      </c>
      <c r="K249" s="7" t="s">
        <v>23</v>
      </c>
      <c r="L249" s="7">
        <v>2161</v>
      </c>
      <c r="M249" s="7">
        <v>7777</v>
      </c>
      <c r="N249" s="7" t="s">
        <v>24</v>
      </c>
      <c r="O249" s="7" t="s">
        <v>31</v>
      </c>
      <c r="P249" s="7" t="s">
        <v>43</v>
      </c>
      <c r="Q249" s="7">
        <v>24210</v>
      </c>
      <c r="R249" s="7">
        <v>13110</v>
      </c>
      <c r="S249" s="8">
        <v>11100</v>
      </c>
      <c r="T249" s="2">
        <v>11.1</v>
      </c>
      <c r="U249" s="2" t="str">
        <f>CONCATENATE(Tabla2[[#This Row],[DIA]]&amp;"_",Tabla2[[#This Row],[MES]]&amp;"_",Tabla2[[#This Row],[CONSECUTIVO ENTRADA]])</f>
        <v>8_5_216</v>
      </c>
      <c r="V249" s="59">
        <f>MATCH(Tabla2[[#This Row],[CONCATENAR ]],Tabla1[CONCATENAR],0)</f>
        <v>402</v>
      </c>
      <c r="Y249" s="53">
        <v>247</v>
      </c>
      <c r="Z249" s="2">
        <v>5</v>
      </c>
      <c r="AA249" s="2">
        <v>6</v>
      </c>
      <c r="AB249" s="2">
        <v>137</v>
      </c>
      <c r="AC249" s="2">
        <v>18930</v>
      </c>
      <c r="AD249" s="2">
        <v>7777</v>
      </c>
      <c r="AE249" s="2">
        <v>12240</v>
      </c>
      <c r="AF249" s="2">
        <f>Tabla1[[#This Row],[PESO ENTRADA ]]-Tabla1[[#This Row],[PESO SALIDA]]</f>
        <v>6690</v>
      </c>
      <c r="AG249" s="2">
        <f>Tabla1[[#This Row],[PESO NETO ]]/1000</f>
        <v>6.69</v>
      </c>
      <c r="AH249" s="2" t="str">
        <f>CONCATENATE(Tabla1[[#This Row],[DIA ]]&amp;"_",Tabla1[[#This Row],[MES]]&amp;"_",Tabla1[[#This Row],[CONSECUTIVO ENTRADA]])</f>
        <v>6_5_137</v>
      </c>
      <c r="AI249" s="59">
        <f>MATCH(Tabla1[[#This Row],[CONCATENAR]],Tabla2[[CONCATENAR ]],0)</f>
        <v>194</v>
      </c>
    </row>
    <row r="250" spans="1:35" outlineLevel="1" x14ac:dyDescent="0.25">
      <c r="A250" s="55">
        <v>248</v>
      </c>
      <c r="B250" s="2">
        <f t="shared" si="9"/>
        <v>5</v>
      </c>
      <c r="C250" s="2">
        <f t="shared" si="10"/>
        <v>8</v>
      </c>
      <c r="D250" s="2" t="str">
        <f t="shared" si="11"/>
        <v>martes</v>
      </c>
      <c r="E250" s="16" t="s">
        <v>578</v>
      </c>
      <c r="F250" s="7" t="s">
        <v>579</v>
      </c>
      <c r="G250" s="7">
        <v>226</v>
      </c>
      <c r="H250" s="7">
        <v>488</v>
      </c>
      <c r="I250" s="7" t="s">
        <v>76</v>
      </c>
      <c r="J250" s="7" t="s">
        <v>76</v>
      </c>
      <c r="K250" s="7" t="s">
        <v>23</v>
      </c>
      <c r="L250" s="7">
        <v>2161</v>
      </c>
      <c r="M250" s="7">
        <v>7777</v>
      </c>
      <c r="N250" s="7" t="s">
        <v>24</v>
      </c>
      <c r="O250" s="7" t="s">
        <v>31</v>
      </c>
      <c r="P250" s="7" t="s">
        <v>25</v>
      </c>
      <c r="Q250" s="7">
        <v>25210</v>
      </c>
      <c r="R250" s="7">
        <v>12360</v>
      </c>
      <c r="S250" s="8">
        <v>12850</v>
      </c>
      <c r="T250" s="2">
        <v>12.85</v>
      </c>
      <c r="U250" s="2" t="str">
        <f>CONCATENATE(Tabla2[[#This Row],[DIA]]&amp;"_",Tabla2[[#This Row],[MES]]&amp;"_",Tabla2[[#This Row],[CONSECUTIVO ENTRADA]])</f>
        <v>8_5_226</v>
      </c>
      <c r="V250" s="59">
        <f>MATCH(Tabla2[[#This Row],[CONCATENAR ]],Tabla1[CONCATENAR],0)</f>
        <v>289</v>
      </c>
      <c r="Y250" s="53">
        <v>248</v>
      </c>
      <c r="Z250" s="2">
        <v>5</v>
      </c>
      <c r="AA250" s="2">
        <v>5</v>
      </c>
      <c r="AB250" s="2">
        <v>415</v>
      </c>
      <c r="AC250" s="2">
        <v>28930</v>
      </c>
      <c r="AD250" s="2">
        <v>7777</v>
      </c>
      <c r="AE250" s="2">
        <v>11980</v>
      </c>
      <c r="AF250" s="2">
        <f>Tabla1[[#This Row],[PESO ENTRADA ]]-Tabla1[[#This Row],[PESO SALIDA]]</f>
        <v>16950</v>
      </c>
      <c r="AG250" s="2">
        <f>Tabla1[[#This Row],[PESO NETO ]]/1000</f>
        <v>16.95</v>
      </c>
      <c r="AH250" s="2" t="str">
        <f>CONCATENATE(Tabla1[[#This Row],[DIA ]]&amp;"_",Tabla1[[#This Row],[MES]]&amp;"_",Tabla1[[#This Row],[CONSECUTIVO ENTRADA]])</f>
        <v>5_5_415</v>
      </c>
      <c r="AI250" s="59">
        <f>MATCH(Tabla1[[#This Row],[CONCATENAR]],Tabla2[[CONCATENAR ]],0)</f>
        <v>172</v>
      </c>
    </row>
    <row r="251" spans="1:35" outlineLevel="1" x14ac:dyDescent="0.25">
      <c r="A251" s="55">
        <v>249</v>
      </c>
      <c r="B251" s="2">
        <f t="shared" si="9"/>
        <v>5</v>
      </c>
      <c r="C251" s="2">
        <f t="shared" si="10"/>
        <v>8</v>
      </c>
      <c r="D251" s="2" t="str">
        <f t="shared" si="11"/>
        <v>martes</v>
      </c>
      <c r="E251" s="16" t="s">
        <v>580</v>
      </c>
      <c r="F251" s="7" t="s">
        <v>581</v>
      </c>
      <c r="G251" s="7">
        <v>286</v>
      </c>
      <c r="H251" s="7">
        <v>542</v>
      </c>
      <c r="I251" s="7" t="s">
        <v>53</v>
      </c>
      <c r="J251" s="7" t="s">
        <v>53</v>
      </c>
      <c r="K251" s="7" t="s">
        <v>23</v>
      </c>
      <c r="L251" s="7">
        <v>2361</v>
      </c>
      <c r="M251" s="7">
        <v>7777</v>
      </c>
      <c r="N251" s="7" t="s">
        <v>24</v>
      </c>
      <c r="O251" s="7" t="s">
        <v>31</v>
      </c>
      <c r="P251" s="7" t="s">
        <v>25</v>
      </c>
      <c r="Q251" s="7">
        <v>22320</v>
      </c>
      <c r="R251" s="7">
        <v>12230</v>
      </c>
      <c r="S251" s="8">
        <v>10090</v>
      </c>
      <c r="T251" s="2">
        <v>10.09</v>
      </c>
      <c r="U251" s="2" t="str">
        <f>CONCATENATE(Tabla2[[#This Row],[DIA]]&amp;"_",Tabla2[[#This Row],[MES]]&amp;"_",Tabla2[[#This Row],[CONSECUTIVO ENTRADA]])</f>
        <v>8_5_286</v>
      </c>
      <c r="V251" s="59">
        <f>MATCH(Tabla2[[#This Row],[CONCATENAR ]],Tabla1[CONCATENAR],0)</f>
        <v>297</v>
      </c>
      <c r="Y251" s="53">
        <v>249</v>
      </c>
      <c r="Z251" s="2">
        <v>5</v>
      </c>
      <c r="AA251" s="2">
        <v>5</v>
      </c>
      <c r="AB251" s="2">
        <v>662</v>
      </c>
      <c r="AC251" s="2">
        <v>27000</v>
      </c>
      <c r="AD251" s="2">
        <v>7777</v>
      </c>
      <c r="AE251" s="2">
        <v>11870</v>
      </c>
      <c r="AF251" s="2">
        <f>Tabla1[[#This Row],[PESO ENTRADA ]]-Tabla1[[#This Row],[PESO SALIDA]]</f>
        <v>15130</v>
      </c>
      <c r="AG251" s="2">
        <f>Tabla1[[#This Row],[PESO NETO ]]/1000</f>
        <v>15.13</v>
      </c>
      <c r="AH251" s="2" t="str">
        <f>CONCATENATE(Tabla1[[#This Row],[DIA ]]&amp;"_",Tabla1[[#This Row],[MES]]&amp;"_",Tabla1[[#This Row],[CONSECUTIVO ENTRADA]])</f>
        <v>5_5_662</v>
      </c>
      <c r="AI251" s="59">
        <f>MATCH(Tabla1[[#This Row],[CONCATENAR]],Tabla2[[CONCATENAR ]],0)</f>
        <v>185</v>
      </c>
    </row>
    <row r="252" spans="1:35" outlineLevel="1" x14ac:dyDescent="0.25">
      <c r="A252" s="55">
        <v>250</v>
      </c>
      <c r="B252" s="2">
        <f t="shared" si="9"/>
        <v>5</v>
      </c>
      <c r="C252" s="2">
        <f t="shared" si="10"/>
        <v>8</v>
      </c>
      <c r="D252" s="2" t="str">
        <f t="shared" si="11"/>
        <v>martes</v>
      </c>
      <c r="E252" s="16" t="s">
        <v>582</v>
      </c>
      <c r="F252" s="7" t="s">
        <v>583</v>
      </c>
      <c r="G252" s="7">
        <v>293</v>
      </c>
      <c r="H252" s="7">
        <v>543</v>
      </c>
      <c r="I252" s="7" t="s">
        <v>110</v>
      </c>
      <c r="J252" s="7" t="s">
        <v>110</v>
      </c>
      <c r="K252" s="7" t="s">
        <v>23</v>
      </c>
      <c r="L252" s="7">
        <v>2161</v>
      </c>
      <c r="M252" s="7">
        <v>7777</v>
      </c>
      <c r="N252" s="7" t="s">
        <v>24</v>
      </c>
      <c r="O252" s="7" t="s">
        <v>31</v>
      </c>
      <c r="P252" s="7" t="s">
        <v>43</v>
      </c>
      <c r="Q252" s="7">
        <v>24130</v>
      </c>
      <c r="R252" s="7">
        <v>10560</v>
      </c>
      <c r="S252" s="8">
        <v>13570</v>
      </c>
      <c r="T252" s="2">
        <v>13.57</v>
      </c>
      <c r="U252" s="2" t="str">
        <f>CONCATENATE(Tabla2[[#This Row],[DIA]]&amp;"_",Tabla2[[#This Row],[MES]]&amp;"_",Tabla2[[#This Row],[CONSECUTIVO ENTRADA]])</f>
        <v>8_5_293</v>
      </c>
      <c r="V252" s="59">
        <f>MATCH(Tabla2[[#This Row],[CONCATENAR ]],Tabla1[CONCATENAR],0)</f>
        <v>280</v>
      </c>
      <c r="Y252" s="53">
        <v>250</v>
      </c>
      <c r="Z252" s="2">
        <v>5</v>
      </c>
      <c r="AA252" s="2">
        <v>6</v>
      </c>
      <c r="AB252" s="2">
        <v>78</v>
      </c>
      <c r="AC252" s="2">
        <v>19340</v>
      </c>
      <c r="AD252" s="2">
        <v>7777</v>
      </c>
      <c r="AE252" s="2">
        <v>11910</v>
      </c>
      <c r="AF252" s="2">
        <f>Tabla1[[#This Row],[PESO ENTRADA ]]-Tabla1[[#This Row],[PESO SALIDA]]</f>
        <v>7430</v>
      </c>
      <c r="AG252" s="2">
        <f>Tabla1[[#This Row],[PESO NETO ]]/1000</f>
        <v>7.43</v>
      </c>
      <c r="AH252" s="2" t="str">
        <f>CONCATENATE(Tabla1[[#This Row],[DIA ]]&amp;"_",Tabla1[[#This Row],[MES]]&amp;"_",Tabla1[[#This Row],[CONSECUTIVO ENTRADA]])</f>
        <v>6_5_78</v>
      </c>
      <c r="AI252" s="59">
        <f>MATCH(Tabla1[[#This Row],[CONCATENAR]],Tabla2[[CONCATENAR ]],0)</f>
        <v>191</v>
      </c>
    </row>
    <row r="253" spans="1:35" outlineLevel="1" x14ac:dyDescent="0.25">
      <c r="A253" s="55">
        <v>251</v>
      </c>
      <c r="B253" s="2">
        <f t="shared" si="9"/>
        <v>5</v>
      </c>
      <c r="C253" s="2">
        <f t="shared" si="10"/>
        <v>8</v>
      </c>
      <c r="D253" s="2" t="str">
        <f t="shared" si="11"/>
        <v>martes</v>
      </c>
      <c r="E253" s="16" t="s">
        <v>584</v>
      </c>
      <c r="F253" s="7" t="s">
        <v>585</v>
      </c>
      <c r="G253" s="7">
        <v>393</v>
      </c>
      <c r="H253" s="7">
        <v>658</v>
      </c>
      <c r="I253" s="7" t="s">
        <v>62</v>
      </c>
      <c r="J253" s="7" t="s">
        <v>62</v>
      </c>
      <c r="K253" s="7" t="s">
        <v>23</v>
      </c>
      <c r="L253" s="7">
        <v>2161</v>
      </c>
      <c r="M253" s="7">
        <v>7777</v>
      </c>
      <c r="N253" s="7" t="s">
        <v>24</v>
      </c>
      <c r="O253" s="7" t="s">
        <v>31</v>
      </c>
      <c r="P253" s="7" t="s">
        <v>25</v>
      </c>
      <c r="Q253" s="7">
        <v>20790</v>
      </c>
      <c r="R253" s="7">
        <v>12210</v>
      </c>
      <c r="S253" s="8">
        <v>8580</v>
      </c>
      <c r="T253" s="2">
        <v>8.58</v>
      </c>
      <c r="U253" s="2" t="str">
        <f>CONCATENATE(Tabla2[[#This Row],[DIA]]&amp;"_",Tabla2[[#This Row],[MES]]&amp;"_",Tabla2[[#This Row],[CONSECUTIVO ENTRADA]])</f>
        <v>8_5_393</v>
      </c>
      <c r="V253" s="59">
        <f>MATCH(Tabla2[[#This Row],[CONCATENAR ]],Tabla1[CONCATENAR],0)</f>
        <v>286</v>
      </c>
      <c r="Y253" s="53">
        <v>251</v>
      </c>
      <c r="Z253" s="2">
        <v>5</v>
      </c>
      <c r="AA253" s="2">
        <v>7</v>
      </c>
      <c r="AB253" s="2">
        <v>289</v>
      </c>
      <c r="AC253" s="2">
        <v>29700</v>
      </c>
      <c r="AD253" s="2">
        <v>7777</v>
      </c>
      <c r="AE253" s="2">
        <v>12990</v>
      </c>
      <c r="AF253" s="2">
        <f>Tabla1[[#This Row],[PESO ENTRADA ]]-Tabla1[[#This Row],[PESO SALIDA]]</f>
        <v>16710</v>
      </c>
      <c r="AG253" s="2">
        <f>Tabla1[[#This Row],[PESO NETO ]]/1000</f>
        <v>16.71</v>
      </c>
      <c r="AH253" s="2" t="str">
        <f>CONCATENATE(Tabla1[[#This Row],[DIA ]]&amp;"_",Tabla1[[#This Row],[MES]]&amp;"_",Tabla1[[#This Row],[CONSECUTIVO ENTRADA]])</f>
        <v>7_5_289</v>
      </c>
      <c r="AI253" s="59">
        <f>MATCH(Tabla1[[#This Row],[CONCATENAR]],Tabla2[[CONCATENAR ]],0)</f>
        <v>210</v>
      </c>
    </row>
    <row r="254" spans="1:35" outlineLevel="1" x14ac:dyDescent="0.25">
      <c r="A254" s="55">
        <v>252</v>
      </c>
      <c r="B254" s="2">
        <f t="shared" si="9"/>
        <v>5</v>
      </c>
      <c r="C254" s="2">
        <f t="shared" si="10"/>
        <v>8</v>
      </c>
      <c r="D254" s="2" t="str">
        <f t="shared" si="11"/>
        <v>martes</v>
      </c>
      <c r="E254" s="16" t="s">
        <v>586</v>
      </c>
      <c r="F254" s="7" t="s">
        <v>587</v>
      </c>
      <c r="G254" s="7">
        <v>410</v>
      </c>
      <c r="H254" s="7">
        <v>675</v>
      </c>
      <c r="I254" s="7" t="s">
        <v>49</v>
      </c>
      <c r="J254" s="7" t="s">
        <v>49</v>
      </c>
      <c r="K254" s="7" t="s">
        <v>23</v>
      </c>
      <c r="L254" s="7">
        <v>2361</v>
      </c>
      <c r="M254" s="7">
        <v>7777</v>
      </c>
      <c r="N254" s="7" t="s">
        <v>24</v>
      </c>
      <c r="O254" s="7" t="s">
        <v>31</v>
      </c>
      <c r="P254" s="7" t="s">
        <v>25</v>
      </c>
      <c r="Q254" s="7">
        <v>29590</v>
      </c>
      <c r="R254" s="7">
        <v>12960</v>
      </c>
      <c r="S254" s="8">
        <v>16630</v>
      </c>
      <c r="T254" s="2">
        <v>16.63</v>
      </c>
      <c r="U254" s="2" t="str">
        <f>CONCATENATE(Tabla2[[#This Row],[DIA]]&amp;"_",Tabla2[[#This Row],[MES]]&amp;"_",Tabla2[[#This Row],[CONSECUTIVO ENTRADA]])</f>
        <v>8_5_410</v>
      </c>
      <c r="V254" s="59">
        <f>MATCH(Tabla2[[#This Row],[CONCATENAR ]],Tabla1[CONCATENAR],0)</f>
        <v>276</v>
      </c>
      <c r="Y254" s="53">
        <v>252</v>
      </c>
      <c r="Z254" s="2">
        <v>5</v>
      </c>
      <c r="AA254" s="2">
        <v>7</v>
      </c>
      <c r="AB254" s="2">
        <v>499</v>
      </c>
      <c r="AC254" s="7">
        <v>29730</v>
      </c>
      <c r="AD254" s="2">
        <v>7777</v>
      </c>
      <c r="AE254" s="7">
        <v>12980</v>
      </c>
      <c r="AF254" s="2">
        <f>Tabla1[[#This Row],[PESO ENTRADA ]]-Tabla1[[#This Row],[PESO SALIDA]]</f>
        <v>16750</v>
      </c>
      <c r="AG254" s="2">
        <f>Tabla1[[#This Row],[PESO NETO ]]/1000</f>
        <v>16.75</v>
      </c>
      <c r="AH254" s="2" t="str">
        <f>CONCATENATE(Tabla1[[#This Row],[DIA ]]&amp;"_",Tabla1[[#This Row],[MES]]&amp;"_",Tabla1[[#This Row],[CONSECUTIVO ENTRADA]])</f>
        <v>7_5_499</v>
      </c>
      <c r="AI254" s="59">
        <f>MATCH(Tabla1[[#This Row],[CONCATENAR]],Tabla2[[CONCATENAR ]],0)</f>
        <v>222</v>
      </c>
    </row>
    <row r="255" spans="1:35" outlineLevel="1" x14ac:dyDescent="0.25">
      <c r="A255" s="55">
        <v>253</v>
      </c>
      <c r="B255" s="2">
        <f t="shared" si="9"/>
        <v>5</v>
      </c>
      <c r="C255" s="2">
        <f t="shared" si="10"/>
        <v>8</v>
      </c>
      <c r="D255" s="2" t="str">
        <f t="shared" si="11"/>
        <v>martes</v>
      </c>
      <c r="E255" s="16" t="s">
        <v>589</v>
      </c>
      <c r="F255" s="7" t="s">
        <v>590</v>
      </c>
      <c r="G255" s="7">
        <v>413</v>
      </c>
      <c r="H255" s="7">
        <v>681</v>
      </c>
      <c r="I255" s="7" t="s">
        <v>59</v>
      </c>
      <c r="J255" s="7" t="s">
        <v>87</v>
      </c>
      <c r="K255" s="7" t="s">
        <v>23</v>
      </c>
      <c r="L255" s="7">
        <v>2161</v>
      </c>
      <c r="M255" s="7">
        <v>7777</v>
      </c>
      <c r="N255" s="7" t="s">
        <v>24</v>
      </c>
      <c r="O255" s="7" t="s">
        <v>31</v>
      </c>
      <c r="P255" s="7" t="s">
        <v>25</v>
      </c>
      <c r="Q255" s="7">
        <v>16190</v>
      </c>
      <c r="R255" s="7">
        <v>12060</v>
      </c>
      <c r="S255" s="8">
        <v>4130</v>
      </c>
      <c r="T255" s="2">
        <v>4.13</v>
      </c>
      <c r="U255" s="2" t="str">
        <f>CONCATENATE(Tabla2[[#This Row],[DIA]]&amp;"_",Tabla2[[#This Row],[MES]]&amp;"_",Tabla2[[#This Row],[CONSECUTIVO ENTRADA]])</f>
        <v>8_5_413</v>
      </c>
      <c r="V255" s="59">
        <f>MATCH(Tabla2[[#This Row],[CONCATENAR ]],Tabla1[CONCATENAR],0)</f>
        <v>399</v>
      </c>
      <c r="Y255" s="53">
        <v>253</v>
      </c>
      <c r="Z255" s="2">
        <v>5</v>
      </c>
      <c r="AA255" s="2">
        <v>7</v>
      </c>
      <c r="AB255" s="2">
        <v>577</v>
      </c>
      <c r="AC255" s="2">
        <v>18520</v>
      </c>
      <c r="AD255" s="2">
        <v>7777</v>
      </c>
      <c r="AE255" s="2">
        <v>12960</v>
      </c>
      <c r="AF255" s="2">
        <f>Tabla1[[#This Row],[PESO ENTRADA ]]-Tabla1[[#This Row],[PESO SALIDA]]</f>
        <v>5560</v>
      </c>
      <c r="AG255" s="2">
        <f>Tabla1[[#This Row],[PESO NETO ]]/1000</f>
        <v>5.56</v>
      </c>
      <c r="AH255" s="2" t="str">
        <f>CONCATENATE(Tabla1[[#This Row],[DIA ]]&amp;"_",Tabla1[[#This Row],[MES]]&amp;"_",Tabla1[[#This Row],[CONSECUTIVO ENTRADA]])</f>
        <v>7_5_577</v>
      </c>
      <c r="AI255" s="59">
        <f>MATCH(Tabla1[[#This Row],[CONCATENAR]],Tabla2[[CONCATENAR ]],0)</f>
        <v>228</v>
      </c>
    </row>
    <row r="256" spans="1:35" outlineLevel="1" x14ac:dyDescent="0.25">
      <c r="A256" s="55">
        <v>254</v>
      </c>
      <c r="B256" s="2">
        <f t="shared" si="9"/>
        <v>5</v>
      </c>
      <c r="C256" s="2">
        <f t="shared" si="10"/>
        <v>8</v>
      </c>
      <c r="D256" s="2" t="str">
        <f t="shared" si="11"/>
        <v>martes</v>
      </c>
      <c r="E256" s="16" t="s">
        <v>591</v>
      </c>
      <c r="F256" s="7" t="s">
        <v>592</v>
      </c>
      <c r="G256" s="7">
        <v>479</v>
      </c>
      <c r="H256" s="7">
        <v>749</v>
      </c>
      <c r="I256" s="7" t="s">
        <v>38</v>
      </c>
      <c r="J256" s="7" t="s">
        <v>38</v>
      </c>
      <c r="K256" s="7" t="s">
        <v>23</v>
      </c>
      <c r="L256" s="7">
        <v>2161</v>
      </c>
      <c r="M256" s="7">
        <v>7777</v>
      </c>
      <c r="N256" s="7" t="s">
        <v>24</v>
      </c>
      <c r="O256" s="7" t="s">
        <v>31</v>
      </c>
      <c r="P256" s="7" t="s">
        <v>25</v>
      </c>
      <c r="Q256" s="7">
        <v>25290</v>
      </c>
      <c r="R256" s="7">
        <v>12160</v>
      </c>
      <c r="S256" s="8">
        <v>13130</v>
      </c>
      <c r="T256" s="2">
        <v>13.13</v>
      </c>
      <c r="U256" s="2" t="str">
        <f>CONCATENATE(Tabla2[[#This Row],[DIA]]&amp;"_",Tabla2[[#This Row],[MES]]&amp;"_",Tabla2[[#This Row],[CONSECUTIVO ENTRADA]])</f>
        <v>8_5_479</v>
      </c>
      <c r="V256" s="59">
        <f>MATCH(Tabla2[[#This Row],[CONCATENAR ]],Tabla1[CONCATENAR],0)</f>
        <v>301</v>
      </c>
      <c r="Y256" s="53">
        <v>254</v>
      </c>
      <c r="Z256" s="2">
        <v>5</v>
      </c>
      <c r="AA256" s="2">
        <v>7</v>
      </c>
      <c r="AB256" s="2">
        <v>250</v>
      </c>
      <c r="AC256" s="2">
        <v>26100</v>
      </c>
      <c r="AD256" s="2">
        <v>7777</v>
      </c>
      <c r="AE256" s="2">
        <v>12030</v>
      </c>
      <c r="AF256" s="2">
        <f>Tabla1[[#This Row],[PESO ENTRADA ]]-Tabla1[[#This Row],[PESO SALIDA]]</f>
        <v>14070</v>
      </c>
      <c r="AG256" s="2">
        <f>Tabla1[[#This Row],[PESO NETO ]]/1000</f>
        <v>14.07</v>
      </c>
      <c r="AH256" s="2" t="str">
        <f>CONCATENATE(Tabla1[[#This Row],[DIA ]]&amp;"_",Tabla1[[#This Row],[MES]]&amp;"_",Tabla1[[#This Row],[CONSECUTIVO ENTRADA]])</f>
        <v>7_5_250</v>
      </c>
      <c r="AI256" s="59">
        <f>MATCH(Tabla1[[#This Row],[CONCATENAR]],Tabla2[[CONCATENAR ]],0)</f>
        <v>205</v>
      </c>
    </row>
    <row r="257" spans="1:35" outlineLevel="1" x14ac:dyDescent="0.25">
      <c r="A257" s="55">
        <v>255</v>
      </c>
      <c r="B257" s="2">
        <f t="shared" si="9"/>
        <v>5</v>
      </c>
      <c r="C257" s="2">
        <f t="shared" si="10"/>
        <v>8</v>
      </c>
      <c r="D257" s="2" t="str">
        <f t="shared" si="11"/>
        <v>martes</v>
      </c>
      <c r="E257" s="16" t="s">
        <v>593</v>
      </c>
      <c r="F257" s="7" t="s">
        <v>594</v>
      </c>
      <c r="G257" s="7">
        <v>505</v>
      </c>
      <c r="H257" s="7">
        <v>746</v>
      </c>
      <c r="I257" s="7" t="s">
        <v>53</v>
      </c>
      <c r="J257" s="7" t="s">
        <v>53</v>
      </c>
      <c r="K257" s="7" t="s">
        <v>23</v>
      </c>
      <c r="L257" s="7">
        <v>2161</v>
      </c>
      <c r="M257" s="7">
        <v>7777</v>
      </c>
      <c r="N257" s="7" t="s">
        <v>24</v>
      </c>
      <c r="O257" s="7" t="s">
        <v>31</v>
      </c>
      <c r="P257" s="7" t="s">
        <v>43</v>
      </c>
      <c r="Q257" s="7">
        <v>30620</v>
      </c>
      <c r="R257" s="7">
        <v>12150</v>
      </c>
      <c r="S257" s="8">
        <v>18470</v>
      </c>
      <c r="T257" s="2">
        <v>18.47</v>
      </c>
      <c r="U257" s="2" t="str">
        <f>CONCATENATE(Tabla2[[#This Row],[DIA]]&amp;"_",Tabla2[[#This Row],[MES]]&amp;"_",Tabla2[[#This Row],[CONSECUTIVO ENTRADA]])</f>
        <v>8_5_505</v>
      </c>
      <c r="V257" s="59">
        <f>MATCH(Tabla2[[#This Row],[CONCATENAR ]],Tabla1[CONCATENAR],0)</f>
        <v>298</v>
      </c>
      <c r="Y257" s="53">
        <v>255</v>
      </c>
      <c r="Z257" s="2">
        <v>5</v>
      </c>
      <c r="AA257" s="2">
        <v>7</v>
      </c>
      <c r="AB257" s="2">
        <v>426</v>
      </c>
      <c r="AC257" s="2">
        <v>27760</v>
      </c>
      <c r="AD257" s="2">
        <v>7777</v>
      </c>
      <c r="AE257" s="2">
        <v>11970</v>
      </c>
      <c r="AF257" s="2">
        <f>Tabla1[[#This Row],[PESO ENTRADA ]]-Tabla1[[#This Row],[PESO SALIDA]]</f>
        <v>15790</v>
      </c>
      <c r="AG257" s="2">
        <f>Tabla1[[#This Row],[PESO NETO ]]/1000</f>
        <v>15.79</v>
      </c>
      <c r="AH257" s="2" t="str">
        <f>CONCATENATE(Tabla1[[#This Row],[DIA ]]&amp;"_",Tabla1[[#This Row],[MES]]&amp;"_",Tabla1[[#This Row],[CONSECUTIVO ENTRADA]])</f>
        <v>7_5_426</v>
      </c>
      <c r="AI257" s="59">
        <f>MATCH(Tabla1[[#This Row],[CONCATENAR]],Tabla2[[CONCATENAR ]],0)</f>
        <v>216</v>
      </c>
    </row>
    <row r="258" spans="1:35" outlineLevel="1" x14ac:dyDescent="0.25">
      <c r="A258" s="55">
        <v>256</v>
      </c>
      <c r="B258" s="2">
        <f t="shared" si="9"/>
        <v>5</v>
      </c>
      <c r="C258" s="2">
        <f t="shared" si="10"/>
        <v>8</v>
      </c>
      <c r="D258" s="2" t="str">
        <f t="shared" si="11"/>
        <v>martes</v>
      </c>
      <c r="E258" s="16" t="s">
        <v>595</v>
      </c>
      <c r="F258" s="7" t="s">
        <v>596</v>
      </c>
      <c r="G258" s="7">
        <v>511</v>
      </c>
      <c r="H258" s="7">
        <v>756</v>
      </c>
      <c r="I258" s="7" t="s">
        <v>46</v>
      </c>
      <c r="J258" s="7" t="s">
        <v>46</v>
      </c>
      <c r="K258" s="7" t="s">
        <v>23</v>
      </c>
      <c r="L258" s="7">
        <v>2161</v>
      </c>
      <c r="M258" s="7">
        <v>7777</v>
      </c>
      <c r="N258" s="7" t="s">
        <v>24</v>
      </c>
      <c r="O258" s="7" t="s">
        <v>31</v>
      </c>
      <c r="P258" s="7" t="s">
        <v>43</v>
      </c>
      <c r="Q258" s="7">
        <v>31880</v>
      </c>
      <c r="R258" s="7">
        <v>12140</v>
      </c>
      <c r="S258" s="8">
        <v>19740</v>
      </c>
      <c r="T258" s="2">
        <v>19.739999999999998</v>
      </c>
      <c r="U258" s="2" t="str">
        <f>CONCATENATE(Tabla2[[#This Row],[DIA]]&amp;"_",Tabla2[[#This Row],[MES]]&amp;"_",Tabla2[[#This Row],[CONSECUTIVO ENTRADA]])</f>
        <v>8_5_511</v>
      </c>
      <c r="V258" s="59">
        <f>MATCH(Tabla2[[#This Row],[CONCATENAR ]],Tabla1[CONCATENAR],0)</f>
        <v>295</v>
      </c>
      <c r="Y258" s="53">
        <v>256</v>
      </c>
      <c r="Z258" s="2">
        <v>5</v>
      </c>
      <c r="AA258" s="2">
        <v>7</v>
      </c>
      <c r="AB258" s="2">
        <v>516</v>
      </c>
      <c r="AC258" s="2">
        <v>16640</v>
      </c>
      <c r="AD258" s="2">
        <v>7777</v>
      </c>
      <c r="AE258" s="2">
        <v>11960</v>
      </c>
      <c r="AF258" s="2">
        <f>Tabla1[[#This Row],[PESO ENTRADA ]]-Tabla1[[#This Row],[PESO SALIDA]]</f>
        <v>4680</v>
      </c>
      <c r="AG258" s="2">
        <f>Tabla1[[#This Row],[PESO NETO ]]/1000</f>
        <v>4.68</v>
      </c>
      <c r="AH258" s="2" t="str">
        <f>CONCATENATE(Tabla1[[#This Row],[DIA ]]&amp;"_",Tabla1[[#This Row],[MES]]&amp;"_",Tabla1[[#This Row],[CONSECUTIVO ENTRADA]])</f>
        <v>7_5_516</v>
      </c>
      <c r="AI258" s="59">
        <f>MATCH(Tabla1[[#This Row],[CONCATENAR]],Tabla2[[CONCATENAR ]],0)</f>
        <v>223</v>
      </c>
    </row>
    <row r="259" spans="1:35" outlineLevel="1" x14ac:dyDescent="0.25">
      <c r="A259" s="55">
        <v>257</v>
      </c>
      <c r="B259" s="2">
        <f t="shared" si="9"/>
        <v>5</v>
      </c>
      <c r="C259" s="2">
        <f t="shared" si="10"/>
        <v>8</v>
      </c>
      <c r="D259" s="2" t="str">
        <f t="shared" si="11"/>
        <v>martes</v>
      </c>
      <c r="E259" s="16" t="s">
        <v>598</v>
      </c>
      <c r="F259" s="7" t="s">
        <v>599</v>
      </c>
      <c r="G259" s="7">
        <v>516</v>
      </c>
      <c r="H259" s="7">
        <v>793</v>
      </c>
      <c r="I259" s="7" t="s">
        <v>76</v>
      </c>
      <c r="J259" s="7" t="s">
        <v>76</v>
      </c>
      <c r="K259" s="7" t="s">
        <v>23</v>
      </c>
      <c r="L259" s="7">
        <v>2161</v>
      </c>
      <c r="M259" s="7">
        <v>7777</v>
      </c>
      <c r="N259" s="7" t="s">
        <v>24</v>
      </c>
      <c r="O259" s="7" t="s">
        <v>31</v>
      </c>
      <c r="P259" s="7" t="s">
        <v>25</v>
      </c>
      <c r="Q259" s="7">
        <v>22350</v>
      </c>
      <c r="R259" s="7">
        <v>12270</v>
      </c>
      <c r="S259" s="8">
        <v>10080</v>
      </c>
      <c r="T259" s="2">
        <v>10.08</v>
      </c>
      <c r="U259" s="2" t="str">
        <f>CONCATENATE(Tabla2[[#This Row],[DIA]]&amp;"_",Tabla2[[#This Row],[MES]]&amp;"_",Tabla2[[#This Row],[CONSECUTIVO ENTRADA]])</f>
        <v>8_5_516</v>
      </c>
      <c r="V259" s="59">
        <f>MATCH(Tabla2[[#This Row],[CONCATENAR ]],Tabla1[CONCATENAR],0)</f>
        <v>290</v>
      </c>
      <c r="Y259" s="53">
        <v>257</v>
      </c>
      <c r="Z259" s="2">
        <v>5</v>
      </c>
      <c r="AA259" s="2">
        <v>7</v>
      </c>
      <c r="AB259" s="2">
        <v>40</v>
      </c>
      <c r="AC259" s="2">
        <v>18710</v>
      </c>
      <c r="AD259" s="2">
        <v>7777</v>
      </c>
      <c r="AE259" s="2">
        <v>10560</v>
      </c>
      <c r="AF259" s="2">
        <f>Tabla1[[#This Row],[PESO ENTRADA ]]-Tabla1[[#This Row],[PESO SALIDA]]</f>
        <v>8150</v>
      </c>
      <c r="AG259" s="2">
        <f>Tabla1[[#This Row],[PESO NETO ]]/1000</f>
        <v>8.15</v>
      </c>
      <c r="AH259" s="2" t="str">
        <f>CONCATENATE(Tabla1[[#This Row],[DIA ]]&amp;"_",Tabla1[[#This Row],[MES]]&amp;"_",Tabla1[[#This Row],[CONSECUTIVO ENTRADA]])</f>
        <v>7_5_40</v>
      </c>
      <c r="AI259" s="59">
        <f>MATCH(Tabla1[[#This Row],[CONCATENAR]],Tabla2[[CONCATENAR ]],0)</f>
        <v>201</v>
      </c>
    </row>
    <row r="260" spans="1:35" outlineLevel="1" x14ac:dyDescent="0.25">
      <c r="A260" s="55">
        <v>258</v>
      </c>
      <c r="B260" s="2">
        <f t="shared" ref="B260:B323" si="12">MONTH(E260)</f>
        <v>5</v>
      </c>
      <c r="C260" s="2">
        <f t="shared" ref="C260:C323" si="13">DAY(E260)</f>
        <v>8</v>
      </c>
      <c r="D260" s="2" t="str">
        <f t="shared" ref="D260:D323" si="14">TEXT(E260,"DDDD")</f>
        <v>martes</v>
      </c>
      <c r="E260" s="16" t="s">
        <v>600</v>
      </c>
      <c r="F260" s="7" t="s">
        <v>601</v>
      </c>
      <c r="G260" s="7">
        <v>546</v>
      </c>
      <c r="H260" s="7">
        <v>796</v>
      </c>
      <c r="I260" s="7" t="s">
        <v>35</v>
      </c>
      <c r="J260" s="7" t="s">
        <v>35</v>
      </c>
      <c r="K260" s="7" t="s">
        <v>23</v>
      </c>
      <c r="L260" s="7">
        <v>2361</v>
      </c>
      <c r="M260" s="7">
        <v>7777</v>
      </c>
      <c r="N260" s="7" t="s">
        <v>24</v>
      </c>
      <c r="O260" s="7" t="s">
        <v>31</v>
      </c>
      <c r="P260" s="7" t="s">
        <v>43</v>
      </c>
      <c r="Q260" s="7">
        <v>25580</v>
      </c>
      <c r="R260" s="7">
        <v>13100</v>
      </c>
      <c r="S260" s="8">
        <v>12480</v>
      </c>
      <c r="T260" s="2">
        <v>12.48</v>
      </c>
      <c r="U260" s="2" t="str">
        <f>CONCATENATE(Tabla2[[#This Row],[DIA]]&amp;"_",Tabla2[[#This Row],[MES]]&amp;"_",Tabla2[[#This Row],[CONSECUTIVO ENTRADA]])</f>
        <v>8_5_546</v>
      </c>
      <c r="V260" s="59">
        <f>MATCH(Tabla2[[#This Row],[CONCATENAR ]],Tabla1[CONCATENAR],0)</f>
        <v>403</v>
      </c>
      <c r="Y260" s="53">
        <v>258</v>
      </c>
      <c r="Z260" s="2">
        <v>5</v>
      </c>
      <c r="AA260" s="2">
        <v>7</v>
      </c>
      <c r="AB260" s="2">
        <v>352</v>
      </c>
      <c r="AC260" s="2">
        <v>27650</v>
      </c>
      <c r="AD260" s="2">
        <v>7777</v>
      </c>
      <c r="AE260" s="2">
        <v>10550</v>
      </c>
      <c r="AF260" s="2">
        <f>Tabla1[[#This Row],[PESO ENTRADA ]]-Tabla1[[#This Row],[PESO SALIDA]]</f>
        <v>17100</v>
      </c>
      <c r="AG260" s="2">
        <f>Tabla1[[#This Row],[PESO NETO ]]/1000</f>
        <v>17.100000000000001</v>
      </c>
      <c r="AH260" s="2" t="str">
        <f>CONCATENATE(Tabla1[[#This Row],[DIA ]]&amp;"_",Tabla1[[#This Row],[MES]]&amp;"_",Tabla1[[#This Row],[CONSECUTIVO ENTRADA]])</f>
        <v>7_5_352</v>
      </c>
      <c r="AI260" s="59">
        <f>MATCH(Tabla1[[#This Row],[CONCATENAR]],Tabla2[[CONCATENAR ]],0)</f>
        <v>213</v>
      </c>
    </row>
    <row r="261" spans="1:35" outlineLevel="1" x14ac:dyDescent="0.25">
      <c r="A261" s="55">
        <v>259</v>
      </c>
      <c r="B261" s="2">
        <f t="shared" si="12"/>
        <v>5</v>
      </c>
      <c r="C261" s="2">
        <f t="shared" si="13"/>
        <v>8</v>
      </c>
      <c r="D261" s="2" t="str">
        <f t="shared" si="14"/>
        <v>martes</v>
      </c>
      <c r="E261" s="16" t="s">
        <v>603</v>
      </c>
      <c r="F261" s="7" t="s">
        <v>604</v>
      </c>
      <c r="G261" s="7">
        <v>548</v>
      </c>
      <c r="H261" s="7">
        <v>803</v>
      </c>
      <c r="I261" s="7" t="s">
        <v>30</v>
      </c>
      <c r="J261" s="7" t="s">
        <v>30</v>
      </c>
      <c r="K261" s="7" t="s">
        <v>23</v>
      </c>
      <c r="L261" s="7">
        <v>2161</v>
      </c>
      <c r="M261" s="7">
        <v>7777</v>
      </c>
      <c r="N261" s="7" t="s">
        <v>24</v>
      </c>
      <c r="O261" s="7" t="s">
        <v>31</v>
      </c>
      <c r="P261" s="7" t="s">
        <v>43</v>
      </c>
      <c r="Q261" s="7">
        <v>32530</v>
      </c>
      <c r="R261" s="7">
        <v>11940</v>
      </c>
      <c r="S261" s="8">
        <v>20590</v>
      </c>
      <c r="T261" s="2">
        <v>20.59</v>
      </c>
      <c r="U261" s="2" t="str">
        <f>CONCATENATE(Tabla2[[#This Row],[DIA]]&amp;"_",Tabla2[[#This Row],[MES]]&amp;"_",Tabla2[[#This Row],[CONSECUTIVO ENTRADA]])</f>
        <v>8_5_548</v>
      </c>
      <c r="V261" s="59">
        <f>MATCH(Tabla2[[#This Row],[CONCATENAR ]],Tabla1[CONCATENAR],0)</f>
        <v>278</v>
      </c>
      <c r="Y261" s="53">
        <v>259</v>
      </c>
      <c r="Z261" s="2">
        <v>5</v>
      </c>
      <c r="AA261" s="2">
        <v>7</v>
      </c>
      <c r="AB261" s="2">
        <v>259</v>
      </c>
      <c r="AC261" s="2">
        <v>33370</v>
      </c>
      <c r="AD261" s="2">
        <v>7777</v>
      </c>
      <c r="AE261" s="2">
        <v>12010</v>
      </c>
      <c r="AF261" s="2">
        <f>Tabla1[[#This Row],[PESO ENTRADA ]]-Tabla1[[#This Row],[PESO SALIDA]]</f>
        <v>21360</v>
      </c>
      <c r="AG261" s="2">
        <f>Tabla1[[#This Row],[PESO NETO ]]/1000</f>
        <v>21.36</v>
      </c>
      <c r="AH261" s="2" t="str">
        <f>CONCATENATE(Tabla1[[#This Row],[DIA ]]&amp;"_",Tabla1[[#This Row],[MES]]&amp;"_",Tabla1[[#This Row],[CONSECUTIVO ENTRADA]])</f>
        <v>7_5_259</v>
      </c>
      <c r="AI261" s="59">
        <f>MATCH(Tabla1[[#This Row],[CONCATENAR]],Tabla2[[CONCATENAR ]],0)</f>
        <v>209</v>
      </c>
    </row>
    <row r="262" spans="1:35" outlineLevel="1" x14ac:dyDescent="0.25">
      <c r="A262" s="55">
        <v>260</v>
      </c>
      <c r="B262" s="2">
        <f t="shared" si="12"/>
        <v>5</v>
      </c>
      <c r="C262" s="2">
        <f t="shared" si="13"/>
        <v>8</v>
      </c>
      <c r="D262" s="2" t="str">
        <f t="shared" si="14"/>
        <v>martes</v>
      </c>
      <c r="E262" s="16" t="s">
        <v>607</v>
      </c>
      <c r="F262" s="7" t="s">
        <v>608</v>
      </c>
      <c r="G262" s="7">
        <v>617</v>
      </c>
      <c r="H262" s="7">
        <v>891</v>
      </c>
      <c r="I262" s="7" t="s">
        <v>76</v>
      </c>
      <c r="J262" s="7" t="s">
        <v>76</v>
      </c>
      <c r="K262" s="7" t="s">
        <v>23</v>
      </c>
      <c r="L262" s="7">
        <v>2361</v>
      </c>
      <c r="M262" s="7">
        <v>7777</v>
      </c>
      <c r="N262" s="7" t="s">
        <v>24</v>
      </c>
      <c r="O262" s="7" t="s">
        <v>31</v>
      </c>
      <c r="P262" s="7" t="s">
        <v>25</v>
      </c>
      <c r="Q262" s="7">
        <v>33870</v>
      </c>
      <c r="R262" s="7">
        <v>12350</v>
      </c>
      <c r="S262" s="8">
        <v>21520</v>
      </c>
      <c r="T262" s="2">
        <v>21.52</v>
      </c>
      <c r="U262" s="2" t="str">
        <f>CONCATENATE(Tabla2[[#This Row],[DIA]]&amp;"_",Tabla2[[#This Row],[MES]]&amp;"_",Tabla2[[#This Row],[CONSECUTIVO ENTRADA]])</f>
        <v>8_5_617</v>
      </c>
      <c r="V262" s="59">
        <f>MATCH(Tabla2[[#This Row],[CONCATENAR ]],Tabla1[CONCATENAR],0)</f>
        <v>291</v>
      </c>
      <c r="Y262" s="53">
        <v>260</v>
      </c>
      <c r="Z262" s="2">
        <v>5</v>
      </c>
      <c r="AA262" s="2">
        <v>7</v>
      </c>
      <c r="AB262" s="2">
        <v>451</v>
      </c>
      <c r="AC262" s="2">
        <v>30430</v>
      </c>
      <c r="AD262" s="2">
        <v>7777</v>
      </c>
      <c r="AE262" s="2">
        <v>11920</v>
      </c>
      <c r="AF262" s="2">
        <f>Tabla1[[#This Row],[PESO ENTRADA ]]-Tabla1[[#This Row],[PESO SALIDA]]</f>
        <v>18510</v>
      </c>
      <c r="AG262" s="2">
        <f>Tabla1[[#This Row],[PESO NETO ]]/1000</f>
        <v>18.510000000000002</v>
      </c>
      <c r="AH262" s="2" t="str">
        <f>CONCATENATE(Tabla1[[#This Row],[DIA ]]&amp;"_",Tabla1[[#This Row],[MES]]&amp;"_",Tabla1[[#This Row],[CONSECUTIVO ENTRADA]])</f>
        <v>7_5_451</v>
      </c>
      <c r="AI262" s="59">
        <f>MATCH(Tabla1[[#This Row],[CONCATENAR]],Tabla2[[CONCATENAR ]],0)</f>
        <v>219</v>
      </c>
    </row>
    <row r="263" spans="1:35" outlineLevel="1" x14ac:dyDescent="0.25">
      <c r="A263" s="55">
        <v>261</v>
      </c>
      <c r="B263" s="2">
        <f t="shared" si="12"/>
        <v>5</v>
      </c>
      <c r="C263" s="2">
        <f t="shared" si="13"/>
        <v>8</v>
      </c>
      <c r="D263" s="2" t="str">
        <f t="shared" si="14"/>
        <v>martes</v>
      </c>
      <c r="E263" s="16" t="s">
        <v>610</v>
      </c>
      <c r="F263" s="7" t="s">
        <v>611</v>
      </c>
      <c r="G263" s="7">
        <v>629</v>
      </c>
      <c r="H263" s="7">
        <v>896</v>
      </c>
      <c r="I263" s="7" t="s">
        <v>110</v>
      </c>
      <c r="J263" s="7" t="s">
        <v>110</v>
      </c>
      <c r="K263" s="7" t="s">
        <v>23</v>
      </c>
      <c r="L263" s="7">
        <v>2161</v>
      </c>
      <c r="M263" s="7">
        <v>7777</v>
      </c>
      <c r="N263" s="7" t="s">
        <v>24</v>
      </c>
      <c r="O263" s="7" t="s">
        <v>31</v>
      </c>
      <c r="P263" s="7" t="s">
        <v>43</v>
      </c>
      <c r="Q263" s="7">
        <v>21820</v>
      </c>
      <c r="R263" s="7">
        <v>10630</v>
      </c>
      <c r="S263" s="8">
        <v>11190</v>
      </c>
      <c r="T263" s="2">
        <v>11.19</v>
      </c>
      <c r="U263" s="2" t="str">
        <f>CONCATENATE(Tabla2[[#This Row],[DIA]]&amp;"_",Tabla2[[#This Row],[MES]]&amp;"_",Tabla2[[#This Row],[CONSECUTIVO ENTRADA]])</f>
        <v>8_5_629</v>
      </c>
      <c r="V263" s="59">
        <f>MATCH(Tabla2[[#This Row],[CONCATENAR ]],Tabla1[CONCATENAR],0)</f>
        <v>281</v>
      </c>
      <c r="Y263" s="53">
        <v>261</v>
      </c>
      <c r="Z263" s="2">
        <v>5</v>
      </c>
      <c r="AA263" s="2">
        <v>7</v>
      </c>
      <c r="AB263" s="2">
        <v>537</v>
      </c>
      <c r="AC263" s="2">
        <v>24610</v>
      </c>
      <c r="AD263" s="2">
        <v>7777</v>
      </c>
      <c r="AE263" s="2">
        <v>12200</v>
      </c>
      <c r="AF263" s="2">
        <f>Tabla1[[#This Row],[PESO ENTRADA ]]-Tabla1[[#This Row],[PESO SALIDA]]</f>
        <v>12410</v>
      </c>
      <c r="AG263" s="2">
        <f>Tabla1[[#This Row],[PESO NETO ]]/1000</f>
        <v>12.41</v>
      </c>
      <c r="AH263" s="2" t="str">
        <f>CONCATENATE(Tabla1[[#This Row],[DIA ]]&amp;"_",Tabla1[[#This Row],[MES]]&amp;"_",Tabla1[[#This Row],[CONSECUTIVO ENTRADA]])</f>
        <v>7_5_537</v>
      </c>
      <c r="AI263" s="59">
        <f>MATCH(Tabla1[[#This Row],[CONCATENAR]],Tabla2[[CONCATENAR ]],0)</f>
        <v>226</v>
      </c>
    </row>
    <row r="264" spans="1:35" outlineLevel="1" x14ac:dyDescent="0.25">
      <c r="A264" s="55">
        <v>262</v>
      </c>
      <c r="B264" s="2">
        <f t="shared" si="12"/>
        <v>5</v>
      </c>
      <c r="C264" s="2">
        <f t="shared" si="13"/>
        <v>8</v>
      </c>
      <c r="D264" s="2" t="str">
        <f t="shared" si="14"/>
        <v>martes</v>
      </c>
      <c r="E264" s="16" t="s">
        <v>612</v>
      </c>
      <c r="F264" s="7" t="s">
        <v>613</v>
      </c>
      <c r="G264" s="7">
        <v>644</v>
      </c>
      <c r="H264" s="7">
        <v>916</v>
      </c>
      <c r="I264" s="7" t="s">
        <v>38</v>
      </c>
      <c r="J264" s="7" t="s">
        <v>38</v>
      </c>
      <c r="K264" s="7" t="s">
        <v>23</v>
      </c>
      <c r="L264" s="7">
        <v>2361</v>
      </c>
      <c r="M264" s="7">
        <v>7777</v>
      </c>
      <c r="N264" s="7" t="s">
        <v>24</v>
      </c>
      <c r="O264" s="7" t="s">
        <v>31</v>
      </c>
      <c r="P264" s="7" t="s">
        <v>25</v>
      </c>
      <c r="Q264" s="7">
        <v>31630</v>
      </c>
      <c r="R264" s="7">
        <v>12270</v>
      </c>
      <c r="S264" s="8">
        <v>19360</v>
      </c>
      <c r="T264" s="2">
        <v>19.36</v>
      </c>
      <c r="U264" s="2" t="str">
        <f>CONCATENATE(Tabla2[[#This Row],[DIA]]&amp;"_",Tabla2[[#This Row],[MES]]&amp;"_",Tabla2[[#This Row],[CONSECUTIVO ENTRADA]])</f>
        <v>8_5_644</v>
      </c>
      <c r="V264" s="59">
        <f>MATCH(Tabla2[[#This Row],[CONCATENAR ]],Tabla1[CONCATENAR],0)</f>
        <v>302</v>
      </c>
      <c r="Y264" s="53">
        <v>262</v>
      </c>
      <c r="Z264" s="2">
        <v>5</v>
      </c>
      <c r="AA264" s="2">
        <v>7</v>
      </c>
      <c r="AB264" s="2">
        <v>108</v>
      </c>
      <c r="AC264" s="2">
        <v>16090</v>
      </c>
      <c r="AD264" s="2">
        <v>7777</v>
      </c>
      <c r="AE264" s="2">
        <v>11990</v>
      </c>
      <c r="AF264" s="2">
        <f>Tabla1[[#This Row],[PESO ENTRADA ]]-Tabla1[[#This Row],[PESO SALIDA]]</f>
        <v>4100</v>
      </c>
      <c r="AG264" s="2">
        <f>Tabla1[[#This Row],[PESO NETO ]]/1000</f>
        <v>4.0999999999999996</v>
      </c>
      <c r="AH264" s="2" t="str">
        <f>CONCATENATE(Tabla1[[#This Row],[DIA ]]&amp;"_",Tabla1[[#This Row],[MES]]&amp;"_",Tabla1[[#This Row],[CONSECUTIVO ENTRADA]])</f>
        <v>7_5_108</v>
      </c>
      <c r="AI264" s="59">
        <f>MATCH(Tabla1[[#This Row],[CONCATENAR]],Tabla2[[CONCATENAR ]],0)</f>
        <v>202</v>
      </c>
    </row>
    <row r="265" spans="1:35" outlineLevel="1" x14ac:dyDescent="0.25">
      <c r="A265" s="55">
        <v>263</v>
      </c>
      <c r="B265" s="2">
        <f t="shared" si="12"/>
        <v>5</v>
      </c>
      <c r="C265" s="2">
        <f t="shared" si="13"/>
        <v>8</v>
      </c>
      <c r="D265" s="2" t="str">
        <f t="shared" si="14"/>
        <v>martes</v>
      </c>
      <c r="E265" s="16" t="s">
        <v>614</v>
      </c>
      <c r="F265" s="7" t="s">
        <v>615</v>
      </c>
      <c r="G265" s="7">
        <v>672</v>
      </c>
      <c r="H265" s="7">
        <v>945</v>
      </c>
      <c r="I265" s="7" t="s">
        <v>53</v>
      </c>
      <c r="J265" s="7" t="s">
        <v>53</v>
      </c>
      <c r="K265" s="7" t="s">
        <v>23</v>
      </c>
      <c r="L265" s="7">
        <v>2361</v>
      </c>
      <c r="M265" s="7">
        <v>7777</v>
      </c>
      <c r="N265" s="7" t="s">
        <v>24</v>
      </c>
      <c r="O265" s="7" t="s">
        <v>31</v>
      </c>
      <c r="P265" s="7" t="s">
        <v>25</v>
      </c>
      <c r="Q265" s="7">
        <v>17890</v>
      </c>
      <c r="R265" s="7">
        <v>12170</v>
      </c>
      <c r="S265" s="8">
        <v>5720</v>
      </c>
      <c r="T265" s="2">
        <v>5.72</v>
      </c>
      <c r="U265" s="2" t="str">
        <f>CONCATENATE(Tabla2[[#This Row],[DIA]]&amp;"_",Tabla2[[#This Row],[MES]]&amp;"_",Tabla2[[#This Row],[CONSECUTIVO ENTRADA]])</f>
        <v>8_5_672</v>
      </c>
      <c r="V265" s="59">
        <f>MATCH(Tabla2[[#This Row],[CONCATENAR ]],Tabla1[CONCATENAR],0)</f>
        <v>299</v>
      </c>
      <c r="Y265" s="53">
        <v>263</v>
      </c>
      <c r="Z265" s="2">
        <v>5</v>
      </c>
      <c r="AA265" s="2">
        <v>7</v>
      </c>
      <c r="AB265" s="2">
        <v>400</v>
      </c>
      <c r="AC265" s="2">
        <v>29960</v>
      </c>
      <c r="AD265" s="2">
        <v>7777</v>
      </c>
      <c r="AE265" s="2">
        <v>12030</v>
      </c>
      <c r="AF265" s="2">
        <f>Tabla1[[#This Row],[PESO ENTRADA ]]-Tabla1[[#This Row],[PESO SALIDA]]</f>
        <v>17930</v>
      </c>
      <c r="AG265" s="2">
        <f>Tabla1[[#This Row],[PESO NETO ]]/1000</f>
        <v>17.93</v>
      </c>
      <c r="AH265" s="2" t="str">
        <f>CONCATENATE(Tabla1[[#This Row],[DIA ]]&amp;"_",Tabla1[[#This Row],[MES]]&amp;"_",Tabla1[[#This Row],[CONSECUTIVO ENTRADA]])</f>
        <v>7_5_400</v>
      </c>
      <c r="AI265" s="59">
        <f>MATCH(Tabla1[[#This Row],[CONCATENAR]],Tabla2[[CONCATENAR ]],0)</f>
        <v>214</v>
      </c>
    </row>
    <row r="266" spans="1:35" outlineLevel="1" x14ac:dyDescent="0.25">
      <c r="A266" s="55">
        <v>264</v>
      </c>
      <c r="B266" s="2">
        <f t="shared" si="12"/>
        <v>5</v>
      </c>
      <c r="C266" s="2">
        <f t="shared" si="13"/>
        <v>8</v>
      </c>
      <c r="D266" s="2" t="str">
        <f t="shared" si="14"/>
        <v>martes</v>
      </c>
      <c r="E266" s="16" t="s">
        <v>616</v>
      </c>
      <c r="F266" s="7" t="s">
        <v>617</v>
      </c>
      <c r="G266" s="7">
        <v>679</v>
      </c>
      <c r="H266" s="7">
        <v>3</v>
      </c>
      <c r="I266" s="7" t="s">
        <v>59</v>
      </c>
      <c r="J266" s="7" t="s">
        <v>87</v>
      </c>
      <c r="K266" s="7" t="s">
        <v>23</v>
      </c>
      <c r="L266" s="7">
        <v>2161</v>
      </c>
      <c r="M266" s="7">
        <v>7777</v>
      </c>
      <c r="N266" s="7" t="s">
        <v>24</v>
      </c>
      <c r="O266" s="7" t="s">
        <v>31</v>
      </c>
      <c r="P266" s="7" t="s">
        <v>25</v>
      </c>
      <c r="Q266" s="7">
        <v>21220</v>
      </c>
      <c r="R266" s="7">
        <v>12060</v>
      </c>
      <c r="S266" s="8">
        <v>9160</v>
      </c>
      <c r="T266" s="2">
        <v>9.16</v>
      </c>
      <c r="U266" s="2" t="str">
        <f>CONCATENATE(Tabla2[[#This Row],[DIA]]&amp;"_",Tabla2[[#This Row],[MES]]&amp;"_",Tabla2[[#This Row],[CONSECUTIVO ENTRADA]])</f>
        <v>8_5_679</v>
      </c>
      <c r="V266" s="59">
        <f>MATCH(Tabla2[[#This Row],[CONCATENAR ]],Tabla1[CONCATENAR],0)</f>
        <v>400</v>
      </c>
      <c r="Y266" s="53">
        <v>264</v>
      </c>
      <c r="Z266" s="2">
        <v>5</v>
      </c>
      <c r="AA266" s="2">
        <v>7</v>
      </c>
      <c r="AB266" s="2">
        <v>527</v>
      </c>
      <c r="AC266" s="2">
        <v>24160</v>
      </c>
      <c r="AD266" s="2">
        <v>7777</v>
      </c>
      <c r="AE266" s="2">
        <v>11960</v>
      </c>
      <c r="AF266" s="2">
        <f>Tabla1[[#This Row],[PESO ENTRADA ]]-Tabla1[[#This Row],[PESO SALIDA]]</f>
        <v>12200</v>
      </c>
      <c r="AG266" s="2">
        <f>Tabla1[[#This Row],[PESO NETO ]]/1000</f>
        <v>12.2</v>
      </c>
      <c r="AH266" s="2" t="str">
        <f>CONCATENATE(Tabla1[[#This Row],[DIA ]]&amp;"_",Tabla1[[#This Row],[MES]]&amp;"_",Tabla1[[#This Row],[CONSECUTIVO ENTRADA]])</f>
        <v>7_5_527</v>
      </c>
      <c r="AI266" s="59">
        <f>MATCH(Tabla1[[#This Row],[CONCATENAR]],Tabla2[[CONCATENAR ]],0)</f>
        <v>225</v>
      </c>
    </row>
    <row r="267" spans="1:35" outlineLevel="1" x14ac:dyDescent="0.25">
      <c r="A267" s="55">
        <v>265</v>
      </c>
      <c r="B267" s="2">
        <f t="shared" si="12"/>
        <v>5</v>
      </c>
      <c r="C267" s="2">
        <f t="shared" si="13"/>
        <v>8</v>
      </c>
      <c r="D267" s="2" t="str">
        <f t="shared" si="14"/>
        <v>martes</v>
      </c>
      <c r="E267" s="16" t="s">
        <v>618</v>
      </c>
      <c r="F267" s="7" t="s">
        <v>619</v>
      </c>
      <c r="G267" s="7">
        <v>690</v>
      </c>
      <c r="H267" s="7">
        <v>2</v>
      </c>
      <c r="I267" s="7" t="s">
        <v>42</v>
      </c>
      <c r="J267" s="7" t="s">
        <v>42</v>
      </c>
      <c r="K267" s="7" t="s">
        <v>23</v>
      </c>
      <c r="L267" s="7">
        <v>2361</v>
      </c>
      <c r="M267" s="7">
        <v>7777</v>
      </c>
      <c r="N267" s="7" t="s">
        <v>24</v>
      </c>
      <c r="O267" s="7" t="s">
        <v>31</v>
      </c>
      <c r="P267" s="7" t="s">
        <v>25</v>
      </c>
      <c r="Q267" s="7">
        <v>24650</v>
      </c>
      <c r="R267" s="7">
        <v>12260</v>
      </c>
      <c r="S267" s="8">
        <v>12390</v>
      </c>
      <c r="T267" s="2">
        <v>12.39</v>
      </c>
      <c r="U267" s="2" t="str">
        <f>CONCATENATE(Tabla2[[#This Row],[DIA]]&amp;"_",Tabla2[[#This Row],[MES]]&amp;"_",Tabla2[[#This Row],[CONSECUTIVO ENTRADA]])</f>
        <v>8_5_690</v>
      </c>
      <c r="V267" s="59">
        <f>MATCH(Tabla2[[#This Row],[CONCATENAR ]],Tabla1[CONCATENAR],0)</f>
        <v>283</v>
      </c>
      <c r="Y267" s="53">
        <v>265</v>
      </c>
      <c r="Z267" s="2">
        <v>5</v>
      </c>
      <c r="AA267" s="2">
        <v>7</v>
      </c>
      <c r="AB267" s="2">
        <v>153</v>
      </c>
      <c r="AC267" s="2">
        <v>15350</v>
      </c>
      <c r="AD267" s="2">
        <v>7777</v>
      </c>
      <c r="AE267" s="2">
        <v>12110</v>
      </c>
      <c r="AF267" s="2">
        <f>Tabla1[[#This Row],[PESO ENTRADA ]]-Tabla1[[#This Row],[PESO SALIDA]]</f>
        <v>3240</v>
      </c>
      <c r="AG267" s="2">
        <f>Tabla1[[#This Row],[PESO NETO ]]/1000</f>
        <v>3.24</v>
      </c>
      <c r="AH267" s="2" t="str">
        <f>CONCATENATE(Tabla1[[#This Row],[DIA ]]&amp;"_",Tabla1[[#This Row],[MES]]&amp;"_",Tabla1[[#This Row],[CONSECUTIVO ENTRADA]])</f>
        <v>7_5_153</v>
      </c>
      <c r="AI267" s="59">
        <f>MATCH(Tabla1[[#This Row],[CONCATENAR]],Tabla2[[CONCATENAR ]],0)</f>
        <v>203</v>
      </c>
    </row>
    <row r="268" spans="1:35" outlineLevel="1" x14ac:dyDescent="0.25">
      <c r="A268" s="55">
        <v>266</v>
      </c>
      <c r="B268" s="2">
        <f t="shared" si="12"/>
        <v>5</v>
      </c>
      <c r="C268" s="2">
        <f t="shared" si="13"/>
        <v>8</v>
      </c>
      <c r="D268" s="2" t="str">
        <f t="shared" si="14"/>
        <v>martes</v>
      </c>
      <c r="E268" s="16" t="s">
        <v>620</v>
      </c>
      <c r="F268" s="7" t="s">
        <v>621</v>
      </c>
      <c r="G268" s="7">
        <v>700</v>
      </c>
      <c r="H268" s="7">
        <v>12</v>
      </c>
      <c r="I268" s="7" t="s">
        <v>62</v>
      </c>
      <c r="J268" s="7" t="s">
        <v>62</v>
      </c>
      <c r="K268" s="7" t="s">
        <v>23</v>
      </c>
      <c r="L268" s="7">
        <v>2361</v>
      </c>
      <c r="M268" s="7">
        <v>7777</v>
      </c>
      <c r="N268" s="7" t="s">
        <v>24</v>
      </c>
      <c r="O268" s="7" t="s">
        <v>31</v>
      </c>
      <c r="P268" s="7" t="s">
        <v>25</v>
      </c>
      <c r="Q268" s="7">
        <v>19940</v>
      </c>
      <c r="R268" s="7">
        <v>12240</v>
      </c>
      <c r="S268" s="8">
        <v>7700</v>
      </c>
      <c r="T268" s="2">
        <v>7.7</v>
      </c>
      <c r="U268" s="2" t="str">
        <f>CONCATENATE(Tabla2[[#This Row],[DIA]]&amp;"_",Tabla2[[#This Row],[MES]]&amp;"_",Tabla2[[#This Row],[CONSECUTIVO ENTRADA]])</f>
        <v>8_5_700</v>
      </c>
      <c r="V268" s="59">
        <f>MATCH(Tabla2[[#This Row],[CONCATENAR ]],Tabla1[CONCATENAR],0)</f>
        <v>287</v>
      </c>
      <c r="Y268" s="53">
        <v>266</v>
      </c>
      <c r="Z268" s="2">
        <v>5</v>
      </c>
      <c r="AA268" s="2">
        <v>7</v>
      </c>
      <c r="AB268" s="2">
        <v>348</v>
      </c>
      <c r="AC268" s="2">
        <v>27840</v>
      </c>
      <c r="AD268" s="2">
        <v>7777</v>
      </c>
      <c r="AE268" s="2">
        <v>11960</v>
      </c>
      <c r="AF268" s="2">
        <f>Tabla1[[#This Row],[PESO ENTRADA ]]-Tabla1[[#This Row],[PESO SALIDA]]</f>
        <v>15880</v>
      </c>
      <c r="AG268" s="2">
        <f>Tabla1[[#This Row],[PESO NETO ]]/1000</f>
        <v>15.88</v>
      </c>
      <c r="AH268" s="2" t="str">
        <f>CONCATENATE(Tabla1[[#This Row],[DIA ]]&amp;"_",Tabla1[[#This Row],[MES]]&amp;"_",Tabla1[[#This Row],[CONSECUTIVO ENTRADA]])</f>
        <v>7_5_348</v>
      </c>
      <c r="AI268" s="59">
        <f>MATCH(Tabla1[[#This Row],[CONCATENAR]],Tabla2[[CONCATENAR ]],0)</f>
        <v>212</v>
      </c>
    </row>
    <row r="269" spans="1:35" outlineLevel="1" x14ac:dyDescent="0.25">
      <c r="A269" s="55">
        <v>267</v>
      </c>
      <c r="B269" s="2">
        <f t="shared" si="12"/>
        <v>5</v>
      </c>
      <c r="C269" s="2">
        <f t="shared" si="13"/>
        <v>8</v>
      </c>
      <c r="D269" s="2" t="str">
        <f t="shared" si="14"/>
        <v>martes</v>
      </c>
      <c r="E269" s="16" t="s">
        <v>622</v>
      </c>
      <c r="F269" s="7" t="s">
        <v>623</v>
      </c>
      <c r="G269" s="7">
        <v>740</v>
      </c>
      <c r="H269" s="7">
        <v>53</v>
      </c>
      <c r="I269" s="7" t="s">
        <v>76</v>
      </c>
      <c r="J269" s="7" t="s">
        <v>76</v>
      </c>
      <c r="K269" s="7" t="s">
        <v>23</v>
      </c>
      <c r="L269" s="7">
        <v>2361</v>
      </c>
      <c r="M269" s="7">
        <v>7777</v>
      </c>
      <c r="N269" s="7" t="s">
        <v>24</v>
      </c>
      <c r="O269" s="7" t="s">
        <v>31</v>
      </c>
      <c r="P269" s="7" t="s">
        <v>25</v>
      </c>
      <c r="Q269" s="7">
        <v>20630</v>
      </c>
      <c r="R269" s="7">
        <v>12350</v>
      </c>
      <c r="S269" s="8">
        <v>8280</v>
      </c>
      <c r="T269" s="2">
        <v>8.2799999999999994</v>
      </c>
      <c r="U269" s="2" t="str">
        <f>CONCATENATE(Tabla2[[#This Row],[DIA]]&amp;"_",Tabla2[[#This Row],[MES]]&amp;"_",Tabla2[[#This Row],[CONSECUTIVO ENTRADA]])</f>
        <v>8_5_740</v>
      </c>
      <c r="V269" s="59">
        <f>MATCH(Tabla2[[#This Row],[CONCATENAR ]],Tabla1[CONCATENAR],0)</f>
        <v>292</v>
      </c>
      <c r="Y269" s="53">
        <v>267</v>
      </c>
      <c r="Z269" s="2">
        <v>5</v>
      </c>
      <c r="AA269" s="2">
        <v>7</v>
      </c>
      <c r="AB269" s="2">
        <v>539</v>
      </c>
      <c r="AC269" s="2">
        <v>20710</v>
      </c>
      <c r="AD269" s="2">
        <v>7777</v>
      </c>
      <c r="AE269" s="2">
        <v>12380</v>
      </c>
      <c r="AF269" s="2">
        <f>Tabla1[[#This Row],[PESO ENTRADA ]]-Tabla1[[#This Row],[PESO SALIDA]]</f>
        <v>8330</v>
      </c>
      <c r="AG269" s="2">
        <f>Tabla1[[#This Row],[PESO NETO ]]/1000</f>
        <v>8.33</v>
      </c>
      <c r="AH269" s="2" t="str">
        <f>CONCATENATE(Tabla1[[#This Row],[DIA ]]&amp;"_",Tabla1[[#This Row],[MES]]&amp;"_",Tabla1[[#This Row],[CONSECUTIVO ENTRADA]])</f>
        <v>7_5_539</v>
      </c>
      <c r="AI269" s="59">
        <f>MATCH(Tabla1[[#This Row],[CONCATENAR]],Tabla2[[CONCATENAR ]],0)</f>
        <v>227</v>
      </c>
    </row>
    <row r="270" spans="1:35" outlineLevel="1" x14ac:dyDescent="0.25">
      <c r="A270" s="55">
        <v>268</v>
      </c>
      <c r="B270" s="2">
        <f t="shared" si="12"/>
        <v>5</v>
      </c>
      <c r="C270" s="2">
        <f t="shared" si="13"/>
        <v>9</v>
      </c>
      <c r="D270" s="2" t="str">
        <f t="shared" si="14"/>
        <v>miércoles</v>
      </c>
      <c r="E270" s="16" t="s">
        <v>624</v>
      </c>
      <c r="F270" s="7" t="s">
        <v>625</v>
      </c>
      <c r="G270" s="7">
        <v>52</v>
      </c>
      <c r="H270" s="7">
        <v>78</v>
      </c>
      <c r="I270" s="7" t="s">
        <v>70</v>
      </c>
      <c r="J270" s="7" t="s">
        <v>70</v>
      </c>
      <c r="K270" s="7" t="s">
        <v>23</v>
      </c>
      <c r="L270" s="7">
        <v>2361</v>
      </c>
      <c r="M270" s="7">
        <v>7777</v>
      </c>
      <c r="N270" s="7" t="s">
        <v>24</v>
      </c>
      <c r="O270" s="7" t="s">
        <v>31</v>
      </c>
      <c r="P270" s="7" t="s">
        <v>43</v>
      </c>
      <c r="Q270" s="7">
        <v>20010</v>
      </c>
      <c r="R270" s="7">
        <v>10120</v>
      </c>
      <c r="S270" s="8">
        <v>9890</v>
      </c>
      <c r="T270" s="2">
        <v>9.89</v>
      </c>
      <c r="U270" s="2" t="str">
        <f>CONCATENATE(Tabla2[[#This Row],[DIA]]&amp;"_",Tabla2[[#This Row],[MES]]&amp;"_",Tabla2[[#This Row],[CONSECUTIVO ENTRADA]])</f>
        <v>9_5_52</v>
      </c>
      <c r="V270" s="59">
        <f>MATCH(Tabla2[[#This Row],[CONCATENAR ]],Tabla1[CONCATENAR],0)</f>
        <v>410</v>
      </c>
      <c r="Y270" s="53">
        <v>268</v>
      </c>
      <c r="Z270" s="2">
        <v>5</v>
      </c>
      <c r="AA270" s="2">
        <v>7</v>
      </c>
      <c r="AB270" s="2">
        <v>336</v>
      </c>
      <c r="AC270" s="2">
        <v>25280</v>
      </c>
      <c r="AD270" s="2">
        <v>7777</v>
      </c>
      <c r="AE270" s="2">
        <v>12240</v>
      </c>
      <c r="AF270" s="2">
        <f>Tabla1[[#This Row],[PESO ENTRADA ]]-Tabla1[[#This Row],[PESO SALIDA]]</f>
        <v>13040</v>
      </c>
      <c r="AG270" s="2">
        <f>Tabla1[[#This Row],[PESO NETO ]]/1000</f>
        <v>13.04</v>
      </c>
      <c r="AH270" s="2" t="str">
        <f>CONCATENATE(Tabla1[[#This Row],[DIA ]]&amp;"_",Tabla1[[#This Row],[MES]]&amp;"_",Tabla1[[#This Row],[CONSECUTIVO ENTRADA]])</f>
        <v>7_5_336</v>
      </c>
      <c r="AI270" s="59">
        <f>MATCH(Tabla1[[#This Row],[CONCATENAR]],Tabla2[[CONCATENAR ]],0)</f>
        <v>211</v>
      </c>
    </row>
    <row r="271" spans="1:35" outlineLevel="1" x14ac:dyDescent="0.25">
      <c r="A271" s="55">
        <v>269</v>
      </c>
      <c r="B271" s="2">
        <f t="shared" si="12"/>
        <v>5</v>
      </c>
      <c r="C271" s="2">
        <f t="shared" si="13"/>
        <v>9</v>
      </c>
      <c r="D271" s="2" t="str">
        <f t="shared" si="14"/>
        <v>miércoles</v>
      </c>
      <c r="E271" s="16" t="s">
        <v>626</v>
      </c>
      <c r="F271" s="7" t="s">
        <v>627</v>
      </c>
      <c r="G271" s="7">
        <v>55</v>
      </c>
      <c r="H271" s="7">
        <v>115</v>
      </c>
      <c r="I271" s="7" t="s">
        <v>30</v>
      </c>
      <c r="J271" s="7" t="s">
        <v>30</v>
      </c>
      <c r="K271" s="7" t="s">
        <v>23</v>
      </c>
      <c r="L271" s="7">
        <v>2161</v>
      </c>
      <c r="M271" s="7">
        <v>7777</v>
      </c>
      <c r="N271" s="7" t="s">
        <v>24</v>
      </c>
      <c r="O271" s="7" t="s">
        <v>31</v>
      </c>
      <c r="P271" s="7" t="s">
        <v>25</v>
      </c>
      <c r="Q271" s="7">
        <v>22330</v>
      </c>
      <c r="R271" s="7">
        <v>11940</v>
      </c>
      <c r="S271" s="8">
        <v>10390</v>
      </c>
      <c r="T271" s="2">
        <v>10.39</v>
      </c>
      <c r="U271" s="2" t="str">
        <f>CONCATENATE(Tabla2[[#This Row],[DIA]]&amp;"_",Tabla2[[#This Row],[MES]]&amp;"_",Tabla2[[#This Row],[CONSECUTIVO ENTRADA]])</f>
        <v>9_5_55</v>
      </c>
      <c r="V271" s="59">
        <f>MATCH(Tabla2[[#This Row],[CONCATENAR ]],Tabla1[CONCATENAR],0)</f>
        <v>306</v>
      </c>
      <c r="Y271" s="53">
        <v>269</v>
      </c>
      <c r="Z271" s="2">
        <v>5</v>
      </c>
      <c r="AA271" s="2">
        <v>7</v>
      </c>
      <c r="AB271" s="2">
        <v>498</v>
      </c>
      <c r="AC271" s="2">
        <v>14970</v>
      </c>
      <c r="AD271" s="2">
        <v>7777</v>
      </c>
      <c r="AE271" s="2">
        <v>12230</v>
      </c>
      <c r="AF271" s="2">
        <f>Tabla1[[#This Row],[PESO ENTRADA ]]-Tabla1[[#This Row],[PESO SALIDA]]</f>
        <v>2740</v>
      </c>
      <c r="AG271" s="2">
        <f>Tabla1[[#This Row],[PESO NETO ]]/1000</f>
        <v>2.74</v>
      </c>
      <c r="AH271" s="2" t="str">
        <f>CONCATENATE(Tabla1[[#This Row],[DIA ]]&amp;"_",Tabla1[[#This Row],[MES]]&amp;"_",Tabla1[[#This Row],[CONSECUTIVO ENTRADA]])</f>
        <v>7_5_498</v>
      </c>
      <c r="AI271" s="59">
        <f>MATCH(Tabla1[[#This Row],[CONCATENAR]],Tabla2[[CONCATENAR ]],0)</f>
        <v>221</v>
      </c>
    </row>
    <row r="272" spans="1:35" outlineLevel="1" x14ac:dyDescent="0.25">
      <c r="A272" s="55">
        <v>270</v>
      </c>
      <c r="B272" s="2">
        <f t="shared" si="12"/>
        <v>5</v>
      </c>
      <c r="C272" s="2">
        <f t="shared" si="13"/>
        <v>9</v>
      </c>
      <c r="D272" s="2" t="str">
        <f t="shared" si="14"/>
        <v>miércoles</v>
      </c>
      <c r="E272" s="16" t="s">
        <v>628</v>
      </c>
      <c r="F272" s="7" t="s">
        <v>629</v>
      </c>
      <c r="G272" s="7">
        <v>68</v>
      </c>
      <c r="H272" s="7">
        <v>136</v>
      </c>
      <c r="I272" s="7" t="s">
        <v>46</v>
      </c>
      <c r="J272" s="7" t="s">
        <v>46</v>
      </c>
      <c r="K272" s="7" t="s">
        <v>23</v>
      </c>
      <c r="L272" s="7">
        <v>2361</v>
      </c>
      <c r="M272" s="7">
        <v>7777</v>
      </c>
      <c r="N272" s="7" t="s">
        <v>24</v>
      </c>
      <c r="O272" s="7" t="s">
        <v>31</v>
      </c>
      <c r="P272" s="7" t="s">
        <v>25</v>
      </c>
      <c r="Q272" s="7">
        <v>18030</v>
      </c>
      <c r="R272" s="7">
        <v>12160</v>
      </c>
      <c r="S272" s="8">
        <v>5870</v>
      </c>
      <c r="T272" s="2">
        <v>5.87</v>
      </c>
      <c r="U272" s="2" t="str">
        <f>CONCATENATE(Tabla2[[#This Row],[DIA]]&amp;"_",Tabla2[[#This Row],[MES]]&amp;"_",Tabla2[[#This Row],[CONSECUTIVO ENTRADA]])</f>
        <v>9_5_68</v>
      </c>
      <c r="V272" s="59">
        <f>MATCH(Tabla2[[#This Row],[CONCATENAR ]],Tabla1[CONCATENAR],0)</f>
        <v>320</v>
      </c>
      <c r="Y272" s="53">
        <v>270</v>
      </c>
      <c r="Z272" s="2">
        <v>5</v>
      </c>
      <c r="AA272" s="2">
        <v>7</v>
      </c>
      <c r="AB272" s="2">
        <v>254</v>
      </c>
      <c r="AC272" s="2">
        <v>29640</v>
      </c>
      <c r="AD272" s="2">
        <v>7777</v>
      </c>
      <c r="AE272" s="2">
        <v>11950</v>
      </c>
      <c r="AF272" s="2">
        <f>Tabla1[[#This Row],[PESO ENTRADA ]]-Tabla1[[#This Row],[PESO SALIDA]]</f>
        <v>17690</v>
      </c>
      <c r="AG272" s="2">
        <f>Tabla1[[#This Row],[PESO NETO ]]/1000</f>
        <v>17.690000000000001</v>
      </c>
      <c r="AH272" s="2" t="str">
        <f>CONCATENATE(Tabla1[[#This Row],[DIA ]]&amp;"_",Tabla1[[#This Row],[MES]]&amp;"_",Tabla1[[#This Row],[CONSECUTIVO ENTRADA]])</f>
        <v>7_5_254</v>
      </c>
      <c r="AI272" s="59">
        <f>MATCH(Tabla1[[#This Row],[CONCATENAR]],Tabla2[[CONCATENAR ]],0)</f>
        <v>207</v>
      </c>
    </row>
    <row r="273" spans="1:35" outlineLevel="1" x14ac:dyDescent="0.25">
      <c r="A273" s="55">
        <v>271</v>
      </c>
      <c r="B273" s="2">
        <f t="shared" si="12"/>
        <v>5</v>
      </c>
      <c r="C273" s="2">
        <f t="shared" si="13"/>
        <v>9</v>
      </c>
      <c r="D273" s="2" t="str">
        <f t="shared" si="14"/>
        <v>miércoles</v>
      </c>
      <c r="E273" s="16" t="s">
        <v>630</v>
      </c>
      <c r="F273" s="7" t="s">
        <v>631</v>
      </c>
      <c r="G273" s="7">
        <v>114</v>
      </c>
      <c r="H273" s="7">
        <v>177</v>
      </c>
      <c r="I273" s="7" t="s">
        <v>56</v>
      </c>
      <c r="J273" s="7">
        <v>1305</v>
      </c>
      <c r="K273" s="7" t="s">
        <v>23</v>
      </c>
      <c r="L273" s="7">
        <v>2361</v>
      </c>
      <c r="M273" s="7">
        <v>7777</v>
      </c>
      <c r="N273" s="7" t="s">
        <v>24</v>
      </c>
      <c r="O273" s="7" t="s">
        <v>31</v>
      </c>
      <c r="P273" s="7" t="s">
        <v>25</v>
      </c>
      <c r="Q273" s="7">
        <v>16220</v>
      </c>
      <c r="R273" s="7">
        <v>12460</v>
      </c>
      <c r="S273" s="8">
        <v>3760</v>
      </c>
      <c r="T273" s="2">
        <v>3.76</v>
      </c>
      <c r="U273" s="2" t="str">
        <f>CONCATENATE(Tabla2[[#This Row],[DIA]]&amp;"_",Tabla2[[#This Row],[MES]]&amp;"_",Tabla2[[#This Row],[CONSECUTIVO ENTRADA]])</f>
        <v>9_5_114</v>
      </c>
      <c r="V273" s="59">
        <f>MATCH(Tabla2[[#This Row],[CONCATENAR ]],Tabla1[CONCATENAR],0)</f>
        <v>54</v>
      </c>
      <c r="Y273" s="53">
        <v>271</v>
      </c>
      <c r="Z273" s="2">
        <v>5</v>
      </c>
      <c r="AA273" s="2">
        <v>7</v>
      </c>
      <c r="AB273" s="2">
        <v>438</v>
      </c>
      <c r="AC273" s="2">
        <v>23240</v>
      </c>
      <c r="AD273" s="2">
        <v>7777</v>
      </c>
      <c r="AE273" s="2">
        <v>11870</v>
      </c>
      <c r="AF273" s="2">
        <f>Tabla1[[#This Row],[PESO ENTRADA ]]-Tabla1[[#This Row],[PESO SALIDA]]</f>
        <v>11370</v>
      </c>
      <c r="AG273" s="2">
        <f>Tabla1[[#This Row],[PESO NETO ]]/1000</f>
        <v>11.37</v>
      </c>
      <c r="AH273" s="2" t="str">
        <f>CONCATENATE(Tabla1[[#This Row],[DIA ]]&amp;"_",Tabla1[[#This Row],[MES]]&amp;"_",Tabla1[[#This Row],[CONSECUTIVO ENTRADA]])</f>
        <v>7_5_438</v>
      </c>
      <c r="AI273" s="59">
        <f>MATCH(Tabla1[[#This Row],[CONCATENAR]],Tabla2[[CONCATENAR ]],0)</f>
        <v>217</v>
      </c>
    </row>
    <row r="274" spans="1:35" outlineLevel="1" x14ac:dyDescent="0.25">
      <c r="A274" s="55">
        <v>272</v>
      </c>
      <c r="B274" s="2">
        <f t="shared" si="12"/>
        <v>5</v>
      </c>
      <c r="C274" s="2">
        <f t="shared" si="13"/>
        <v>9</v>
      </c>
      <c r="D274" s="2" t="str">
        <f t="shared" si="14"/>
        <v>miércoles</v>
      </c>
      <c r="E274" s="16" t="s">
        <v>632</v>
      </c>
      <c r="F274" s="7" t="s">
        <v>633</v>
      </c>
      <c r="G274" s="7">
        <v>119</v>
      </c>
      <c r="H274" s="7">
        <v>184</v>
      </c>
      <c r="I274" s="7" t="s">
        <v>42</v>
      </c>
      <c r="J274" s="7" t="s">
        <v>42</v>
      </c>
      <c r="K274" s="7" t="s">
        <v>23</v>
      </c>
      <c r="L274" s="7">
        <v>2361</v>
      </c>
      <c r="M274" s="7">
        <v>7777</v>
      </c>
      <c r="N274" s="7" t="s">
        <v>24</v>
      </c>
      <c r="O274" s="7" t="s">
        <v>31</v>
      </c>
      <c r="P274" s="7" t="s">
        <v>25</v>
      </c>
      <c r="Q274" s="7">
        <v>22510</v>
      </c>
      <c r="R274" s="7">
        <v>12270</v>
      </c>
      <c r="S274" s="8">
        <v>10240</v>
      </c>
      <c r="T274" s="2">
        <v>10.24</v>
      </c>
      <c r="U274" s="2" t="str">
        <f>CONCATENATE(Tabla2[[#This Row],[DIA]]&amp;"_",Tabla2[[#This Row],[MES]]&amp;"_",Tabla2[[#This Row],[CONSECUTIVO ENTRADA]])</f>
        <v>9_5_119</v>
      </c>
      <c r="V274" s="59">
        <f>MATCH(Tabla2[[#This Row],[CONCATENAR ]],Tabla1[CONCATENAR],0)</f>
        <v>312</v>
      </c>
      <c r="Y274" s="53">
        <v>272</v>
      </c>
      <c r="Z274" s="2">
        <v>5</v>
      </c>
      <c r="AA274" s="2">
        <v>7</v>
      </c>
      <c r="AB274" s="2">
        <v>617</v>
      </c>
      <c r="AC274" s="2">
        <v>21520</v>
      </c>
      <c r="AD274" s="2">
        <v>7777</v>
      </c>
      <c r="AE274" s="2">
        <v>11930</v>
      </c>
      <c r="AF274" s="2">
        <f>Tabla1[[#This Row],[PESO ENTRADA ]]-Tabla1[[#This Row],[PESO SALIDA]]</f>
        <v>9590</v>
      </c>
      <c r="AG274" s="2">
        <f>Tabla1[[#This Row],[PESO NETO ]]/1000</f>
        <v>9.59</v>
      </c>
      <c r="AH274" s="2" t="str">
        <f>CONCATENATE(Tabla1[[#This Row],[DIA ]]&amp;"_",Tabla1[[#This Row],[MES]]&amp;"_",Tabla1[[#This Row],[CONSECUTIVO ENTRADA]])</f>
        <v>7_5_617</v>
      </c>
      <c r="AI274" s="59">
        <f>MATCH(Tabla1[[#This Row],[CONCATENAR]],Tabla2[[CONCATENAR ]],0)</f>
        <v>229</v>
      </c>
    </row>
    <row r="275" spans="1:35" outlineLevel="1" x14ac:dyDescent="0.25">
      <c r="A275" s="55">
        <v>273</v>
      </c>
      <c r="B275" s="2">
        <f t="shared" si="12"/>
        <v>5</v>
      </c>
      <c r="C275" s="2">
        <f t="shared" si="13"/>
        <v>9</v>
      </c>
      <c r="D275" s="2" t="str">
        <f t="shared" si="14"/>
        <v>miércoles</v>
      </c>
      <c r="E275" s="16" t="s">
        <v>634</v>
      </c>
      <c r="F275" s="7" t="s">
        <v>635</v>
      </c>
      <c r="G275" s="7">
        <v>120</v>
      </c>
      <c r="H275" s="7">
        <v>186</v>
      </c>
      <c r="I275" s="7" t="s">
        <v>62</v>
      </c>
      <c r="J275" s="7" t="s">
        <v>62</v>
      </c>
      <c r="K275" s="7" t="s">
        <v>23</v>
      </c>
      <c r="L275" s="7">
        <v>2361</v>
      </c>
      <c r="M275" s="7">
        <v>7777</v>
      </c>
      <c r="N275" s="7" t="s">
        <v>24</v>
      </c>
      <c r="O275" s="7" t="s">
        <v>31</v>
      </c>
      <c r="P275" s="7" t="s">
        <v>25</v>
      </c>
      <c r="Q275" s="7">
        <v>20130</v>
      </c>
      <c r="R275" s="7">
        <v>12150</v>
      </c>
      <c r="S275" s="8">
        <v>7980</v>
      </c>
      <c r="T275" s="2">
        <v>7.98</v>
      </c>
      <c r="U275" s="2" t="str">
        <f>CONCATENATE(Tabla2[[#This Row],[DIA]]&amp;"_",Tabla2[[#This Row],[MES]]&amp;"_",Tabla2[[#This Row],[CONSECUTIVO ENTRADA]])</f>
        <v>9_5_120</v>
      </c>
      <c r="V275" s="59">
        <f>MATCH(Tabla2[[#This Row],[CONCATENAR ]],Tabla1[CONCATENAR],0)</f>
        <v>315</v>
      </c>
      <c r="Y275" s="53">
        <v>273</v>
      </c>
      <c r="Z275" s="2">
        <v>5</v>
      </c>
      <c r="AA275" s="2">
        <v>7</v>
      </c>
      <c r="AB275" s="2">
        <v>258</v>
      </c>
      <c r="AC275" s="7">
        <v>27770</v>
      </c>
      <c r="AD275" s="2">
        <v>7777</v>
      </c>
      <c r="AE275" s="7">
        <v>12280</v>
      </c>
      <c r="AF275" s="2">
        <f>Tabla1[[#This Row],[PESO ENTRADA ]]-Tabla1[[#This Row],[PESO SALIDA]]</f>
        <v>15490</v>
      </c>
      <c r="AG275" s="2">
        <f>Tabla1[[#This Row],[PESO NETO ]]/1000</f>
        <v>15.49</v>
      </c>
      <c r="AH275" s="2" t="str">
        <f>CONCATENATE(Tabla1[[#This Row],[DIA ]]&amp;"_",Tabla1[[#This Row],[MES]]&amp;"_",Tabla1[[#This Row],[CONSECUTIVO ENTRADA]])</f>
        <v>7_5_258</v>
      </c>
      <c r="AI275" s="59">
        <f>MATCH(Tabla1[[#This Row],[CONCATENAR]],Tabla2[[CONCATENAR ]],0)</f>
        <v>208</v>
      </c>
    </row>
    <row r="276" spans="1:35" outlineLevel="1" x14ac:dyDescent="0.25">
      <c r="A276" s="55">
        <v>274</v>
      </c>
      <c r="B276" s="2">
        <f t="shared" si="12"/>
        <v>5</v>
      </c>
      <c r="C276" s="2">
        <f t="shared" si="13"/>
        <v>9</v>
      </c>
      <c r="D276" s="2" t="str">
        <f t="shared" si="14"/>
        <v>miércoles</v>
      </c>
      <c r="E276" s="16" t="s">
        <v>636</v>
      </c>
      <c r="F276" s="7" t="s">
        <v>637</v>
      </c>
      <c r="G276" s="7">
        <v>126</v>
      </c>
      <c r="H276" s="7">
        <v>313</v>
      </c>
      <c r="I276" s="7" t="s">
        <v>35</v>
      </c>
      <c r="J276" s="7" t="s">
        <v>35</v>
      </c>
      <c r="K276" s="7" t="s">
        <v>23</v>
      </c>
      <c r="L276" s="7">
        <v>2361</v>
      </c>
      <c r="M276" s="7">
        <v>7777</v>
      </c>
      <c r="N276" s="7" t="s">
        <v>24</v>
      </c>
      <c r="O276" s="7" t="s">
        <v>31</v>
      </c>
      <c r="P276" s="7" t="s">
        <v>25</v>
      </c>
      <c r="Q276" s="7">
        <v>24530</v>
      </c>
      <c r="R276" s="7">
        <v>13080</v>
      </c>
      <c r="S276" s="8">
        <v>11450</v>
      </c>
      <c r="T276" s="2">
        <v>11.45</v>
      </c>
      <c r="U276" s="2" t="str">
        <f>CONCATENATE(Tabla2[[#This Row],[DIA]]&amp;"_",Tabla2[[#This Row],[MES]]&amp;"_",Tabla2[[#This Row],[CONSECUTIVO ENTRADA]])</f>
        <v>9_5_126</v>
      </c>
      <c r="V276" s="59">
        <f>MATCH(Tabla2[[#This Row],[CONCATENAR ]],Tabla1[CONCATENAR],0)</f>
        <v>407</v>
      </c>
      <c r="Y276" s="53">
        <v>274</v>
      </c>
      <c r="Z276" s="2">
        <v>5</v>
      </c>
      <c r="AA276" s="2">
        <v>7</v>
      </c>
      <c r="AB276" s="2">
        <v>447</v>
      </c>
      <c r="AC276" s="7">
        <v>27110</v>
      </c>
      <c r="AD276" s="2">
        <v>7777</v>
      </c>
      <c r="AE276" s="7">
        <v>12190</v>
      </c>
      <c r="AF276" s="2">
        <f>Tabla1[[#This Row],[PESO ENTRADA ]]-Tabla1[[#This Row],[PESO SALIDA]]</f>
        <v>14920</v>
      </c>
      <c r="AG276" s="2">
        <f>Tabla1[[#This Row],[PESO NETO ]]/1000</f>
        <v>14.92</v>
      </c>
      <c r="AH276" s="2" t="str">
        <f>CONCATENATE(Tabla1[[#This Row],[DIA ]]&amp;"_",Tabla1[[#This Row],[MES]]&amp;"_",Tabla1[[#This Row],[CONSECUTIVO ENTRADA]])</f>
        <v>7_5_447</v>
      </c>
      <c r="AI276" s="59">
        <f>MATCH(Tabla1[[#This Row],[CONCATENAR]],Tabla2[[CONCATENAR ]],0)</f>
        <v>218</v>
      </c>
    </row>
    <row r="277" spans="1:35" outlineLevel="1" x14ac:dyDescent="0.25">
      <c r="A277" s="55">
        <v>275</v>
      </c>
      <c r="B277" s="2">
        <f t="shared" si="12"/>
        <v>5</v>
      </c>
      <c r="C277" s="2">
        <f t="shared" si="13"/>
        <v>9</v>
      </c>
      <c r="D277" s="2" t="str">
        <f t="shared" si="14"/>
        <v>miércoles</v>
      </c>
      <c r="E277" s="16" t="s">
        <v>639</v>
      </c>
      <c r="F277" s="7" t="s">
        <v>640</v>
      </c>
      <c r="G277" s="7">
        <v>141</v>
      </c>
      <c r="H277" s="7">
        <v>199</v>
      </c>
      <c r="I277" s="7" t="s">
        <v>65</v>
      </c>
      <c r="J277" s="7">
        <v>1304</v>
      </c>
      <c r="K277" s="7" t="s">
        <v>23</v>
      </c>
      <c r="L277" s="7">
        <v>2361</v>
      </c>
      <c r="M277" s="7">
        <v>7777</v>
      </c>
      <c r="N277" s="7" t="s">
        <v>24</v>
      </c>
      <c r="O277" s="7" t="s">
        <v>31</v>
      </c>
      <c r="P277" s="7" t="s">
        <v>25</v>
      </c>
      <c r="Q277" s="7">
        <v>17710</v>
      </c>
      <c r="R277" s="7">
        <v>12110</v>
      </c>
      <c r="S277" s="8">
        <v>5600</v>
      </c>
      <c r="T277" s="2">
        <v>5.6</v>
      </c>
      <c r="U277" s="2" t="str">
        <f>CONCATENATE(Tabla2[[#This Row],[DIA]]&amp;"_",Tabla2[[#This Row],[MES]]&amp;"_",Tabla2[[#This Row],[CONSECUTIVO ENTRADA]])</f>
        <v>9_5_141</v>
      </c>
      <c r="V277" s="59">
        <f>MATCH(Tabla2[[#This Row],[CONCATENAR ]],Tabla1[CONCATENAR],0)</f>
        <v>55</v>
      </c>
      <c r="Y277" s="53">
        <v>275</v>
      </c>
      <c r="Z277" s="2">
        <v>5</v>
      </c>
      <c r="AA277" s="2">
        <v>7</v>
      </c>
      <c r="AB277" s="2">
        <v>625</v>
      </c>
      <c r="AC277" s="2">
        <v>22760</v>
      </c>
      <c r="AD277" s="2">
        <v>7777</v>
      </c>
      <c r="AE277" s="2">
        <v>12280</v>
      </c>
      <c r="AF277" s="2">
        <f>Tabla1[[#This Row],[PESO ENTRADA ]]-Tabla1[[#This Row],[PESO SALIDA]]</f>
        <v>10480</v>
      </c>
      <c r="AG277" s="2">
        <f>Tabla1[[#This Row],[PESO NETO ]]/1000</f>
        <v>10.48</v>
      </c>
      <c r="AH277" s="2" t="str">
        <f>CONCATENATE(Tabla1[[#This Row],[DIA ]]&amp;"_",Tabla1[[#This Row],[MES]]&amp;"_",Tabla1[[#This Row],[CONSECUTIVO ENTRADA]])</f>
        <v>7_5_625</v>
      </c>
      <c r="AI277" s="59">
        <f>MATCH(Tabla1[[#This Row],[CONCATENAR]],Tabla2[[CONCATENAR ]],0)</f>
        <v>230</v>
      </c>
    </row>
    <row r="278" spans="1:35" outlineLevel="1" x14ac:dyDescent="0.25">
      <c r="A278" s="55">
        <v>276</v>
      </c>
      <c r="B278" s="2">
        <f t="shared" si="12"/>
        <v>5</v>
      </c>
      <c r="C278" s="2">
        <f t="shared" si="13"/>
        <v>9</v>
      </c>
      <c r="D278" s="2" t="str">
        <f t="shared" si="14"/>
        <v>miércoles</v>
      </c>
      <c r="E278" s="16" t="s">
        <v>641</v>
      </c>
      <c r="F278" s="7" t="s">
        <v>642</v>
      </c>
      <c r="G278" s="7">
        <v>160</v>
      </c>
      <c r="H278" s="7">
        <v>224</v>
      </c>
      <c r="I278" s="7" t="s">
        <v>38</v>
      </c>
      <c r="J278" s="7" t="s">
        <v>38</v>
      </c>
      <c r="K278" s="7" t="s">
        <v>23</v>
      </c>
      <c r="L278" s="7">
        <v>2361</v>
      </c>
      <c r="M278" s="7">
        <v>7777</v>
      </c>
      <c r="N278" s="7" t="s">
        <v>24</v>
      </c>
      <c r="O278" s="7" t="s">
        <v>31</v>
      </c>
      <c r="P278" s="7" t="s">
        <v>25</v>
      </c>
      <c r="Q278" s="7">
        <v>20230</v>
      </c>
      <c r="R278" s="7">
        <v>12280</v>
      </c>
      <c r="S278" s="8">
        <v>7950</v>
      </c>
      <c r="T278" s="2">
        <v>7.95</v>
      </c>
      <c r="U278" s="2" t="str">
        <f>CONCATENATE(Tabla2[[#This Row],[DIA]]&amp;"_",Tabla2[[#This Row],[MES]]&amp;"_",Tabla2[[#This Row],[CONSECUTIVO ENTRADA]])</f>
        <v>9_5_160</v>
      </c>
      <c r="V278" s="59">
        <f>MATCH(Tabla2[[#This Row],[CONCATENAR ]],Tabla1[CONCATENAR],0)</f>
        <v>326</v>
      </c>
      <c r="Y278" s="53">
        <v>276</v>
      </c>
      <c r="Z278" s="2">
        <v>5</v>
      </c>
      <c r="AA278" s="2">
        <v>8</v>
      </c>
      <c r="AB278" s="2">
        <v>410</v>
      </c>
      <c r="AC278" s="2">
        <v>29590</v>
      </c>
      <c r="AD278" s="2">
        <v>7777</v>
      </c>
      <c r="AE278" s="2">
        <v>12960</v>
      </c>
      <c r="AF278" s="2">
        <f>Tabla1[[#This Row],[PESO ENTRADA ]]-Tabla1[[#This Row],[PESO SALIDA]]</f>
        <v>16630</v>
      </c>
      <c r="AG278" s="2">
        <f>Tabla1[[#This Row],[PESO NETO ]]/1000</f>
        <v>16.63</v>
      </c>
      <c r="AH278" s="2" t="str">
        <f>CONCATENATE(Tabla1[[#This Row],[DIA ]]&amp;"_",Tabla1[[#This Row],[MES]]&amp;"_",Tabla1[[#This Row],[CONSECUTIVO ENTRADA]])</f>
        <v>8_5_410</v>
      </c>
      <c r="AI278" s="59">
        <f>MATCH(Tabla1[[#This Row],[CONCATENAR]],Tabla2[[CONCATENAR ]],0)</f>
        <v>252</v>
      </c>
    </row>
    <row r="279" spans="1:35" outlineLevel="1" x14ac:dyDescent="0.25">
      <c r="A279" s="55">
        <v>277</v>
      </c>
      <c r="B279" s="2">
        <f t="shared" si="12"/>
        <v>5</v>
      </c>
      <c r="C279" s="2">
        <f t="shared" si="13"/>
        <v>9</v>
      </c>
      <c r="D279" s="2" t="str">
        <f t="shared" si="14"/>
        <v>miércoles</v>
      </c>
      <c r="E279" s="16" t="s">
        <v>644</v>
      </c>
      <c r="F279" s="7" t="s">
        <v>645</v>
      </c>
      <c r="G279" s="7">
        <v>211</v>
      </c>
      <c r="H279" s="7">
        <v>275</v>
      </c>
      <c r="I279" s="7" t="s">
        <v>59</v>
      </c>
      <c r="J279" s="7" t="s">
        <v>87</v>
      </c>
      <c r="K279" s="7" t="s">
        <v>23</v>
      </c>
      <c r="L279" s="7">
        <v>2161</v>
      </c>
      <c r="M279" s="7">
        <v>7777</v>
      </c>
      <c r="N279" s="7" t="s">
        <v>24</v>
      </c>
      <c r="O279" s="7" t="s">
        <v>31</v>
      </c>
      <c r="P279" s="7" t="s">
        <v>25</v>
      </c>
      <c r="Q279" s="7">
        <v>22370</v>
      </c>
      <c r="R279" s="7">
        <v>12030</v>
      </c>
      <c r="S279" s="8">
        <v>10340</v>
      </c>
      <c r="T279" s="2">
        <v>10.34</v>
      </c>
      <c r="U279" s="2" t="str">
        <f>CONCATENATE(Tabla2[[#This Row],[DIA]]&amp;"_",Tabla2[[#This Row],[MES]]&amp;"_",Tabla2[[#This Row],[CONSECUTIVO ENTRADA]])</f>
        <v>9_5_211</v>
      </c>
      <c r="V279" s="59">
        <f>MATCH(Tabla2[[#This Row],[CONCATENAR ]],Tabla1[CONCATENAR],0)</f>
        <v>405</v>
      </c>
      <c r="Y279" s="53">
        <v>277</v>
      </c>
      <c r="Z279" s="2">
        <v>5</v>
      </c>
      <c r="AA279" s="2">
        <v>8</v>
      </c>
      <c r="AB279" s="2">
        <v>156</v>
      </c>
      <c r="AC279" s="2">
        <v>17690</v>
      </c>
      <c r="AD279" s="2">
        <v>7777</v>
      </c>
      <c r="AE279" s="2">
        <v>11960</v>
      </c>
      <c r="AF279" s="2">
        <f>Tabla1[[#This Row],[PESO ENTRADA ]]-Tabla1[[#This Row],[PESO SALIDA]]</f>
        <v>5730</v>
      </c>
      <c r="AG279" s="2">
        <f>Tabla1[[#This Row],[PESO NETO ]]/1000</f>
        <v>5.73</v>
      </c>
      <c r="AH279" s="2" t="str">
        <f>CONCATENATE(Tabla1[[#This Row],[DIA ]]&amp;"_",Tabla1[[#This Row],[MES]]&amp;"_",Tabla1[[#This Row],[CONSECUTIVO ENTRADA]])</f>
        <v>8_5_156</v>
      </c>
      <c r="AI279" s="59">
        <f>MATCH(Tabla1[[#This Row],[CONCATENAR]],Tabla2[[CONCATENAR ]],0)</f>
        <v>238</v>
      </c>
    </row>
    <row r="280" spans="1:35" outlineLevel="1" x14ac:dyDescent="0.25">
      <c r="A280" s="55">
        <v>278</v>
      </c>
      <c r="B280" s="2">
        <f t="shared" si="12"/>
        <v>5</v>
      </c>
      <c r="C280" s="2">
        <f t="shared" si="13"/>
        <v>9</v>
      </c>
      <c r="D280" s="2" t="str">
        <f t="shared" si="14"/>
        <v>miércoles</v>
      </c>
      <c r="E280" s="16" t="s">
        <v>646</v>
      </c>
      <c r="F280" s="7" t="s">
        <v>647</v>
      </c>
      <c r="G280" s="7">
        <v>226</v>
      </c>
      <c r="H280" s="7">
        <v>289</v>
      </c>
      <c r="I280" s="7" t="s">
        <v>110</v>
      </c>
      <c r="J280" s="7" t="s">
        <v>110</v>
      </c>
      <c r="K280" s="7" t="s">
        <v>23</v>
      </c>
      <c r="L280" s="7">
        <v>2161</v>
      </c>
      <c r="M280" s="7">
        <v>7777</v>
      </c>
      <c r="N280" s="7" t="s">
        <v>24</v>
      </c>
      <c r="O280" s="7" t="s">
        <v>31</v>
      </c>
      <c r="P280" s="7" t="s">
        <v>25</v>
      </c>
      <c r="Q280" s="7">
        <v>14770</v>
      </c>
      <c r="R280" s="7">
        <v>10560</v>
      </c>
      <c r="S280" s="8">
        <v>4210</v>
      </c>
      <c r="T280" s="2">
        <v>4.21</v>
      </c>
      <c r="U280" s="2" t="str">
        <f>CONCATENATE(Tabla2[[#This Row],[DIA]]&amp;"_",Tabla2[[#This Row],[MES]]&amp;"_",Tabla2[[#This Row],[CONSECUTIVO ENTRADA]])</f>
        <v>9_5_226</v>
      </c>
      <c r="V280" s="59">
        <f>MATCH(Tabla2[[#This Row],[CONCATENAR ]],Tabla1[CONCATENAR],0)</f>
        <v>309</v>
      </c>
      <c r="Y280" s="53">
        <v>278</v>
      </c>
      <c r="Z280" s="2">
        <v>5</v>
      </c>
      <c r="AA280" s="2">
        <v>8</v>
      </c>
      <c r="AB280" s="2">
        <v>548</v>
      </c>
      <c r="AC280" s="2">
        <v>32530</v>
      </c>
      <c r="AD280" s="2">
        <v>7777</v>
      </c>
      <c r="AE280" s="2">
        <v>11940</v>
      </c>
      <c r="AF280" s="2">
        <f>Tabla1[[#This Row],[PESO ENTRADA ]]-Tabla1[[#This Row],[PESO SALIDA]]</f>
        <v>20590</v>
      </c>
      <c r="AG280" s="2">
        <f>Tabla1[[#This Row],[PESO NETO ]]/1000</f>
        <v>20.59</v>
      </c>
      <c r="AH280" s="2" t="str">
        <f>CONCATENATE(Tabla1[[#This Row],[DIA ]]&amp;"_",Tabla1[[#This Row],[MES]]&amp;"_",Tabla1[[#This Row],[CONSECUTIVO ENTRADA]])</f>
        <v>8_5_548</v>
      </c>
      <c r="AI280" s="59">
        <f>MATCH(Tabla1[[#This Row],[CONCATENAR]],Tabla2[[CONCATENAR ]],0)</f>
        <v>259</v>
      </c>
    </row>
    <row r="281" spans="1:35" outlineLevel="1" x14ac:dyDescent="0.25">
      <c r="A281" s="55">
        <v>279</v>
      </c>
      <c r="B281" s="2">
        <f t="shared" si="12"/>
        <v>5</v>
      </c>
      <c r="C281" s="2">
        <f t="shared" si="13"/>
        <v>9</v>
      </c>
      <c r="D281" s="2" t="str">
        <f t="shared" si="14"/>
        <v>miércoles</v>
      </c>
      <c r="E281" s="16" t="s">
        <v>648</v>
      </c>
      <c r="F281" s="7" t="s">
        <v>649</v>
      </c>
      <c r="G281" s="7">
        <v>238</v>
      </c>
      <c r="H281" s="7">
        <v>306</v>
      </c>
      <c r="I281" s="7" t="s">
        <v>53</v>
      </c>
      <c r="J281" s="7" t="s">
        <v>53</v>
      </c>
      <c r="K281" s="7" t="s">
        <v>23</v>
      </c>
      <c r="L281" s="7">
        <v>2361</v>
      </c>
      <c r="M281" s="7">
        <v>7777</v>
      </c>
      <c r="N281" s="7" t="s">
        <v>24</v>
      </c>
      <c r="O281" s="7" t="s">
        <v>31</v>
      </c>
      <c r="P281" s="7" t="s">
        <v>25</v>
      </c>
      <c r="Q281" s="7">
        <v>22970</v>
      </c>
      <c r="R281" s="7">
        <v>12260</v>
      </c>
      <c r="S281" s="8">
        <v>10710</v>
      </c>
      <c r="T281" s="2">
        <v>10.71</v>
      </c>
      <c r="U281" s="2" t="str">
        <f>CONCATENATE(Tabla2[[#This Row],[DIA]]&amp;"_",Tabla2[[#This Row],[MES]]&amp;"_",Tabla2[[#This Row],[CONSECUTIVO ENTRADA]])</f>
        <v>9_5_238</v>
      </c>
      <c r="V281" s="59">
        <f>MATCH(Tabla2[[#This Row],[CONCATENAR ]],Tabla1[CONCATENAR],0)</f>
        <v>324</v>
      </c>
      <c r="Y281" s="53">
        <v>279</v>
      </c>
      <c r="Z281" s="2">
        <v>5</v>
      </c>
      <c r="AA281" s="2">
        <v>8</v>
      </c>
      <c r="AB281" s="2">
        <v>45</v>
      </c>
      <c r="AC281" s="2">
        <v>16010</v>
      </c>
      <c r="AD281" s="2">
        <v>7777</v>
      </c>
      <c r="AE281" s="2">
        <v>10570</v>
      </c>
      <c r="AF281" s="2">
        <f>Tabla1[[#This Row],[PESO ENTRADA ]]-Tabla1[[#This Row],[PESO SALIDA]]</f>
        <v>5440</v>
      </c>
      <c r="AG281" s="2">
        <f>Tabla1[[#This Row],[PESO NETO ]]/1000</f>
        <v>5.44</v>
      </c>
      <c r="AH281" s="2" t="str">
        <f>CONCATENATE(Tabla1[[#This Row],[DIA ]]&amp;"_",Tabla1[[#This Row],[MES]]&amp;"_",Tabla1[[#This Row],[CONSECUTIVO ENTRADA]])</f>
        <v>8_5_45</v>
      </c>
      <c r="AI281" s="59">
        <f>MATCH(Tabla1[[#This Row],[CONCATENAR]],Tabla2[[CONCATENAR ]],0)</f>
        <v>240</v>
      </c>
    </row>
    <row r="282" spans="1:35" outlineLevel="1" x14ac:dyDescent="0.25">
      <c r="A282" s="55">
        <v>280</v>
      </c>
      <c r="B282" s="2">
        <f t="shared" si="12"/>
        <v>5</v>
      </c>
      <c r="C282" s="2">
        <f t="shared" si="13"/>
        <v>9</v>
      </c>
      <c r="D282" s="2" t="str">
        <f t="shared" si="14"/>
        <v>miércoles</v>
      </c>
      <c r="E282" s="16" t="s">
        <v>643</v>
      </c>
      <c r="F282" s="7" t="s">
        <v>650</v>
      </c>
      <c r="G282" s="7">
        <v>266</v>
      </c>
      <c r="H282" s="7">
        <v>294</v>
      </c>
      <c r="I282" s="7" t="s">
        <v>49</v>
      </c>
      <c r="J282" s="7" t="s">
        <v>49</v>
      </c>
      <c r="K282" s="7" t="s">
        <v>23</v>
      </c>
      <c r="L282" s="7">
        <v>2161</v>
      </c>
      <c r="M282" s="7">
        <v>7777</v>
      </c>
      <c r="N282" s="7" t="s">
        <v>24</v>
      </c>
      <c r="O282" s="7" t="s">
        <v>31</v>
      </c>
      <c r="P282" s="7" t="s">
        <v>43</v>
      </c>
      <c r="Q282" s="7">
        <v>25270</v>
      </c>
      <c r="R282" s="7">
        <v>12960</v>
      </c>
      <c r="S282" s="8">
        <v>12310</v>
      </c>
      <c r="T282" s="2">
        <v>12.31</v>
      </c>
      <c r="U282" s="2" t="str">
        <f>CONCATENATE(Tabla2[[#This Row],[DIA]]&amp;"_",Tabla2[[#This Row],[MES]]&amp;"_",Tabla2[[#This Row],[CONSECUTIVO ENTRADA]])</f>
        <v>9_5_266</v>
      </c>
      <c r="V282" s="59">
        <f>MATCH(Tabla2[[#This Row],[CONCATENAR ]],Tabla1[CONCATENAR],0)</f>
        <v>304</v>
      </c>
      <c r="Y282" s="53">
        <v>280</v>
      </c>
      <c r="Z282" s="2">
        <v>5</v>
      </c>
      <c r="AA282" s="2">
        <v>8</v>
      </c>
      <c r="AB282" s="2">
        <v>293</v>
      </c>
      <c r="AC282" s="2">
        <v>24130</v>
      </c>
      <c r="AD282" s="2">
        <v>7777</v>
      </c>
      <c r="AE282" s="2">
        <v>10560</v>
      </c>
      <c r="AF282" s="2">
        <f>Tabla1[[#This Row],[PESO ENTRADA ]]-Tabla1[[#This Row],[PESO SALIDA]]</f>
        <v>13570</v>
      </c>
      <c r="AG282" s="2">
        <f>Tabla1[[#This Row],[PESO NETO ]]/1000</f>
        <v>13.57</v>
      </c>
      <c r="AH282" s="2" t="str">
        <f>CONCATENATE(Tabla1[[#This Row],[DIA ]]&amp;"_",Tabla1[[#This Row],[MES]]&amp;"_",Tabla1[[#This Row],[CONSECUTIVO ENTRADA]])</f>
        <v>8_5_293</v>
      </c>
      <c r="AI282" s="59">
        <f>MATCH(Tabla1[[#This Row],[CONCATENAR]],Tabla2[[CONCATENAR ]],0)</f>
        <v>250</v>
      </c>
    </row>
    <row r="283" spans="1:35" outlineLevel="1" x14ac:dyDescent="0.25">
      <c r="A283" s="55">
        <v>281</v>
      </c>
      <c r="B283" s="2">
        <f t="shared" si="12"/>
        <v>5</v>
      </c>
      <c r="C283" s="2">
        <f t="shared" si="13"/>
        <v>9</v>
      </c>
      <c r="D283" s="2" t="str">
        <f t="shared" si="14"/>
        <v>miércoles</v>
      </c>
      <c r="E283" s="16" t="s">
        <v>651</v>
      </c>
      <c r="F283" s="7" t="s">
        <v>652</v>
      </c>
      <c r="G283" s="7">
        <v>336</v>
      </c>
      <c r="H283" s="7">
        <v>415</v>
      </c>
      <c r="I283" s="7" t="s">
        <v>76</v>
      </c>
      <c r="J283" s="7" t="s">
        <v>76</v>
      </c>
      <c r="K283" s="7" t="s">
        <v>23</v>
      </c>
      <c r="L283" s="7">
        <v>2161</v>
      </c>
      <c r="M283" s="7">
        <v>7777</v>
      </c>
      <c r="N283" s="7" t="s">
        <v>24</v>
      </c>
      <c r="O283" s="7" t="s">
        <v>31</v>
      </c>
      <c r="P283" s="7" t="s">
        <v>25</v>
      </c>
      <c r="Q283" s="7">
        <v>25400</v>
      </c>
      <c r="R283" s="7">
        <v>12370</v>
      </c>
      <c r="S283" s="8">
        <v>13030</v>
      </c>
      <c r="T283" s="2">
        <v>13.03</v>
      </c>
      <c r="U283" s="2" t="str">
        <f>CONCATENATE(Tabla2[[#This Row],[DIA]]&amp;"_",Tabla2[[#This Row],[MES]]&amp;"_",Tabla2[[#This Row],[CONSECUTIVO ENTRADA]])</f>
        <v>9_5_336</v>
      </c>
      <c r="V283" s="59">
        <f>MATCH(Tabla2[[#This Row],[CONCATENAR ]],Tabla1[CONCATENAR],0)</f>
        <v>318</v>
      </c>
      <c r="Y283" s="53">
        <v>281</v>
      </c>
      <c r="Z283" s="2">
        <v>5</v>
      </c>
      <c r="AA283" s="2">
        <v>8</v>
      </c>
      <c r="AB283" s="2">
        <v>629</v>
      </c>
      <c r="AC283" s="2">
        <v>21820</v>
      </c>
      <c r="AD283" s="2">
        <v>7777</v>
      </c>
      <c r="AE283" s="2">
        <v>10630</v>
      </c>
      <c r="AF283" s="2">
        <f>Tabla1[[#This Row],[PESO ENTRADA ]]-Tabla1[[#This Row],[PESO SALIDA]]</f>
        <v>11190</v>
      </c>
      <c r="AG283" s="2">
        <f>Tabla1[[#This Row],[PESO NETO ]]/1000</f>
        <v>11.19</v>
      </c>
      <c r="AH283" s="2" t="str">
        <f>CONCATENATE(Tabla1[[#This Row],[DIA ]]&amp;"_",Tabla1[[#This Row],[MES]]&amp;"_",Tabla1[[#This Row],[CONSECUTIVO ENTRADA]])</f>
        <v>8_5_629</v>
      </c>
      <c r="AI283" s="59">
        <f>MATCH(Tabla1[[#This Row],[CONCATENAR]],Tabla2[[CONCATENAR ]],0)</f>
        <v>261</v>
      </c>
    </row>
    <row r="284" spans="1:35" outlineLevel="1" x14ac:dyDescent="0.25">
      <c r="A284" s="55">
        <v>282</v>
      </c>
      <c r="B284" s="2">
        <f t="shared" si="12"/>
        <v>5</v>
      </c>
      <c r="C284" s="2">
        <f t="shared" si="13"/>
        <v>9</v>
      </c>
      <c r="D284" s="2" t="str">
        <f t="shared" si="14"/>
        <v>miércoles</v>
      </c>
      <c r="E284" s="16" t="s">
        <v>654</v>
      </c>
      <c r="F284" s="7" t="s">
        <v>655</v>
      </c>
      <c r="G284" s="7">
        <v>344</v>
      </c>
      <c r="H284" s="7">
        <v>432</v>
      </c>
      <c r="I284" s="7" t="s">
        <v>70</v>
      </c>
      <c r="J284" s="7" t="s">
        <v>70</v>
      </c>
      <c r="K284" s="7" t="s">
        <v>23</v>
      </c>
      <c r="L284" s="7">
        <v>2161</v>
      </c>
      <c r="M284" s="7">
        <v>7777</v>
      </c>
      <c r="N284" s="7" t="s">
        <v>24</v>
      </c>
      <c r="O284" s="7" t="s">
        <v>31</v>
      </c>
      <c r="P284" s="7" t="s">
        <v>25</v>
      </c>
      <c r="Q284" s="7">
        <v>37310</v>
      </c>
      <c r="R284" s="7">
        <v>10090</v>
      </c>
      <c r="S284" s="8">
        <v>27220</v>
      </c>
      <c r="T284" s="2">
        <v>27.22</v>
      </c>
      <c r="U284" s="2" t="str">
        <f>CONCATENATE(Tabla2[[#This Row],[DIA]]&amp;"_",Tabla2[[#This Row],[MES]]&amp;"_",Tabla2[[#This Row],[CONSECUTIVO ENTRADA]])</f>
        <v>9_5_344</v>
      </c>
      <c r="V284" s="59">
        <f>MATCH(Tabla2[[#This Row],[CONCATENAR ]],Tabla1[CONCATENAR],0)</f>
        <v>411</v>
      </c>
      <c r="Y284" s="53">
        <v>282</v>
      </c>
      <c r="Z284" s="2">
        <v>5</v>
      </c>
      <c r="AA284" s="2">
        <v>8</v>
      </c>
      <c r="AB284" s="2">
        <v>54</v>
      </c>
      <c r="AC284" s="2">
        <v>20010</v>
      </c>
      <c r="AD284" s="2">
        <v>7777</v>
      </c>
      <c r="AE284" s="2">
        <v>12210</v>
      </c>
      <c r="AF284" s="2">
        <f>Tabla1[[#This Row],[PESO ENTRADA ]]-Tabla1[[#This Row],[PESO SALIDA]]</f>
        <v>7800</v>
      </c>
      <c r="AG284" s="2">
        <f>Tabla1[[#This Row],[PESO NETO ]]/1000</f>
        <v>7.8</v>
      </c>
      <c r="AH284" s="2" t="str">
        <f>CONCATENATE(Tabla1[[#This Row],[DIA ]]&amp;"_",Tabla1[[#This Row],[MES]]&amp;"_",Tabla1[[#This Row],[CONSECUTIVO ENTRADA]])</f>
        <v>8_5_54</v>
      </c>
      <c r="AI284" s="59">
        <f>MATCH(Tabla1[[#This Row],[CONCATENAR]],Tabla2[[CONCATENAR ]],0)</f>
        <v>234</v>
      </c>
    </row>
    <row r="285" spans="1:35" outlineLevel="1" x14ac:dyDescent="0.25">
      <c r="A285" s="55">
        <v>283</v>
      </c>
      <c r="B285" s="2">
        <f t="shared" si="12"/>
        <v>5</v>
      </c>
      <c r="C285" s="2">
        <f t="shared" si="13"/>
        <v>9</v>
      </c>
      <c r="D285" s="2" t="str">
        <f t="shared" si="14"/>
        <v>miércoles</v>
      </c>
      <c r="E285" s="16" t="s">
        <v>656</v>
      </c>
      <c r="F285" s="7" t="s">
        <v>657</v>
      </c>
      <c r="G285" s="7">
        <v>371</v>
      </c>
      <c r="H285" s="7">
        <v>443</v>
      </c>
      <c r="I285" s="7" t="s">
        <v>46</v>
      </c>
      <c r="J285" s="7" t="s">
        <v>46</v>
      </c>
      <c r="K285" s="7" t="s">
        <v>23</v>
      </c>
      <c r="L285" s="7">
        <v>2161</v>
      </c>
      <c r="M285" s="7">
        <v>7777</v>
      </c>
      <c r="N285" s="7" t="s">
        <v>24</v>
      </c>
      <c r="O285" s="7" t="s">
        <v>31</v>
      </c>
      <c r="P285" s="7" t="s">
        <v>25</v>
      </c>
      <c r="Q285" s="7">
        <v>21310</v>
      </c>
      <c r="R285" s="7">
        <v>12170</v>
      </c>
      <c r="S285" s="8">
        <v>9140</v>
      </c>
      <c r="T285" s="2">
        <v>9.14</v>
      </c>
      <c r="U285" s="2" t="str">
        <f>CONCATENATE(Tabla2[[#This Row],[DIA]]&amp;"_",Tabla2[[#This Row],[MES]]&amp;"_",Tabla2[[#This Row],[CONSECUTIVO ENTRADA]])</f>
        <v>9_5_371</v>
      </c>
      <c r="V285" s="59">
        <f>MATCH(Tabla2[[#This Row],[CONCATENAR ]],Tabla1[CONCATENAR],0)</f>
        <v>321</v>
      </c>
      <c r="Y285" s="53">
        <v>283</v>
      </c>
      <c r="Z285" s="2">
        <v>5</v>
      </c>
      <c r="AA285" s="2">
        <v>8</v>
      </c>
      <c r="AB285" s="2">
        <v>690</v>
      </c>
      <c r="AC285" s="2">
        <v>24650</v>
      </c>
      <c r="AD285" s="2">
        <v>7777</v>
      </c>
      <c r="AE285" s="2">
        <v>12260</v>
      </c>
      <c r="AF285" s="2">
        <f>Tabla1[[#This Row],[PESO ENTRADA ]]-Tabla1[[#This Row],[PESO SALIDA]]</f>
        <v>12390</v>
      </c>
      <c r="AG285" s="2">
        <f>Tabla1[[#This Row],[PESO NETO ]]/1000</f>
        <v>12.39</v>
      </c>
      <c r="AH285" s="2" t="str">
        <f>CONCATENATE(Tabla1[[#This Row],[DIA ]]&amp;"_",Tabla1[[#This Row],[MES]]&amp;"_",Tabla1[[#This Row],[CONSECUTIVO ENTRADA]])</f>
        <v>8_5_690</v>
      </c>
      <c r="AI285" s="59">
        <f>MATCH(Tabla1[[#This Row],[CONCATENAR]],Tabla2[[CONCATENAR ]],0)</f>
        <v>265</v>
      </c>
    </row>
    <row r="286" spans="1:35" outlineLevel="1" x14ac:dyDescent="0.25">
      <c r="A286" s="55">
        <v>284</v>
      </c>
      <c r="B286" s="2">
        <f t="shared" si="12"/>
        <v>5</v>
      </c>
      <c r="C286" s="2">
        <f t="shared" si="13"/>
        <v>9</v>
      </c>
      <c r="D286" s="2" t="str">
        <f t="shared" si="14"/>
        <v>miércoles</v>
      </c>
      <c r="E286" s="16" t="s">
        <v>658</v>
      </c>
      <c r="F286" s="7" t="s">
        <v>659</v>
      </c>
      <c r="G286" s="7">
        <v>393</v>
      </c>
      <c r="H286" s="7">
        <v>464</v>
      </c>
      <c r="I286" s="7" t="s">
        <v>42</v>
      </c>
      <c r="J286" s="7" t="s">
        <v>42</v>
      </c>
      <c r="K286" s="7" t="s">
        <v>23</v>
      </c>
      <c r="L286" s="7">
        <v>2161</v>
      </c>
      <c r="M286" s="7">
        <v>7777</v>
      </c>
      <c r="N286" s="7" t="s">
        <v>24</v>
      </c>
      <c r="O286" s="7" t="s">
        <v>31</v>
      </c>
      <c r="P286" s="7" t="s">
        <v>25</v>
      </c>
      <c r="Q286" s="7">
        <v>30330</v>
      </c>
      <c r="R286" s="7">
        <v>12240</v>
      </c>
      <c r="S286" s="8">
        <v>18090</v>
      </c>
      <c r="T286" s="2">
        <v>18.09</v>
      </c>
      <c r="U286" s="2" t="str">
        <f>CONCATENATE(Tabla2[[#This Row],[DIA]]&amp;"_",Tabla2[[#This Row],[MES]]&amp;"_",Tabla2[[#This Row],[CONSECUTIVO ENTRADA]])</f>
        <v>9_5_393</v>
      </c>
      <c r="V286" s="59">
        <f>MATCH(Tabla2[[#This Row],[CONCATENAR ]],Tabla1[CONCATENAR],0)</f>
        <v>313</v>
      </c>
      <c r="Y286" s="53">
        <v>284</v>
      </c>
      <c r="Z286" s="2">
        <v>5</v>
      </c>
      <c r="AA286" s="2">
        <v>8</v>
      </c>
      <c r="AB286" s="2">
        <v>44</v>
      </c>
      <c r="AC286" s="2">
        <v>19800</v>
      </c>
      <c r="AD286" s="2">
        <v>7777</v>
      </c>
      <c r="AE286" s="2">
        <v>12000</v>
      </c>
      <c r="AF286" s="2">
        <f>Tabla1[[#This Row],[PESO ENTRADA ]]-Tabla1[[#This Row],[PESO SALIDA]]</f>
        <v>7800</v>
      </c>
      <c r="AG286" s="2">
        <f>Tabla1[[#This Row],[PESO NETO ]]/1000</f>
        <v>7.8</v>
      </c>
      <c r="AH286" s="2" t="str">
        <f>CONCATENATE(Tabla1[[#This Row],[DIA ]]&amp;"_",Tabla1[[#This Row],[MES]]&amp;"_",Tabla1[[#This Row],[CONSECUTIVO ENTRADA]])</f>
        <v>8_5_44</v>
      </c>
      <c r="AI286" s="59">
        <f>MATCH(Tabla1[[#This Row],[CONCATENAR]],Tabla2[[CONCATENAR ]],0)</f>
        <v>233</v>
      </c>
    </row>
    <row r="287" spans="1:35" outlineLevel="1" x14ac:dyDescent="0.25">
      <c r="A287" s="55">
        <v>285</v>
      </c>
      <c r="B287" s="2">
        <f t="shared" si="12"/>
        <v>5</v>
      </c>
      <c r="C287" s="2">
        <f t="shared" si="13"/>
        <v>9</v>
      </c>
      <c r="D287" s="2" t="str">
        <f t="shared" si="14"/>
        <v>miércoles</v>
      </c>
      <c r="E287" s="16" t="s">
        <v>660</v>
      </c>
      <c r="F287" s="7" t="s">
        <v>661</v>
      </c>
      <c r="G287" s="7">
        <v>422</v>
      </c>
      <c r="H287" s="7">
        <v>497</v>
      </c>
      <c r="I287" s="7" t="s">
        <v>53</v>
      </c>
      <c r="J287" s="7" t="s">
        <v>53</v>
      </c>
      <c r="K287" s="7" t="s">
        <v>23</v>
      </c>
      <c r="L287" s="7">
        <v>2161</v>
      </c>
      <c r="M287" s="7">
        <v>7777</v>
      </c>
      <c r="N287" s="7" t="s">
        <v>24</v>
      </c>
      <c r="O287" s="7" t="s">
        <v>31</v>
      </c>
      <c r="P287" s="7" t="s">
        <v>25</v>
      </c>
      <c r="Q287" s="7">
        <v>30260</v>
      </c>
      <c r="R287" s="7">
        <v>12140</v>
      </c>
      <c r="S287" s="8">
        <v>18120</v>
      </c>
      <c r="T287" s="2">
        <v>18.12</v>
      </c>
      <c r="U287" s="2" t="str">
        <f>CONCATENATE(Tabla2[[#This Row],[DIA]]&amp;"_",Tabla2[[#This Row],[MES]]&amp;"_",Tabla2[[#This Row],[CONSECUTIVO ENTRADA]])</f>
        <v>9_5_422</v>
      </c>
      <c r="V287" s="59">
        <f>MATCH(Tabla2[[#This Row],[CONCATENAR ]],Tabla1[CONCATENAR],0)</f>
        <v>325</v>
      </c>
      <c r="Y287" s="53">
        <v>285</v>
      </c>
      <c r="Z287" s="2">
        <v>5</v>
      </c>
      <c r="AA287" s="2">
        <v>8</v>
      </c>
      <c r="AB287" s="2">
        <v>128</v>
      </c>
      <c r="AC287" s="2">
        <v>31850</v>
      </c>
      <c r="AD287" s="2">
        <v>7777</v>
      </c>
      <c r="AE287" s="2">
        <v>12290</v>
      </c>
      <c r="AF287" s="2">
        <f>Tabla1[[#This Row],[PESO ENTRADA ]]-Tabla1[[#This Row],[PESO SALIDA]]</f>
        <v>19560</v>
      </c>
      <c r="AG287" s="2">
        <f>Tabla1[[#This Row],[PESO NETO ]]/1000</f>
        <v>19.559999999999999</v>
      </c>
      <c r="AH287" s="2" t="str">
        <f>CONCATENATE(Tabla1[[#This Row],[DIA ]]&amp;"_",Tabla1[[#This Row],[MES]]&amp;"_",Tabla1[[#This Row],[CONSECUTIVO ENTRADA]])</f>
        <v>8_5_128</v>
      </c>
      <c r="AI287" s="59">
        <f>MATCH(Tabla1[[#This Row],[CONCATENAR]],Tabla2[[CONCATENAR ]],0)</f>
        <v>243</v>
      </c>
    </row>
    <row r="288" spans="1:35" outlineLevel="1" x14ac:dyDescent="0.25">
      <c r="A288" s="55">
        <v>286</v>
      </c>
      <c r="B288" s="2">
        <f t="shared" si="12"/>
        <v>5</v>
      </c>
      <c r="C288" s="2">
        <f t="shared" si="13"/>
        <v>9</v>
      </c>
      <c r="D288" s="2" t="str">
        <f t="shared" si="14"/>
        <v>miércoles</v>
      </c>
      <c r="E288" s="16" t="s">
        <v>662</v>
      </c>
      <c r="F288" s="7" t="s">
        <v>663</v>
      </c>
      <c r="G288" s="7">
        <v>424</v>
      </c>
      <c r="H288" s="7">
        <v>468</v>
      </c>
      <c r="I288" s="7" t="s">
        <v>110</v>
      </c>
      <c r="J288" s="7" t="s">
        <v>110</v>
      </c>
      <c r="K288" s="7" t="s">
        <v>23</v>
      </c>
      <c r="L288" s="7">
        <v>2161</v>
      </c>
      <c r="M288" s="7">
        <v>7777</v>
      </c>
      <c r="N288" s="7" t="s">
        <v>24</v>
      </c>
      <c r="O288" s="7" t="s">
        <v>31</v>
      </c>
      <c r="P288" s="7" t="s">
        <v>43</v>
      </c>
      <c r="Q288" s="7">
        <v>24980</v>
      </c>
      <c r="R288" s="7">
        <v>10590</v>
      </c>
      <c r="S288" s="8">
        <v>14390</v>
      </c>
      <c r="T288" s="2">
        <v>14.39</v>
      </c>
      <c r="U288" s="2" t="str">
        <f>CONCATENATE(Tabla2[[#This Row],[DIA]]&amp;"_",Tabla2[[#This Row],[MES]]&amp;"_",Tabla2[[#This Row],[CONSECUTIVO ENTRADA]])</f>
        <v>9_5_424</v>
      </c>
      <c r="V288" s="59">
        <f>MATCH(Tabla2[[#This Row],[CONCATENAR ]],Tabla1[CONCATENAR],0)</f>
        <v>310</v>
      </c>
      <c r="Y288" s="53">
        <v>286</v>
      </c>
      <c r="Z288" s="2">
        <v>5</v>
      </c>
      <c r="AA288" s="2">
        <v>8</v>
      </c>
      <c r="AB288" s="2">
        <v>393</v>
      </c>
      <c r="AC288" s="2">
        <v>20790</v>
      </c>
      <c r="AD288" s="2">
        <v>7777</v>
      </c>
      <c r="AE288" s="2">
        <v>12210</v>
      </c>
      <c r="AF288" s="2">
        <f>Tabla1[[#This Row],[PESO ENTRADA ]]-Tabla1[[#This Row],[PESO SALIDA]]</f>
        <v>8580</v>
      </c>
      <c r="AG288" s="2">
        <f>Tabla1[[#This Row],[PESO NETO ]]/1000</f>
        <v>8.58</v>
      </c>
      <c r="AH288" s="2" t="str">
        <f>CONCATENATE(Tabla1[[#This Row],[DIA ]]&amp;"_",Tabla1[[#This Row],[MES]]&amp;"_",Tabla1[[#This Row],[CONSECUTIVO ENTRADA]])</f>
        <v>8_5_393</v>
      </c>
      <c r="AI288" s="59">
        <f>MATCH(Tabla1[[#This Row],[CONCATENAR]],Tabla2[[CONCATENAR ]],0)</f>
        <v>251</v>
      </c>
    </row>
    <row r="289" spans="1:35" outlineLevel="1" x14ac:dyDescent="0.25">
      <c r="A289" s="55">
        <v>287</v>
      </c>
      <c r="B289" s="2">
        <f t="shared" si="12"/>
        <v>5</v>
      </c>
      <c r="C289" s="2">
        <f t="shared" si="13"/>
        <v>9</v>
      </c>
      <c r="D289" s="2" t="str">
        <f t="shared" si="14"/>
        <v>miércoles</v>
      </c>
      <c r="E289" s="16" t="s">
        <v>664</v>
      </c>
      <c r="F289" s="7" t="s">
        <v>665</v>
      </c>
      <c r="G289" s="7">
        <v>480</v>
      </c>
      <c r="H289" s="7">
        <v>584</v>
      </c>
      <c r="I289" s="7" t="s">
        <v>76</v>
      </c>
      <c r="J289" s="7" t="s">
        <v>76</v>
      </c>
      <c r="K289" s="7" t="s">
        <v>23</v>
      </c>
      <c r="L289" s="7">
        <v>2161</v>
      </c>
      <c r="M289" s="7">
        <v>7777</v>
      </c>
      <c r="N289" s="7" t="s">
        <v>24</v>
      </c>
      <c r="O289" s="7" t="s">
        <v>31</v>
      </c>
      <c r="P289" s="7" t="s">
        <v>25</v>
      </c>
      <c r="Q289" s="7">
        <v>37440</v>
      </c>
      <c r="R289" s="7">
        <v>12350</v>
      </c>
      <c r="S289" s="8">
        <v>25090</v>
      </c>
      <c r="T289" s="2">
        <v>25.09</v>
      </c>
      <c r="U289" s="2" t="str">
        <f>CONCATENATE(Tabla2[[#This Row],[DIA]]&amp;"_",Tabla2[[#This Row],[MES]]&amp;"_",Tabla2[[#This Row],[CONSECUTIVO ENTRADA]])</f>
        <v>9_5_480</v>
      </c>
      <c r="V289" s="59">
        <f>MATCH(Tabla2[[#This Row],[CONCATENAR ]],Tabla1[CONCATENAR],0)</f>
        <v>319</v>
      </c>
      <c r="Y289" s="53">
        <v>287</v>
      </c>
      <c r="Z289" s="2">
        <v>5</v>
      </c>
      <c r="AA289" s="2">
        <v>8</v>
      </c>
      <c r="AB289" s="2">
        <v>700</v>
      </c>
      <c r="AC289" s="2">
        <v>19940</v>
      </c>
      <c r="AD289" s="2">
        <v>7777</v>
      </c>
      <c r="AE289" s="2">
        <v>12240</v>
      </c>
      <c r="AF289" s="2">
        <f>Tabla1[[#This Row],[PESO ENTRADA ]]-Tabla1[[#This Row],[PESO SALIDA]]</f>
        <v>7700</v>
      </c>
      <c r="AG289" s="2">
        <f>Tabla1[[#This Row],[PESO NETO ]]/1000</f>
        <v>7.7</v>
      </c>
      <c r="AH289" s="2" t="str">
        <f>CONCATENATE(Tabla1[[#This Row],[DIA ]]&amp;"_",Tabla1[[#This Row],[MES]]&amp;"_",Tabla1[[#This Row],[CONSECUTIVO ENTRADA]])</f>
        <v>8_5_700</v>
      </c>
      <c r="AI289" s="59">
        <f>MATCH(Tabla1[[#This Row],[CONCATENAR]],Tabla2[[CONCATENAR ]],0)</f>
        <v>266</v>
      </c>
    </row>
    <row r="290" spans="1:35" outlineLevel="1" x14ac:dyDescent="0.25">
      <c r="A290" s="55">
        <v>288</v>
      </c>
      <c r="B290" s="2">
        <f t="shared" si="12"/>
        <v>5</v>
      </c>
      <c r="C290" s="2">
        <f t="shared" si="13"/>
        <v>9</v>
      </c>
      <c r="D290" s="2" t="str">
        <f t="shared" si="14"/>
        <v>miércoles</v>
      </c>
      <c r="E290" s="16" t="s">
        <v>666</v>
      </c>
      <c r="F290" s="7" t="s">
        <v>667</v>
      </c>
      <c r="G290" s="7">
        <v>486</v>
      </c>
      <c r="H290" s="7">
        <v>564</v>
      </c>
      <c r="I290" s="7" t="s">
        <v>59</v>
      </c>
      <c r="J290" s="7" t="s">
        <v>87</v>
      </c>
      <c r="K290" s="7" t="s">
        <v>23</v>
      </c>
      <c r="L290" s="7">
        <v>2161</v>
      </c>
      <c r="M290" s="7">
        <v>7777</v>
      </c>
      <c r="N290" s="7" t="s">
        <v>24</v>
      </c>
      <c r="O290" s="7" t="s">
        <v>31</v>
      </c>
      <c r="P290" s="7" t="s">
        <v>25</v>
      </c>
      <c r="Q290" s="7">
        <v>23820</v>
      </c>
      <c r="R290" s="7">
        <v>12000</v>
      </c>
      <c r="S290" s="8">
        <v>11820</v>
      </c>
      <c r="T290" s="2">
        <v>11.82</v>
      </c>
      <c r="U290" s="2" t="str">
        <f>CONCATENATE(Tabla2[[#This Row],[DIA]]&amp;"_",Tabla2[[#This Row],[MES]]&amp;"_",Tabla2[[#This Row],[CONSECUTIVO ENTRADA]])</f>
        <v>9_5_486</v>
      </c>
      <c r="V290" s="59">
        <f>MATCH(Tabla2[[#This Row],[CONCATENAR ]],Tabla1[CONCATENAR],0)</f>
        <v>406</v>
      </c>
      <c r="Y290" s="53">
        <v>288</v>
      </c>
      <c r="Z290" s="2">
        <v>5</v>
      </c>
      <c r="AA290" s="2">
        <v>8</v>
      </c>
      <c r="AB290" s="2">
        <v>183</v>
      </c>
      <c r="AC290" s="2">
        <v>17350</v>
      </c>
      <c r="AD290" s="2">
        <v>7777</v>
      </c>
      <c r="AE290" s="2">
        <v>12370</v>
      </c>
      <c r="AF290" s="2">
        <f>Tabla1[[#This Row],[PESO ENTRADA ]]-Tabla1[[#This Row],[PESO SALIDA]]</f>
        <v>4980</v>
      </c>
      <c r="AG290" s="2">
        <f>Tabla1[[#This Row],[PESO NETO ]]/1000</f>
        <v>4.9800000000000004</v>
      </c>
      <c r="AH290" s="2" t="str">
        <f>CONCATENATE(Tabla1[[#This Row],[DIA ]]&amp;"_",Tabla1[[#This Row],[MES]]&amp;"_",Tabla1[[#This Row],[CONSECUTIVO ENTRADA]])</f>
        <v>8_5_183</v>
      </c>
      <c r="AI290" s="59">
        <f>MATCH(Tabla1[[#This Row],[CONCATENAR]],Tabla2[[CONCATENAR ]],0)</f>
        <v>241</v>
      </c>
    </row>
    <row r="291" spans="1:35" outlineLevel="1" x14ac:dyDescent="0.25">
      <c r="A291" s="55">
        <v>289</v>
      </c>
      <c r="B291" s="2">
        <f t="shared" si="12"/>
        <v>5</v>
      </c>
      <c r="C291" s="2">
        <f t="shared" si="13"/>
        <v>9</v>
      </c>
      <c r="D291" s="2" t="str">
        <f t="shared" si="14"/>
        <v>miércoles</v>
      </c>
      <c r="E291" s="16" t="s">
        <v>668</v>
      </c>
      <c r="F291" s="7" t="s">
        <v>669</v>
      </c>
      <c r="G291" s="7">
        <v>510</v>
      </c>
      <c r="H291" s="7">
        <v>526</v>
      </c>
      <c r="I291" s="7" t="s">
        <v>30</v>
      </c>
      <c r="J291" s="7" t="s">
        <v>30</v>
      </c>
      <c r="K291" s="7" t="s">
        <v>23</v>
      </c>
      <c r="L291" s="7">
        <v>2161</v>
      </c>
      <c r="M291" s="7">
        <v>7777</v>
      </c>
      <c r="N291" s="7" t="s">
        <v>24</v>
      </c>
      <c r="O291" s="7" t="s">
        <v>31</v>
      </c>
      <c r="P291" s="7" t="s">
        <v>43</v>
      </c>
      <c r="Q291" s="7">
        <v>27360</v>
      </c>
      <c r="R291" s="7">
        <v>11770</v>
      </c>
      <c r="S291" s="8">
        <v>15590</v>
      </c>
      <c r="T291" s="2">
        <v>15.59</v>
      </c>
      <c r="U291" s="2" t="str">
        <f>CONCATENATE(Tabla2[[#This Row],[DIA]]&amp;"_",Tabla2[[#This Row],[MES]]&amp;"_",Tabla2[[#This Row],[CONSECUTIVO ENTRADA]])</f>
        <v>9_5_510</v>
      </c>
      <c r="V291" s="59">
        <f>MATCH(Tabla2[[#This Row],[CONCATENAR ]],Tabla1[CONCATENAR],0)</f>
        <v>307</v>
      </c>
      <c r="Y291" s="53">
        <v>289</v>
      </c>
      <c r="Z291" s="2">
        <v>5</v>
      </c>
      <c r="AA291" s="2">
        <v>8</v>
      </c>
      <c r="AB291" s="2">
        <v>226</v>
      </c>
      <c r="AC291" s="2">
        <v>25210</v>
      </c>
      <c r="AD291" s="2">
        <v>7777</v>
      </c>
      <c r="AE291" s="2">
        <v>12360</v>
      </c>
      <c r="AF291" s="2">
        <f>Tabla1[[#This Row],[PESO ENTRADA ]]-Tabla1[[#This Row],[PESO SALIDA]]</f>
        <v>12850</v>
      </c>
      <c r="AG291" s="2">
        <f>Tabla1[[#This Row],[PESO NETO ]]/1000</f>
        <v>12.85</v>
      </c>
      <c r="AH291" s="2" t="str">
        <f>CONCATENATE(Tabla1[[#This Row],[DIA ]]&amp;"_",Tabla1[[#This Row],[MES]]&amp;"_",Tabla1[[#This Row],[CONSECUTIVO ENTRADA]])</f>
        <v>8_5_226</v>
      </c>
      <c r="AI291" s="59">
        <f>MATCH(Tabla1[[#This Row],[CONCATENAR]],Tabla2[[CONCATENAR ]],0)</f>
        <v>248</v>
      </c>
    </row>
    <row r="292" spans="1:35" outlineLevel="1" x14ac:dyDescent="0.25">
      <c r="A292" s="55">
        <v>290</v>
      </c>
      <c r="B292" s="2">
        <f t="shared" si="12"/>
        <v>5</v>
      </c>
      <c r="C292" s="2">
        <f t="shared" si="13"/>
        <v>9</v>
      </c>
      <c r="D292" s="2" t="str">
        <f t="shared" si="14"/>
        <v>miércoles</v>
      </c>
      <c r="E292" s="16" t="s">
        <v>670</v>
      </c>
      <c r="F292" s="7" t="s">
        <v>671</v>
      </c>
      <c r="G292" s="7">
        <v>547</v>
      </c>
      <c r="H292" s="7">
        <v>651</v>
      </c>
      <c r="I292" s="7" t="s">
        <v>38</v>
      </c>
      <c r="J292" s="7" t="s">
        <v>38</v>
      </c>
      <c r="K292" s="7" t="s">
        <v>23</v>
      </c>
      <c r="L292" s="7">
        <v>2161</v>
      </c>
      <c r="M292" s="7">
        <v>7777</v>
      </c>
      <c r="N292" s="7" t="s">
        <v>24</v>
      </c>
      <c r="O292" s="7" t="s">
        <v>31</v>
      </c>
      <c r="P292" s="7" t="s">
        <v>25</v>
      </c>
      <c r="Q292" s="7">
        <v>28270</v>
      </c>
      <c r="R292" s="7">
        <v>12780</v>
      </c>
      <c r="S292" s="8">
        <v>15490</v>
      </c>
      <c r="T292" s="2">
        <v>15.49</v>
      </c>
      <c r="U292" s="2" t="str">
        <f>CONCATENATE(Tabla2[[#This Row],[DIA]]&amp;"_",Tabla2[[#This Row],[MES]]&amp;"_",Tabla2[[#This Row],[CONSECUTIVO ENTRADA]])</f>
        <v>9_5_547</v>
      </c>
      <c r="V292" s="59">
        <f>MATCH(Tabla2[[#This Row],[CONCATENAR ]],Tabla1[CONCATENAR],0)</f>
        <v>327</v>
      </c>
      <c r="Y292" s="53">
        <v>290</v>
      </c>
      <c r="Z292" s="2">
        <v>5</v>
      </c>
      <c r="AA292" s="2">
        <v>8</v>
      </c>
      <c r="AB292" s="2">
        <v>516</v>
      </c>
      <c r="AC292" s="2">
        <v>22350</v>
      </c>
      <c r="AD292" s="2">
        <v>7777</v>
      </c>
      <c r="AE292" s="2">
        <v>12270</v>
      </c>
      <c r="AF292" s="2">
        <f>Tabla1[[#This Row],[PESO ENTRADA ]]-Tabla1[[#This Row],[PESO SALIDA]]</f>
        <v>10080</v>
      </c>
      <c r="AG292" s="2">
        <f>Tabla1[[#This Row],[PESO NETO ]]/1000</f>
        <v>10.08</v>
      </c>
      <c r="AH292" s="2" t="str">
        <f>CONCATENATE(Tabla1[[#This Row],[DIA ]]&amp;"_",Tabla1[[#This Row],[MES]]&amp;"_",Tabla1[[#This Row],[CONSECUTIVO ENTRADA]])</f>
        <v>8_5_516</v>
      </c>
      <c r="AI292" s="59">
        <f>MATCH(Tabla1[[#This Row],[CONCATENAR]],Tabla2[[CONCATENAR ]],0)</f>
        <v>257</v>
      </c>
    </row>
    <row r="293" spans="1:35" outlineLevel="1" x14ac:dyDescent="0.25">
      <c r="A293" s="55">
        <v>291</v>
      </c>
      <c r="B293" s="2">
        <f t="shared" si="12"/>
        <v>5</v>
      </c>
      <c r="C293" s="2">
        <f t="shared" si="13"/>
        <v>9</v>
      </c>
      <c r="D293" s="2" t="str">
        <f t="shared" si="14"/>
        <v>miércoles</v>
      </c>
      <c r="E293" s="16" t="s">
        <v>672</v>
      </c>
      <c r="F293" s="7" t="s">
        <v>673</v>
      </c>
      <c r="G293" s="7">
        <v>568</v>
      </c>
      <c r="H293" s="7">
        <v>672</v>
      </c>
      <c r="I293" s="7" t="s">
        <v>62</v>
      </c>
      <c r="J293" s="7" t="s">
        <v>62</v>
      </c>
      <c r="K293" s="7" t="s">
        <v>23</v>
      </c>
      <c r="L293" s="7">
        <v>2161</v>
      </c>
      <c r="M293" s="7">
        <v>7777</v>
      </c>
      <c r="N293" s="7" t="s">
        <v>24</v>
      </c>
      <c r="O293" s="7" t="s">
        <v>31</v>
      </c>
      <c r="P293" s="7" t="s">
        <v>25</v>
      </c>
      <c r="Q293" s="7">
        <v>24380</v>
      </c>
      <c r="R293" s="7">
        <v>12060</v>
      </c>
      <c r="S293" s="8">
        <v>12320</v>
      </c>
      <c r="T293" s="2">
        <v>12.32</v>
      </c>
      <c r="U293" s="2" t="str">
        <f>CONCATENATE(Tabla2[[#This Row],[DIA]]&amp;"_",Tabla2[[#This Row],[MES]]&amp;"_",Tabla2[[#This Row],[CONSECUTIVO ENTRADA]])</f>
        <v>9_5_568</v>
      </c>
      <c r="V293" s="59">
        <f>MATCH(Tabla2[[#This Row],[CONCATENAR ]],Tabla1[CONCATENAR],0)</f>
        <v>316</v>
      </c>
      <c r="Y293" s="53">
        <v>291</v>
      </c>
      <c r="Z293" s="2">
        <v>5</v>
      </c>
      <c r="AA293" s="2">
        <v>8</v>
      </c>
      <c r="AB293" s="2">
        <v>617</v>
      </c>
      <c r="AC293" s="2">
        <v>33870</v>
      </c>
      <c r="AD293" s="2">
        <v>7777</v>
      </c>
      <c r="AE293" s="2">
        <v>12350</v>
      </c>
      <c r="AF293" s="2">
        <f>Tabla1[[#This Row],[PESO ENTRADA ]]-Tabla1[[#This Row],[PESO SALIDA]]</f>
        <v>21520</v>
      </c>
      <c r="AG293" s="2">
        <f>Tabla1[[#This Row],[PESO NETO ]]/1000</f>
        <v>21.52</v>
      </c>
      <c r="AH293" s="2" t="str">
        <f>CONCATENATE(Tabla1[[#This Row],[DIA ]]&amp;"_",Tabla1[[#This Row],[MES]]&amp;"_",Tabla1[[#This Row],[CONSECUTIVO ENTRADA]])</f>
        <v>8_5_617</v>
      </c>
      <c r="AI293" s="59">
        <f>MATCH(Tabla1[[#This Row],[CONCATENAR]],Tabla2[[CONCATENAR ]],0)</f>
        <v>260</v>
      </c>
    </row>
    <row r="294" spans="1:35" outlineLevel="1" x14ac:dyDescent="0.25">
      <c r="A294" s="55">
        <v>292</v>
      </c>
      <c r="B294" s="2">
        <f t="shared" si="12"/>
        <v>5</v>
      </c>
      <c r="C294" s="2">
        <f t="shared" si="13"/>
        <v>9</v>
      </c>
      <c r="D294" s="2" t="str">
        <f t="shared" si="14"/>
        <v>miércoles</v>
      </c>
      <c r="E294" s="16" t="s">
        <v>675</v>
      </c>
      <c r="F294" s="7" t="s">
        <v>676</v>
      </c>
      <c r="G294" s="7">
        <v>640</v>
      </c>
      <c r="H294" s="7">
        <v>724</v>
      </c>
      <c r="I294" s="7" t="s">
        <v>30</v>
      </c>
      <c r="J294" s="7" t="s">
        <v>30</v>
      </c>
      <c r="K294" s="7" t="s">
        <v>23</v>
      </c>
      <c r="L294" s="7">
        <v>2161</v>
      </c>
      <c r="M294" s="7">
        <v>7777</v>
      </c>
      <c r="N294" s="7" t="s">
        <v>24</v>
      </c>
      <c r="O294" s="7" t="s">
        <v>31</v>
      </c>
      <c r="P294" s="7" t="s">
        <v>25</v>
      </c>
      <c r="Q294" s="7">
        <v>38690</v>
      </c>
      <c r="R294" s="7">
        <v>11870</v>
      </c>
      <c r="S294" s="8">
        <v>26820</v>
      </c>
      <c r="T294" s="2">
        <v>26.82</v>
      </c>
      <c r="U294" s="2" t="str">
        <f>CONCATENATE(Tabla2[[#This Row],[DIA]]&amp;"_",Tabla2[[#This Row],[MES]]&amp;"_",Tabla2[[#This Row],[CONSECUTIVO ENTRADA]])</f>
        <v>9_5_640</v>
      </c>
      <c r="V294" s="59">
        <f>MATCH(Tabla2[[#This Row],[CONCATENAR ]],Tabla1[CONCATENAR],0)</f>
        <v>308</v>
      </c>
      <c r="Y294" s="53">
        <v>292</v>
      </c>
      <c r="Z294" s="2">
        <v>5</v>
      </c>
      <c r="AA294" s="2">
        <v>8</v>
      </c>
      <c r="AB294" s="2">
        <v>740</v>
      </c>
      <c r="AC294" s="2">
        <v>20630</v>
      </c>
      <c r="AD294" s="2">
        <v>7777</v>
      </c>
      <c r="AE294" s="2">
        <v>12350</v>
      </c>
      <c r="AF294" s="2">
        <f>Tabla1[[#This Row],[PESO ENTRADA ]]-Tabla1[[#This Row],[PESO SALIDA]]</f>
        <v>8280</v>
      </c>
      <c r="AG294" s="2">
        <f>Tabla1[[#This Row],[PESO NETO ]]/1000</f>
        <v>8.2799999999999994</v>
      </c>
      <c r="AH294" s="2" t="str">
        <f>CONCATENATE(Tabla1[[#This Row],[DIA ]]&amp;"_",Tabla1[[#This Row],[MES]]&amp;"_",Tabla1[[#This Row],[CONSECUTIVO ENTRADA]])</f>
        <v>8_5_740</v>
      </c>
      <c r="AI294" s="59">
        <f>MATCH(Tabla1[[#This Row],[CONCATENAR]],Tabla2[[CONCATENAR ]],0)</f>
        <v>267</v>
      </c>
    </row>
    <row r="295" spans="1:35" outlineLevel="1" x14ac:dyDescent="0.25">
      <c r="A295" s="55">
        <v>293</v>
      </c>
      <c r="B295" s="2">
        <f t="shared" si="12"/>
        <v>5</v>
      </c>
      <c r="C295" s="2">
        <f t="shared" si="13"/>
        <v>9</v>
      </c>
      <c r="D295" s="2" t="str">
        <f t="shared" si="14"/>
        <v>miércoles</v>
      </c>
      <c r="E295" s="16" t="s">
        <v>678</v>
      </c>
      <c r="F295" s="7" t="s">
        <v>679</v>
      </c>
      <c r="G295" s="7">
        <v>643</v>
      </c>
      <c r="H295" s="7">
        <v>646</v>
      </c>
      <c r="I295" s="7" t="s">
        <v>35</v>
      </c>
      <c r="J295" s="7" t="s">
        <v>35</v>
      </c>
      <c r="K295" s="7" t="s">
        <v>23</v>
      </c>
      <c r="L295" s="7">
        <v>2161</v>
      </c>
      <c r="M295" s="7">
        <v>7777</v>
      </c>
      <c r="N295" s="7" t="s">
        <v>24</v>
      </c>
      <c r="O295" s="7" t="s">
        <v>31</v>
      </c>
      <c r="P295" s="7" t="s">
        <v>43</v>
      </c>
      <c r="Q295" s="7">
        <v>26280</v>
      </c>
      <c r="R295" s="7">
        <v>13040</v>
      </c>
      <c r="S295" s="8">
        <v>13240</v>
      </c>
      <c r="T295" s="2">
        <v>13.24</v>
      </c>
      <c r="U295" s="2" t="str">
        <f>CONCATENATE(Tabla2[[#This Row],[DIA]]&amp;"_",Tabla2[[#This Row],[MES]]&amp;"_",Tabla2[[#This Row],[CONSECUTIVO ENTRADA]])</f>
        <v>9_5_643</v>
      </c>
      <c r="V295" s="59">
        <f>MATCH(Tabla2[[#This Row],[CONCATENAR ]],Tabla1[CONCATENAR],0)</f>
        <v>408</v>
      </c>
      <c r="Y295" s="53">
        <v>293</v>
      </c>
      <c r="Z295" s="2">
        <v>5</v>
      </c>
      <c r="AA295" s="2">
        <v>8</v>
      </c>
      <c r="AB295" s="2">
        <v>4</v>
      </c>
      <c r="AC295" s="2">
        <v>21730</v>
      </c>
      <c r="AD295" s="2">
        <v>7777</v>
      </c>
      <c r="AE295" s="2">
        <v>12240</v>
      </c>
      <c r="AF295" s="2">
        <f>Tabla1[[#This Row],[PESO ENTRADA ]]-Tabla1[[#This Row],[PESO SALIDA]]</f>
        <v>9490</v>
      </c>
      <c r="AG295" s="2">
        <f>Tabla1[[#This Row],[PESO NETO ]]/1000</f>
        <v>9.49</v>
      </c>
      <c r="AH295" s="2" t="str">
        <f>CONCATENATE(Tabla1[[#This Row],[DIA ]]&amp;"_",Tabla1[[#This Row],[MES]]&amp;"_",Tabla1[[#This Row],[CONSECUTIVO ENTRADA]])</f>
        <v>8_5_4</v>
      </c>
      <c r="AI295" s="59">
        <f>MATCH(Tabla1[[#This Row],[CONCATENAR]],Tabla2[[CONCATENAR ]],0)</f>
        <v>232</v>
      </c>
    </row>
    <row r="296" spans="1:35" outlineLevel="1" x14ac:dyDescent="0.25">
      <c r="A296" s="55">
        <v>294</v>
      </c>
      <c r="B296" s="2">
        <f t="shared" si="12"/>
        <v>5</v>
      </c>
      <c r="C296" s="2">
        <f t="shared" si="13"/>
        <v>9</v>
      </c>
      <c r="D296" s="2" t="str">
        <f t="shared" si="14"/>
        <v>miércoles</v>
      </c>
      <c r="E296" s="16" t="s">
        <v>680</v>
      </c>
      <c r="F296" s="7" t="s">
        <v>681</v>
      </c>
      <c r="G296" s="7">
        <v>651</v>
      </c>
      <c r="H296" s="7">
        <v>730</v>
      </c>
      <c r="I296" s="7" t="s">
        <v>42</v>
      </c>
      <c r="J296" s="7" t="s">
        <v>42</v>
      </c>
      <c r="K296" s="7" t="s">
        <v>23</v>
      </c>
      <c r="L296" s="7">
        <v>2161</v>
      </c>
      <c r="M296" s="7">
        <v>7777</v>
      </c>
      <c r="N296" s="7" t="s">
        <v>24</v>
      </c>
      <c r="O296" s="7" t="s">
        <v>31</v>
      </c>
      <c r="P296" s="7" t="s">
        <v>25</v>
      </c>
      <c r="Q296" s="7">
        <v>24340</v>
      </c>
      <c r="R296" s="7">
        <v>12220</v>
      </c>
      <c r="S296" s="8">
        <v>12120</v>
      </c>
      <c r="T296" s="2">
        <v>12.12</v>
      </c>
      <c r="U296" s="2" t="str">
        <f>CONCATENATE(Tabla2[[#This Row],[DIA]]&amp;"_",Tabla2[[#This Row],[MES]]&amp;"_",Tabla2[[#This Row],[CONSECUTIVO ENTRADA]])</f>
        <v>9_5_651</v>
      </c>
      <c r="V296" s="59">
        <f>MATCH(Tabla2[[#This Row],[CONCATENAR ]],Tabla1[CONCATENAR],0)</f>
        <v>314</v>
      </c>
      <c r="Y296" s="53">
        <v>294</v>
      </c>
      <c r="Z296" s="2">
        <v>5</v>
      </c>
      <c r="AA296" s="2">
        <v>8</v>
      </c>
      <c r="AB296" s="2">
        <v>202</v>
      </c>
      <c r="AC296" s="2">
        <v>29000</v>
      </c>
      <c r="AD296" s="2">
        <v>7777</v>
      </c>
      <c r="AE296" s="2">
        <v>12180</v>
      </c>
      <c r="AF296" s="2">
        <f>Tabla1[[#This Row],[PESO ENTRADA ]]-Tabla1[[#This Row],[PESO SALIDA]]</f>
        <v>16820</v>
      </c>
      <c r="AG296" s="2">
        <f>Tabla1[[#This Row],[PESO NETO ]]/1000</f>
        <v>16.82</v>
      </c>
      <c r="AH296" s="2" t="str">
        <f>CONCATENATE(Tabla1[[#This Row],[DIA ]]&amp;"_",Tabla1[[#This Row],[MES]]&amp;"_",Tabla1[[#This Row],[CONSECUTIVO ENTRADA]])</f>
        <v>8_5_202</v>
      </c>
      <c r="AI296" s="59">
        <f>MATCH(Tabla1[[#This Row],[CONCATENAR]],Tabla2[[CONCATENAR ]],0)</f>
        <v>246</v>
      </c>
    </row>
    <row r="297" spans="1:35" outlineLevel="1" x14ac:dyDescent="0.25">
      <c r="A297" s="55">
        <v>295</v>
      </c>
      <c r="B297" s="2">
        <f t="shared" si="12"/>
        <v>5</v>
      </c>
      <c r="C297" s="2">
        <f t="shared" si="13"/>
        <v>9</v>
      </c>
      <c r="D297" s="2" t="str">
        <f t="shared" si="14"/>
        <v>miércoles</v>
      </c>
      <c r="E297" s="16" t="s">
        <v>682</v>
      </c>
      <c r="F297" s="7" t="s">
        <v>683</v>
      </c>
      <c r="G297" s="7">
        <v>657</v>
      </c>
      <c r="H297" s="7">
        <v>687</v>
      </c>
      <c r="I297" s="7" t="s">
        <v>46</v>
      </c>
      <c r="J297" s="7" t="s">
        <v>46</v>
      </c>
      <c r="K297" s="7" t="s">
        <v>23</v>
      </c>
      <c r="L297" s="7">
        <v>2161</v>
      </c>
      <c r="M297" s="7">
        <v>7777</v>
      </c>
      <c r="N297" s="7" t="s">
        <v>24</v>
      </c>
      <c r="O297" s="7" t="s">
        <v>31</v>
      </c>
      <c r="P297" s="7" t="s">
        <v>43</v>
      </c>
      <c r="Q297" s="7">
        <v>22570</v>
      </c>
      <c r="R297" s="7">
        <v>12050</v>
      </c>
      <c r="S297" s="8">
        <v>10520</v>
      </c>
      <c r="T297" s="2">
        <v>10.52</v>
      </c>
      <c r="U297" s="2" t="str">
        <f>CONCATENATE(Tabla2[[#This Row],[DIA]]&amp;"_",Tabla2[[#This Row],[MES]]&amp;"_",Tabla2[[#This Row],[CONSECUTIVO ENTRADA]])</f>
        <v>9_5_657</v>
      </c>
      <c r="V297" s="59">
        <f>MATCH(Tabla2[[#This Row],[CONCATENAR ]],Tabla1[CONCATENAR],0)</f>
        <v>322</v>
      </c>
      <c r="Y297" s="53">
        <v>295</v>
      </c>
      <c r="Z297" s="2">
        <v>5</v>
      </c>
      <c r="AA297" s="2">
        <v>8</v>
      </c>
      <c r="AB297" s="2">
        <v>511</v>
      </c>
      <c r="AC297" s="2">
        <v>31880</v>
      </c>
      <c r="AD297" s="2">
        <v>7777</v>
      </c>
      <c r="AE297" s="2">
        <v>12140</v>
      </c>
      <c r="AF297" s="2">
        <f>Tabla1[[#This Row],[PESO ENTRADA ]]-Tabla1[[#This Row],[PESO SALIDA]]</f>
        <v>19740</v>
      </c>
      <c r="AG297" s="2">
        <f>Tabla1[[#This Row],[PESO NETO ]]/1000</f>
        <v>19.739999999999998</v>
      </c>
      <c r="AH297" s="2" t="str">
        <f>CONCATENATE(Tabla1[[#This Row],[DIA ]]&amp;"_",Tabla1[[#This Row],[MES]]&amp;"_",Tabla1[[#This Row],[CONSECUTIVO ENTRADA]])</f>
        <v>8_5_511</v>
      </c>
      <c r="AI297" s="59">
        <f>MATCH(Tabla1[[#This Row],[CONCATENAR]],Tabla2[[CONCATENAR ]],0)</f>
        <v>256</v>
      </c>
    </row>
    <row r="298" spans="1:35" outlineLevel="1" x14ac:dyDescent="0.25">
      <c r="A298" s="55">
        <v>296</v>
      </c>
      <c r="B298" s="2">
        <f t="shared" si="12"/>
        <v>5</v>
      </c>
      <c r="C298" s="2">
        <f t="shared" si="13"/>
        <v>9</v>
      </c>
      <c r="D298" s="2" t="str">
        <f t="shared" si="14"/>
        <v>miércoles</v>
      </c>
      <c r="E298" s="16" t="s">
        <v>684</v>
      </c>
      <c r="F298" s="7" t="s">
        <v>685</v>
      </c>
      <c r="G298" s="7">
        <v>660</v>
      </c>
      <c r="H298" s="7">
        <v>696</v>
      </c>
      <c r="I298" s="7" t="s">
        <v>49</v>
      </c>
      <c r="J298" s="7" t="s">
        <v>49</v>
      </c>
      <c r="K298" s="7" t="s">
        <v>23</v>
      </c>
      <c r="L298" s="7">
        <v>2361</v>
      </c>
      <c r="M298" s="7">
        <v>7777</v>
      </c>
      <c r="N298" s="7" t="s">
        <v>24</v>
      </c>
      <c r="O298" s="7" t="s">
        <v>31</v>
      </c>
      <c r="P298" s="7" t="s">
        <v>43</v>
      </c>
      <c r="Q298" s="7">
        <v>29080</v>
      </c>
      <c r="R298" s="7">
        <v>12890</v>
      </c>
      <c r="S298" s="8">
        <v>16190</v>
      </c>
      <c r="T298" s="2">
        <v>16.190000000000001</v>
      </c>
      <c r="U298" s="2" t="str">
        <f>CONCATENATE(Tabla2[[#This Row],[DIA]]&amp;"_",Tabla2[[#This Row],[MES]]&amp;"_",Tabla2[[#This Row],[CONSECUTIVO ENTRADA]])</f>
        <v>9_5_660</v>
      </c>
      <c r="V298" s="59">
        <f>MATCH(Tabla2[[#This Row],[CONCATENAR ]],Tabla1[CONCATENAR],0)</f>
        <v>303</v>
      </c>
      <c r="Y298" s="53">
        <v>296</v>
      </c>
      <c r="Z298" s="2">
        <v>5</v>
      </c>
      <c r="AA298" s="2">
        <v>8</v>
      </c>
      <c r="AB298" s="2">
        <v>156</v>
      </c>
      <c r="AC298" s="2">
        <v>21370</v>
      </c>
      <c r="AD298" s="2">
        <v>7777</v>
      </c>
      <c r="AE298" s="2">
        <v>12100</v>
      </c>
      <c r="AF298" s="2">
        <f>Tabla1[[#This Row],[PESO ENTRADA ]]-Tabla1[[#This Row],[PESO SALIDA]]</f>
        <v>9270</v>
      </c>
      <c r="AG298" s="2">
        <f>Tabla1[[#This Row],[PESO NETO ]]/1000</f>
        <v>9.27</v>
      </c>
      <c r="AH298" s="2" t="str">
        <f>CONCATENATE(Tabla1[[#This Row],[DIA ]]&amp;"_",Tabla1[[#This Row],[MES]]&amp;"_",Tabla1[[#This Row],[CONSECUTIVO ENTRADA]])</f>
        <v>8_5_156</v>
      </c>
      <c r="AI298" s="59">
        <f>MATCH(Tabla1[[#This Row],[CONCATENAR]],Tabla2[[CONCATENAR ]],0)</f>
        <v>238</v>
      </c>
    </row>
    <row r="299" spans="1:35" outlineLevel="1" x14ac:dyDescent="0.25">
      <c r="A299" s="55">
        <v>297</v>
      </c>
      <c r="B299" s="2">
        <f t="shared" si="12"/>
        <v>5</v>
      </c>
      <c r="C299" s="2">
        <f t="shared" si="13"/>
        <v>9</v>
      </c>
      <c r="D299" s="2" t="str">
        <f t="shared" si="14"/>
        <v>miércoles</v>
      </c>
      <c r="E299" s="16" t="s">
        <v>687</v>
      </c>
      <c r="F299" s="7" t="s">
        <v>688</v>
      </c>
      <c r="G299" s="7">
        <v>684</v>
      </c>
      <c r="H299" s="7">
        <v>758</v>
      </c>
      <c r="I299" s="7" t="s">
        <v>49</v>
      </c>
      <c r="J299" s="7" t="s">
        <v>49</v>
      </c>
      <c r="K299" s="7" t="s">
        <v>23</v>
      </c>
      <c r="L299" s="7">
        <v>2161</v>
      </c>
      <c r="M299" s="7">
        <v>7777</v>
      </c>
      <c r="N299" s="7" t="s">
        <v>24</v>
      </c>
      <c r="O299" s="7" t="s">
        <v>31</v>
      </c>
      <c r="P299" s="7" t="s">
        <v>25</v>
      </c>
      <c r="Q299" s="7">
        <v>30120</v>
      </c>
      <c r="R299" s="7">
        <v>12890</v>
      </c>
      <c r="S299" s="8">
        <v>17230</v>
      </c>
      <c r="T299" s="2">
        <v>17.23</v>
      </c>
      <c r="U299" s="2" t="str">
        <f>CONCATENATE(Tabla2[[#This Row],[DIA]]&amp;"_",Tabla2[[#This Row],[MES]]&amp;"_",Tabla2[[#This Row],[CONSECUTIVO ENTRADA]])</f>
        <v>9_5_684</v>
      </c>
      <c r="V299" s="59">
        <f>MATCH(Tabla2[[#This Row],[CONCATENAR ]],Tabla1[CONCATENAR],0)</f>
        <v>305</v>
      </c>
      <c r="Y299" s="53">
        <v>297</v>
      </c>
      <c r="Z299" s="2">
        <v>5</v>
      </c>
      <c r="AA299" s="2">
        <v>8</v>
      </c>
      <c r="AB299" s="2">
        <v>286</v>
      </c>
      <c r="AC299" s="2">
        <v>22320</v>
      </c>
      <c r="AD299" s="2">
        <v>7777</v>
      </c>
      <c r="AE299" s="2">
        <v>12230</v>
      </c>
      <c r="AF299" s="2">
        <f>Tabla1[[#This Row],[PESO ENTRADA ]]-Tabla1[[#This Row],[PESO SALIDA]]</f>
        <v>10090</v>
      </c>
      <c r="AG299" s="2">
        <f>Tabla1[[#This Row],[PESO NETO ]]/1000</f>
        <v>10.09</v>
      </c>
      <c r="AH299" s="2" t="str">
        <f>CONCATENATE(Tabla1[[#This Row],[DIA ]]&amp;"_",Tabla1[[#This Row],[MES]]&amp;"_",Tabla1[[#This Row],[CONSECUTIVO ENTRADA]])</f>
        <v>8_5_286</v>
      </c>
      <c r="AI299" s="59">
        <f>MATCH(Tabla1[[#This Row],[CONCATENAR]],Tabla2[[CONCATENAR ]],0)</f>
        <v>249</v>
      </c>
    </row>
    <row r="300" spans="1:35" outlineLevel="1" x14ac:dyDescent="0.25">
      <c r="A300" s="55">
        <v>298</v>
      </c>
      <c r="B300" s="2">
        <f t="shared" si="12"/>
        <v>5</v>
      </c>
      <c r="C300" s="2">
        <f t="shared" si="13"/>
        <v>9</v>
      </c>
      <c r="D300" s="2" t="str">
        <f t="shared" si="14"/>
        <v>miércoles</v>
      </c>
      <c r="E300" s="16" t="s">
        <v>689</v>
      </c>
      <c r="F300" s="7" t="s">
        <v>690</v>
      </c>
      <c r="G300" s="7">
        <v>692</v>
      </c>
      <c r="H300" s="7">
        <v>777</v>
      </c>
      <c r="I300" s="7" t="s">
        <v>110</v>
      </c>
      <c r="J300" s="7" t="s">
        <v>110</v>
      </c>
      <c r="K300" s="7" t="s">
        <v>23</v>
      </c>
      <c r="L300" s="7">
        <v>2161</v>
      </c>
      <c r="M300" s="7">
        <v>7777</v>
      </c>
      <c r="N300" s="7" t="s">
        <v>24</v>
      </c>
      <c r="O300" s="7" t="s">
        <v>31</v>
      </c>
      <c r="P300" s="7" t="s">
        <v>25</v>
      </c>
      <c r="Q300" s="7">
        <v>19600</v>
      </c>
      <c r="R300" s="7">
        <v>10650</v>
      </c>
      <c r="S300" s="8">
        <v>8950</v>
      </c>
      <c r="T300" s="2">
        <v>8.9499999999999993</v>
      </c>
      <c r="U300" s="2" t="str">
        <f>CONCATENATE(Tabla2[[#This Row],[DIA]]&amp;"_",Tabla2[[#This Row],[MES]]&amp;"_",Tabla2[[#This Row],[CONSECUTIVO ENTRADA]])</f>
        <v>9_5_692</v>
      </c>
      <c r="V300" s="59">
        <f>MATCH(Tabla2[[#This Row],[CONCATENAR ]],Tabla1[CONCATENAR],0)</f>
        <v>311</v>
      </c>
      <c r="Y300" s="53">
        <v>298</v>
      </c>
      <c r="Z300" s="2">
        <v>5</v>
      </c>
      <c r="AA300" s="2">
        <v>8</v>
      </c>
      <c r="AB300" s="2">
        <v>505</v>
      </c>
      <c r="AC300" s="2">
        <v>30620</v>
      </c>
      <c r="AD300" s="2">
        <v>7777</v>
      </c>
      <c r="AE300" s="2">
        <v>12150</v>
      </c>
      <c r="AF300" s="2">
        <f>Tabla1[[#This Row],[PESO ENTRADA ]]-Tabla1[[#This Row],[PESO SALIDA]]</f>
        <v>18470</v>
      </c>
      <c r="AG300" s="2">
        <f>Tabla1[[#This Row],[PESO NETO ]]/1000</f>
        <v>18.47</v>
      </c>
      <c r="AH300" s="2" t="str">
        <f>CONCATENATE(Tabla1[[#This Row],[DIA ]]&amp;"_",Tabla1[[#This Row],[MES]]&amp;"_",Tabla1[[#This Row],[CONSECUTIVO ENTRADA]])</f>
        <v>8_5_505</v>
      </c>
      <c r="AI300" s="59">
        <f>MATCH(Tabla1[[#This Row],[CONCATENAR]],Tabla2[[CONCATENAR ]],0)</f>
        <v>255</v>
      </c>
    </row>
    <row r="301" spans="1:35" outlineLevel="1" x14ac:dyDescent="0.25">
      <c r="A301" s="55">
        <v>299</v>
      </c>
      <c r="B301" s="2">
        <f t="shared" si="12"/>
        <v>5</v>
      </c>
      <c r="C301" s="2">
        <f t="shared" si="13"/>
        <v>9</v>
      </c>
      <c r="D301" s="2" t="str">
        <f t="shared" si="14"/>
        <v>miércoles</v>
      </c>
      <c r="E301" s="16" t="s">
        <v>691</v>
      </c>
      <c r="F301" s="7" t="s">
        <v>692</v>
      </c>
      <c r="G301" s="7">
        <v>715</v>
      </c>
      <c r="H301" s="7">
        <v>815</v>
      </c>
      <c r="I301" s="7" t="s">
        <v>62</v>
      </c>
      <c r="J301" s="7" t="s">
        <v>62</v>
      </c>
      <c r="K301" s="7" t="s">
        <v>23</v>
      </c>
      <c r="L301" s="7">
        <v>2361</v>
      </c>
      <c r="M301" s="7">
        <v>7777</v>
      </c>
      <c r="N301" s="7" t="s">
        <v>24</v>
      </c>
      <c r="O301" s="7" t="s">
        <v>31</v>
      </c>
      <c r="P301" s="7" t="s">
        <v>25</v>
      </c>
      <c r="Q301" s="7">
        <v>16120</v>
      </c>
      <c r="R301" s="7">
        <v>12140</v>
      </c>
      <c r="S301" s="8">
        <v>3980</v>
      </c>
      <c r="T301" s="2">
        <v>3.98</v>
      </c>
      <c r="U301" s="2" t="str">
        <f>CONCATENATE(Tabla2[[#This Row],[DIA]]&amp;"_",Tabla2[[#This Row],[MES]]&amp;"_",Tabla2[[#This Row],[CONSECUTIVO ENTRADA]])</f>
        <v>9_5_715</v>
      </c>
      <c r="V301" s="59">
        <f>MATCH(Tabla2[[#This Row],[CONCATENAR ]],Tabla1[CONCATENAR],0)</f>
        <v>317</v>
      </c>
      <c r="Y301" s="53">
        <v>299</v>
      </c>
      <c r="Z301" s="2">
        <v>5</v>
      </c>
      <c r="AA301" s="2">
        <v>8</v>
      </c>
      <c r="AB301" s="2">
        <v>672</v>
      </c>
      <c r="AC301" s="2">
        <v>17890</v>
      </c>
      <c r="AD301" s="2">
        <v>7777</v>
      </c>
      <c r="AE301" s="2">
        <v>12170</v>
      </c>
      <c r="AF301" s="2">
        <f>Tabla1[[#This Row],[PESO ENTRADA ]]-Tabla1[[#This Row],[PESO SALIDA]]</f>
        <v>5720</v>
      </c>
      <c r="AG301" s="2">
        <f>Tabla1[[#This Row],[PESO NETO ]]/1000</f>
        <v>5.72</v>
      </c>
      <c r="AH301" s="2" t="str">
        <f>CONCATENATE(Tabla1[[#This Row],[DIA ]]&amp;"_",Tabla1[[#This Row],[MES]]&amp;"_",Tabla1[[#This Row],[CONSECUTIVO ENTRADA]])</f>
        <v>8_5_672</v>
      </c>
      <c r="AI301" s="59">
        <f>MATCH(Tabla1[[#This Row],[CONCATENAR]],Tabla2[[CONCATENAR ]],0)</f>
        <v>263</v>
      </c>
    </row>
    <row r="302" spans="1:35" outlineLevel="1" x14ac:dyDescent="0.25">
      <c r="A302" s="55">
        <v>300</v>
      </c>
      <c r="B302" s="2">
        <f t="shared" si="12"/>
        <v>5</v>
      </c>
      <c r="C302" s="2">
        <f t="shared" si="13"/>
        <v>9</v>
      </c>
      <c r="D302" s="2" t="str">
        <f t="shared" si="14"/>
        <v>miércoles</v>
      </c>
      <c r="E302" s="16" t="s">
        <v>694</v>
      </c>
      <c r="F302" s="7" t="s">
        <v>695</v>
      </c>
      <c r="G302" s="7">
        <v>744</v>
      </c>
      <c r="H302" s="7">
        <v>1</v>
      </c>
      <c r="I302" s="7" t="s">
        <v>46</v>
      </c>
      <c r="J302" s="7" t="s">
        <v>46</v>
      </c>
      <c r="K302" s="7" t="s">
        <v>23</v>
      </c>
      <c r="L302" s="7">
        <v>2161</v>
      </c>
      <c r="M302" s="7">
        <v>7777</v>
      </c>
      <c r="N302" s="7" t="s">
        <v>24</v>
      </c>
      <c r="O302" s="7" t="s">
        <v>31</v>
      </c>
      <c r="P302" s="7" t="s">
        <v>25</v>
      </c>
      <c r="Q302" s="7">
        <v>18470</v>
      </c>
      <c r="R302" s="7">
        <v>12260</v>
      </c>
      <c r="S302" s="8">
        <v>6210</v>
      </c>
      <c r="T302" s="2">
        <v>6.21</v>
      </c>
      <c r="U302" s="2" t="str">
        <f>CONCATENATE(Tabla2[[#This Row],[DIA]]&amp;"_",Tabla2[[#This Row],[MES]]&amp;"_",Tabla2[[#This Row],[CONSECUTIVO ENTRADA]])</f>
        <v>9_5_744</v>
      </c>
      <c r="V302" s="59">
        <f>MATCH(Tabla2[[#This Row],[CONCATENAR ]],Tabla1[CONCATENAR],0)</f>
        <v>323</v>
      </c>
      <c r="Y302" s="53">
        <v>300</v>
      </c>
      <c r="Z302" s="2">
        <v>5</v>
      </c>
      <c r="AA302" s="2">
        <v>8</v>
      </c>
      <c r="AB302" s="2">
        <v>108</v>
      </c>
      <c r="AC302" s="2">
        <v>19620</v>
      </c>
      <c r="AD302" s="2">
        <v>7777</v>
      </c>
      <c r="AE302" s="2">
        <v>12290</v>
      </c>
      <c r="AF302" s="2">
        <f>Tabla1[[#This Row],[PESO ENTRADA ]]-Tabla1[[#This Row],[PESO SALIDA]]</f>
        <v>7330</v>
      </c>
      <c r="AG302" s="2">
        <f>Tabla1[[#This Row],[PESO NETO ]]/1000</f>
        <v>7.33</v>
      </c>
      <c r="AH302" s="2" t="str">
        <f>CONCATENATE(Tabla1[[#This Row],[DIA ]]&amp;"_",Tabla1[[#This Row],[MES]]&amp;"_",Tabla1[[#This Row],[CONSECUTIVO ENTRADA]])</f>
        <v>8_5_108</v>
      </c>
      <c r="AI302" s="59">
        <f>MATCH(Tabla1[[#This Row],[CONCATENAR]],Tabla2[[CONCATENAR ]],0)</f>
        <v>236</v>
      </c>
    </row>
    <row r="303" spans="1:35" outlineLevel="1" x14ac:dyDescent="0.25">
      <c r="A303" s="55">
        <v>301</v>
      </c>
      <c r="B303" s="2">
        <f t="shared" si="12"/>
        <v>5</v>
      </c>
      <c r="C303" s="2">
        <f t="shared" si="13"/>
        <v>9</v>
      </c>
      <c r="D303" s="2" t="str">
        <f t="shared" si="14"/>
        <v>miércoles</v>
      </c>
      <c r="E303" s="16" t="s">
        <v>696</v>
      </c>
      <c r="F303" s="7" t="s">
        <v>697</v>
      </c>
      <c r="G303" s="7">
        <v>746</v>
      </c>
      <c r="H303" s="7">
        <v>822</v>
      </c>
      <c r="I303" s="7" t="s">
        <v>35</v>
      </c>
      <c r="J303" s="7" t="s">
        <v>35</v>
      </c>
      <c r="K303" s="7" t="s">
        <v>23</v>
      </c>
      <c r="L303" s="7">
        <v>2361</v>
      </c>
      <c r="M303" s="7">
        <v>7777</v>
      </c>
      <c r="N303" s="7" t="s">
        <v>24</v>
      </c>
      <c r="O303" s="7" t="s">
        <v>31</v>
      </c>
      <c r="P303" s="7" t="s">
        <v>25</v>
      </c>
      <c r="Q303" s="7">
        <v>20970</v>
      </c>
      <c r="R303" s="7">
        <v>13030</v>
      </c>
      <c r="S303" s="8">
        <v>7940</v>
      </c>
      <c r="T303" s="2">
        <v>7.94</v>
      </c>
      <c r="U303" s="2" t="str">
        <f>CONCATENATE(Tabla2[[#This Row],[DIA]]&amp;"_",Tabla2[[#This Row],[MES]]&amp;"_",Tabla2[[#This Row],[CONSECUTIVO ENTRADA]])</f>
        <v>9_5_746</v>
      </c>
      <c r="V303" s="59">
        <f>MATCH(Tabla2[[#This Row],[CONCATENAR ]],Tabla1[CONCATENAR],0)</f>
        <v>409</v>
      </c>
      <c r="Y303" s="53">
        <v>301</v>
      </c>
      <c r="Z303" s="2">
        <v>5</v>
      </c>
      <c r="AA303" s="2">
        <v>8</v>
      </c>
      <c r="AB303" s="2">
        <v>479</v>
      </c>
      <c r="AC303" s="2">
        <v>25290</v>
      </c>
      <c r="AD303" s="2">
        <v>7777</v>
      </c>
      <c r="AE303" s="2">
        <v>12160</v>
      </c>
      <c r="AF303" s="2">
        <f>Tabla1[[#This Row],[PESO ENTRADA ]]-Tabla1[[#This Row],[PESO SALIDA]]</f>
        <v>13130</v>
      </c>
      <c r="AG303" s="2">
        <f>Tabla1[[#This Row],[PESO NETO ]]/1000</f>
        <v>13.13</v>
      </c>
      <c r="AH303" s="2" t="str">
        <f>CONCATENATE(Tabla1[[#This Row],[DIA ]]&amp;"_",Tabla1[[#This Row],[MES]]&amp;"_",Tabla1[[#This Row],[CONSECUTIVO ENTRADA]])</f>
        <v>8_5_479</v>
      </c>
      <c r="AI303" s="59">
        <f>MATCH(Tabla1[[#This Row],[CONCATENAR]],Tabla2[[CONCATENAR ]],0)</f>
        <v>254</v>
      </c>
    </row>
    <row r="304" spans="1:35" outlineLevel="1" x14ac:dyDescent="0.25">
      <c r="A304" s="55">
        <v>302</v>
      </c>
      <c r="B304" s="2">
        <f t="shared" si="12"/>
        <v>5</v>
      </c>
      <c r="C304" s="2">
        <f t="shared" si="13"/>
        <v>9</v>
      </c>
      <c r="D304" s="2" t="str">
        <f t="shared" si="14"/>
        <v>miércoles</v>
      </c>
      <c r="E304" s="16" t="s">
        <v>698</v>
      </c>
      <c r="F304" s="7" t="s">
        <v>699</v>
      </c>
      <c r="G304" s="7">
        <v>765</v>
      </c>
      <c r="H304" s="7">
        <v>11</v>
      </c>
      <c r="I304" s="7" t="s">
        <v>38</v>
      </c>
      <c r="J304" s="7" t="s">
        <v>38</v>
      </c>
      <c r="K304" s="7" t="s">
        <v>23</v>
      </c>
      <c r="L304" s="7">
        <v>2361</v>
      </c>
      <c r="M304" s="7">
        <v>7777</v>
      </c>
      <c r="N304" s="7" t="s">
        <v>24</v>
      </c>
      <c r="O304" s="7" t="s">
        <v>31</v>
      </c>
      <c r="P304" s="7" t="s">
        <v>25</v>
      </c>
      <c r="Q304" s="7">
        <v>15560</v>
      </c>
      <c r="R304" s="7">
        <v>12550</v>
      </c>
      <c r="S304" s="8">
        <v>3010</v>
      </c>
      <c r="T304" s="2">
        <v>3.01</v>
      </c>
      <c r="U304" s="2" t="str">
        <f>CONCATENATE(Tabla2[[#This Row],[DIA]]&amp;"_",Tabla2[[#This Row],[MES]]&amp;"_",Tabla2[[#This Row],[CONSECUTIVO ENTRADA]])</f>
        <v>9_5_765</v>
      </c>
      <c r="V304" s="59">
        <f>MATCH(Tabla2[[#This Row],[CONCATENAR ]],Tabla1[CONCATENAR],0)</f>
        <v>328</v>
      </c>
      <c r="Y304" s="53">
        <v>302</v>
      </c>
      <c r="Z304" s="2">
        <v>5</v>
      </c>
      <c r="AA304" s="2">
        <v>8</v>
      </c>
      <c r="AB304" s="2">
        <v>644</v>
      </c>
      <c r="AC304" s="2">
        <v>31630</v>
      </c>
      <c r="AD304" s="2">
        <v>7777</v>
      </c>
      <c r="AE304" s="2">
        <v>12270</v>
      </c>
      <c r="AF304" s="2">
        <f>Tabla1[[#This Row],[PESO ENTRADA ]]-Tabla1[[#This Row],[PESO SALIDA]]</f>
        <v>19360</v>
      </c>
      <c r="AG304" s="2">
        <f>Tabla1[[#This Row],[PESO NETO ]]/1000</f>
        <v>19.36</v>
      </c>
      <c r="AH304" s="2" t="str">
        <f>CONCATENATE(Tabla1[[#This Row],[DIA ]]&amp;"_",Tabla1[[#This Row],[MES]]&amp;"_",Tabla1[[#This Row],[CONSECUTIVO ENTRADA]])</f>
        <v>8_5_644</v>
      </c>
      <c r="AI304" s="59">
        <f>MATCH(Tabla1[[#This Row],[CONCATENAR]],Tabla2[[CONCATENAR ]],0)</f>
        <v>262</v>
      </c>
    </row>
    <row r="305" spans="1:35" outlineLevel="1" x14ac:dyDescent="0.25">
      <c r="A305" s="55">
        <v>303</v>
      </c>
      <c r="B305" s="2">
        <f t="shared" si="12"/>
        <v>5</v>
      </c>
      <c r="C305" s="2">
        <f t="shared" si="13"/>
        <v>10</v>
      </c>
      <c r="D305" s="2" t="str">
        <f t="shared" si="14"/>
        <v>jueves</v>
      </c>
      <c r="E305" s="16" t="s">
        <v>700</v>
      </c>
      <c r="F305" s="7" t="s">
        <v>701</v>
      </c>
      <c r="G305" s="7">
        <v>18</v>
      </c>
      <c r="H305" s="7">
        <v>51</v>
      </c>
      <c r="I305" s="7" t="s">
        <v>59</v>
      </c>
      <c r="J305" s="7" t="s">
        <v>87</v>
      </c>
      <c r="K305" s="7" t="s">
        <v>23</v>
      </c>
      <c r="L305" s="7">
        <v>2161</v>
      </c>
      <c r="M305" s="7">
        <v>7777</v>
      </c>
      <c r="N305" s="7" t="s">
        <v>24</v>
      </c>
      <c r="O305" s="7" t="s">
        <v>31</v>
      </c>
      <c r="P305" s="7" t="s">
        <v>25</v>
      </c>
      <c r="Q305" s="7">
        <v>20960</v>
      </c>
      <c r="R305" s="7">
        <v>12180</v>
      </c>
      <c r="S305" s="8">
        <v>8780</v>
      </c>
      <c r="T305" s="2">
        <v>8.7799999999999994</v>
      </c>
      <c r="U305" s="2" t="str">
        <f>CONCATENATE(Tabla2[[#This Row],[DIA]]&amp;"_",Tabla2[[#This Row],[MES]]&amp;"_",Tabla2[[#This Row],[CONSECUTIVO ENTRADA]])</f>
        <v>10_5_18</v>
      </c>
      <c r="V305" s="59">
        <f>MATCH(Tabla2[[#This Row],[CONCATENAR ]],Tabla1[CONCATENAR],0)</f>
        <v>413</v>
      </c>
      <c r="Y305" s="53">
        <v>303</v>
      </c>
      <c r="Z305" s="2">
        <v>5</v>
      </c>
      <c r="AA305" s="2">
        <v>9</v>
      </c>
      <c r="AB305" s="2">
        <v>660</v>
      </c>
      <c r="AC305" s="2">
        <v>29080</v>
      </c>
      <c r="AD305" s="2">
        <v>7777</v>
      </c>
      <c r="AE305" s="2">
        <v>12890</v>
      </c>
      <c r="AF305" s="2">
        <f>Tabla1[[#This Row],[PESO ENTRADA ]]-Tabla1[[#This Row],[PESO SALIDA]]</f>
        <v>16190</v>
      </c>
      <c r="AG305" s="2">
        <f>Tabla1[[#This Row],[PESO NETO ]]/1000</f>
        <v>16.190000000000001</v>
      </c>
      <c r="AH305" s="2" t="str">
        <f>CONCATENATE(Tabla1[[#This Row],[DIA ]]&amp;"_",Tabla1[[#This Row],[MES]]&amp;"_",Tabla1[[#This Row],[CONSECUTIVO ENTRADA]])</f>
        <v>9_5_660</v>
      </c>
      <c r="AI305" s="59">
        <f>MATCH(Tabla1[[#This Row],[CONCATENAR]],Tabla2[[CONCATENAR ]],0)</f>
        <v>296</v>
      </c>
    </row>
    <row r="306" spans="1:35" outlineLevel="1" x14ac:dyDescent="0.25">
      <c r="A306" s="55">
        <v>304</v>
      </c>
      <c r="B306" s="2">
        <f t="shared" si="12"/>
        <v>5</v>
      </c>
      <c r="C306" s="2">
        <f t="shared" si="13"/>
        <v>10</v>
      </c>
      <c r="D306" s="2" t="str">
        <f t="shared" si="14"/>
        <v>jueves</v>
      </c>
      <c r="E306" s="16" t="s">
        <v>702</v>
      </c>
      <c r="F306" s="7" t="s">
        <v>703</v>
      </c>
      <c r="G306" s="7">
        <v>19</v>
      </c>
      <c r="H306" s="7">
        <v>52</v>
      </c>
      <c r="I306" s="7" t="s">
        <v>42</v>
      </c>
      <c r="J306" s="7" t="s">
        <v>42</v>
      </c>
      <c r="K306" s="7" t="s">
        <v>23</v>
      </c>
      <c r="L306" s="7">
        <v>2361</v>
      </c>
      <c r="M306" s="7">
        <v>7777</v>
      </c>
      <c r="N306" s="7" t="s">
        <v>24</v>
      </c>
      <c r="O306" s="7" t="s">
        <v>31</v>
      </c>
      <c r="P306" s="7" t="s">
        <v>25</v>
      </c>
      <c r="Q306" s="7">
        <v>15930</v>
      </c>
      <c r="R306" s="7">
        <v>12170</v>
      </c>
      <c r="S306" s="8">
        <v>3760</v>
      </c>
      <c r="T306" s="2">
        <v>3.76</v>
      </c>
      <c r="U306" s="2" t="str">
        <f>CONCATENATE(Tabla2[[#This Row],[DIA]]&amp;"_",Tabla2[[#This Row],[MES]]&amp;"_",Tabla2[[#This Row],[CONSECUTIVO ENTRADA]])</f>
        <v>10_5_19</v>
      </c>
      <c r="V306" s="59">
        <f>MATCH(Tabla2[[#This Row],[CONCATENAR ]],Tabla1[CONCATENAR],0)</f>
        <v>338</v>
      </c>
      <c r="Y306" s="53">
        <v>304</v>
      </c>
      <c r="Z306" s="2">
        <v>5</v>
      </c>
      <c r="AA306" s="2">
        <v>9</v>
      </c>
      <c r="AB306" s="2">
        <v>266</v>
      </c>
      <c r="AC306" s="2">
        <v>25270</v>
      </c>
      <c r="AD306" s="2">
        <v>7777</v>
      </c>
      <c r="AE306" s="2">
        <v>12960</v>
      </c>
      <c r="AF306" s="2">
        <f>Tabla1[[#This Row],[PESO ENTRADA ]]-Tabla1[[#This Row],[PESO SALIDA]]</f>
        <v>12310</v>
      </c>
      <c r="AG306" s="2">
        <f>Tabla1[[#This Row],[PESO NETO ]]/1000</f>
        <v>12.31</v>
      </c>
      <c r="AH306" s="2" t="str">
        <f>CONCATENATE(Tabla1[[#This Row],[DIA ]]&amp;"_",Tabla1[[#This Row],[MES]]&amp;"_",Tabla1[[#This Row],[CONSECUTIVO ENTRADA]])</f>
        <v>9_5_266</v>
      </c>
      <c r="AI306" s="59">
        <f>MATCH(Tabla1[[#This Row],[CONCATENAR]],Tabla2[[CONCATENAR ]],0)</f>
        <v>280</v>
      </c>
    </row>
    <row r="307" spans="1:35" outlineLevel="1" x14ac:dyDescent="0.25">
      <c r="A307" s="55">
        <v>305</v>
      </c>
      <c r="B307" s="2">
        <f t="shared" si="12"/>
        <v>5</v>
      </c>
      <c r="C307" s="2">
        <f t="shared" si="13"/>
        <v>10</v>
      </c>
      <c r="D307" s="2" t="str">
        <f t="shared" si="14"/>
        <v>jueves</v>
      </c>
      <c r="E307" s="16" t="s">
        <v>704</v>
      </c>
      <c r="F307" s="7" t="s">
        <v>705</v>
      </c>
      <c r="G307" s="7">
        <v>24</v>
      </c>
      <c r="H307" s="7">
        <v>63</v>
      </c>
      <c r="I307" s="7" t="s">
        <v>53</v>
      </c>
      <c r="J307" s="7" t="s">
        <v>53</v>
      </c>
      <c r="K307" s="7" t="s">
        <v>23</v>
      </c>
      <c r="L307" s="7">
        <v>2361</v>
      </c>
      <c r="M307" s="7">
        <v>7777</v>
      </c>
      <c r="N307" s="7" t="s">
        <v>24</v>
      </c>
      <c r="O307" s="7" t="s">
        <v>31</v>
      </c>
      <c r="P307" s="7" t="s">
        <v>25</v>
      </c>
      <c r="Q307" s="7">
        <v>21070</v>
      </c>
      <c r="R307" s="7">
        <v>12140</v>
      </c>
      <c r="S307" s="8">
        <v>8930</v>
      </c>
      <c r="T307" s="2">
        <v>8.93</v>
      </c>
      <c r="U307" s="2" t="str">
        <f>CONCATENATE(Tabla2[[#This Row],[DIA]]&amp;"_",Tabla2[[#This Row],[MES]]&amp;"_",Tabla2[[#This Row],[CONSECUTIVO ENTRADA]])</f>
        <v>10_5_24</v>
      </c>
      <c r="V307" s="59">
        <f>MATCH(Tabla2[[#This Row],[CONCATENAR ]],Tabla1[CONCATENAR],0)</f>
        <v>349</v>
      </c>
      <c r="Y307" s="53">
        <v>305</v>
      </c>
      <c r="Z307" s="2">
        <v>5</v>
      </c>
      <c r="AA307" s="2">
        <v>9</v>
      </c>
      <c r="AB307" s="2">
        <v>684</v>
      </c>
      <c r="AC307" s="2">
        <v>30120</v>
      </c>
      <c r="AD307" s="2">
        <v>7777</v>
      </c>
      <c r="AE307" s="2">
        <v>12890</v>
      </c>
      <c r="AF307" s="2">
        <f>Tabla1[[#This Row],[PESO ENTRADA ]]-Tabla1[[#This Row],[PESO SALIDA]]</f>
        <v>17230</v>
      </c>
      <c r="AG307" s="2">
        <f>Tabla1[[#This Row],[PESO NETO ]]/1000</f>
        <v>17.23</v>
      </c>
      <c r="AH307" s="2" t="str">
        <f>CONCATENATE(Tabla1[[#This Row],[DIA ]]&amp;"_",Tabla1[[#This Row],[MES]]&amp;"_",Tabla1[[#This Row],[CONSECUTIVO ENTRADA]])</f>
        <v>9_5_684</v>
      </c>
      <c r="AI307" s="59">
        <f>MATCH(Tabla1[[#This Row],[CONCATENAR]],Tabla2[[CONCATENAR ]],0)</f>
        <v>297</v>
      </c>
    </row>
    <row r="308" spans="1:35" outlineLevel="1" x14ac:dyDescent="0.25">
      <c r="A308" s="55">
        <v>306</v>
      </c>
      <c r="B308" s="2">
        <f t="shared" si="12"/>
        <v>5</v>
      </c>
      <c r="C308" s="2">
        <f t="shared" si="13"/>
        <v>10</v>
      </c>
      <c r="D308" s="2" t="str">
        <f t="shared" si="14"/>
        <v>jueves</v>
      </c>
      <c r="E308" s="16" t="s">
        <v>706</v>
      </c>
      <c r="F308" s="7" t="s">
        <v>707</v>
      </c>
      <c r="G308" s="7">
        <v>64</v>
      </c>
      <c r="H308" s="7">
        <v>100</v>
      </c>
      <c r="I308" s="7" t="s">
        <v>70</v>
      </c>
      <c r="J308" s="7" t="s">
        <v>70</v>
      </c>
      <c r="K308" s="7" t="s">
        <v>23</v>
      </c>
      <c r="L308" s="7">
        <v>2361</v>
      </c>
      <c r="M308" s="7">
        <v>7777</v>
      </c>
      <c r="N308" s="7" t="s">
        <v>24</v>
      </c>
      <c r="O308" s="7" t="s">
        <v>31</v>
      </c>
      <c r="P308" s="7" t="s">
        <v>25</v>
      </c>
      <c r="Q308" s="7">
        <v>16300</v>
      </c>
      <c r="R308" s="7">
        <v>10100</v>
      </c>
      <c r="S308" s="8">
        <v>6200</v>
      </c>
      <c r="T308" s="2">
        <v>6.2</v>
      </c>
      <c r="U308" s="2" t="str">
        <f>CONCATENATE(Tabla2[[#This Row],[DIA]]&amp;"_",Tabla2[[#This Row],[MES]]&amp;"_",Tabla2[[#This Row],[CONSECUTIVO ENTRADA]])</f>
        <v>10_5_64</v>
      </c>
      <c r="V308" s="59">
        <f>MATCH(Tabla2[[#This Row],[CONCATENAR ]],Tabla1[CONCATENAR],0)</f>
        <v>420</v>
      </c>
      <c r="Y308" s="53">
        <v>306</v>
      </c>
      <c r="Z308" s="2">
        <v>5</v>
      </c>
      <c r="AA308" s="2">
        <v>9</v>
      </c>
      <c r="AB308" s="2">
        <v>55</v>
      </c>
      <c r="AC308" s="2">
        <v>22330</v>
      </c>
      <c r="AD308" s="2">
        <v>7777</v>
      </c>
      <c r="AE308" s="2">
        <v>11940</v>
      </c>
      <c r="AF308" s="2">
        <f>Tabla1[[#This Row],[PESO ENTRADA ]]-Tabla1[[#This Row],[PESO SALIDA]]</f>
        <v>10390</v>
      </c>
      <c r="AG308" s="2">
        <f>Tabla1[[#This Row],[PESO NETO ]]/1000</f>
        <v>10.39</v>
      </c>
      <c r="AH308" s="2" t="str">
        <f>CONCATENATE(Tabla1[[#This Row],[DIA ]]&amp;"_",Tabla1[[#This Row],[MES]]&amp;"_",Tabla1[[#This Row],[CONSECUTIVO ENTRADA]])</f>
        <v>9_5_55</v>
      </c>
      <c r="AI308" s="59">
        <f>MATCH(Tabla1[[#This Row],[CONCATENAR]],Tabla2[[CONCATENAR ]],0)</f>
        <v>269</v>
      </c>
    </row>
    <row r="309" spans="1:35" outlineLevel="1" x14ac:dyDescent="0.25">
      <c r="A309" s="55">
        <v>307</v>
      </c>
      <c r="B309" s="2">
        <f t="shared" si="12"/>
        <v>5</v>
      </c>
      <c r="C309" s="2">
        <f t="shared" si="13"/>
        <v>10</v>
      </c>
      <c r="D309" s="2" t="str">
        <f t="shared" si="14"/>
        <v>jueves</v>
      </c>
      <c r="E309" s="16" t="s">
        <v>708</v>
      </c>
      <c r="F309" s="7" t="s">
        <v>709</v>
      </c>
      <c r="G309" s="7">
        <v>122</v>
      </c>
      <c r="H309" s="7">
        <v>28</v>
      </c>
      <c r="I309" s="7" t="s">
        <v>125</v>
      </c>
      <c r="J309" s="7">
        <v>1306</v>
      </c>
      <c r="K309" s="7" t="s">
        <v>23</v>
      </c>
      <c r="L309" s="7">
        <v>2361</v>
      </c>
      <c r="M309" s="7">
        <v>7777</v>
      </c>
      <c r="N309" s="7" t="s">
        <v>24</v>
      </c>
      <c r="O309" s="7" t="s">
        <v>31</v>
      </c>
      <c r="P309" s="7" t="s">
        <v>25</v>
      </c>
      <c r="Q309" s="7">
        <v>14820</v>
      </c>
      <c r="R309" s="7">
        <v>12070</v>
      </c>
      <c r="S309" s="8">
        <v>2750</v>
      </c>
      <c r="T309" s="2">
        <v>2.75</v>
      </c>
      <c r="U309" s="2" t="str">
        <f>CONCATENATE(Tabla2[[#This Row],[DIA]]&amp;"_",Tabla2[[#This Row],[MES]]&amp;"_",Tabla2[[#This Row],[CONSECUTIVO ENTRADA]])</f>
        <v>10_5_122</v>
      </c>
      <c r="V309" s="59">
        <f>MATCH(Tabla2[[#This Row],[CONCATENAR ]],Tabla1[CONCATENAR],0)</f>
        <v>53</v>
      </c>
      <c r="Y309" s="53">
        <v>307</v>
      </c>
      <c r="Z309" s="2">
        <v>5</v>
      </c>
      <c r="AA309" s="2">
        <v>9</v>
      </c>
      <c r="AB309" s="2">
        <v>510</v>
      </c>
      <c r="AC309" s="2">
        <v>27360</v>
      </c>
      <c r="AD309" s="2">
        <v>7777</v>
      </c>
      <c r="AE309" s="2">
        <v>11770</v>
      </c>
      <c r="AF309" s="2">
        <f>Tabla1[[#This Row],[PESO ENTRADA ]]-Tabla1[[#This Row],[PESO SALIDA]]</f>
        <v>15590</v>
      </c>
      <c r="AG309" s="2">
        <f>Tabla1[[#This Row],[PESO NETO ]]/1000</f>
        <v>15.59</v>
      </c>
      <c r="AH309" s="2" t="str">
        <f>CONCATENATE(Tabla1[[#This Row],[DIA ]]&amp;"_",Tabla1[[#This Row],[MES]]&amp;"_",Tabla1[[#This Row],[CONSECUTIVO ENTRADA]])</f>
        <v>9_5_510</v>
      </c>
      <c r="AI309" s="59">
        <f>MATCH(Tabla1[[#This Row],[CONCATENAR]],Tabla2[[CONCATENAR ]],0)</f>
        <v>289</v>
      </c>
    </row>
    <row r="310" spans="1:35" outlineLevel="1" x14ac:dyDescent="0.25">
      <c r="A310" s="55">
        <v>308</v>
      </c>
      <c r="B310" s="2">
        <f t="shared" si="12"/>
        <v>5</v>
      </c>
      <c r="C310" s="2">
        <f t="shared" si="13"/>
        <v>10</v>
      </c>
      <c r="D310" s="2" t="str">
        <f t="shared" si="14"/>
        <v>jueves</v>
      </c>
      <c r="E310" s="16" t="s">
        <v>710</v>
      </c>
      <c r="F310" s="7" t="s">
        <v>711</v>
      </c>
      <c r="G310" s="7">
        <v>152</v>
      </c>
      <c r="H310" s="7">
        <v>64</v>
      </c>
      <c r="I310" s="7" t="s">
        <v>46</v>
      </c>
      <c r="J310" s="7" t="s">
        <v>46</v>
      </c>
      <c r="K310" s="7" t="s">
        <v>23</v>
      </c>
      <c r="L310" s="7">
        <v>2161</v>
      </c>
      <c r="M310" s="7">
        <v>7777</v>
      </c>
      <c r="N310" s="7" t="s">
        <v>24</v>
      </c>
      <c r="O310" s="7" t="s">
        <v>31</v>
      </c>
      <c r="P310" s="7" t="s">
        <v>25</v>
      </c>
      <c r="Q310" s="7">
        <v>15840</v>
      </c>
      <c r="R310" s="7">
        <v>12300</v>
      </c>
      <c r="S310" s="8">
        <v>3540</v>
      </c>
      <c r="T310" s="2">
        <v>3.54</v>
      </c>
      <c r="U310" s="2" t="str">
        <f>CONCATENATE(Tabla2[[#This Row],[DIA]]&amp;"_",Tabla2[[#This Row],[MES]]&amp;"_",Tabla2[[#This Row],[CONSECUTIVO ENTRADA]])</f>
        <v>10_5_152</v>
      </c>
      <c r="V310" s="59">
        <f>MATCH(Tabla2[[#This Row],[CONCATENAR ]],Tabla1[CONCATENAR],0)</f>
        <v>347</v>
      </c>
      <c r="Y310" s="53">
        <v>308</v>
      </c>
      <c r="Z310" s="2">
        <v>5</v>
      </c>
      <c r="AA310" s="2">
        <v>9</v>
      </c>
      <c r="AB310" s="2">
        <v>640</v>
      </c>
      <c r="AC310" s="2">
        <v>38690</v>
      </c>
      <c r="AD310" s="2">
        <v>7777</v>
      </c>
      <c r="AE310" s="2">
        <v>11870</v>
      </c>
      <c r="AF310" s="2">
        <f>Tabla1[[#This Row],[PESO ENTRADA ]]-Tabla1[[#This Row],[PESO SALIDA]]</f>
        <v>26820</v>
      </c>
      <c r="AG310" s="2">
        <f>Tabla1[[#This Row],[PESO NETO ]]/1000</f>
        <v>26.82</v>
      </c>
      <c r="AH310" s="2" t="str">
        <f>CONCATENATE(Tabla1[[#This Row],[DIA ]]&amp;"_",Tabla1[[#This Row],[MES]]&amp;"_",Tabla1[[#This Row],[CONSECUTIVO ENTRADA]])</f>
        <v>9_5_640</v>
      </c>
      <c r="AI310" s="59">
        <f>MATCH(Tabla1[[#This Row],[CONCATENAR]],Tabla2[[CONCATENAR ]],0)</f>
        <v>292</v>
      </c>
    </row>
    <row r="311" spans="1:35" outlineLevel="1" x14ac:dyDescent="0.25">
      <c r="A311" s="55">
        <v>309</v>
      </c>
      <c r="B311" s="2">
        <f t="shared" si="12"/>
        <v>5</v>
      </c>
      <c r="C311" s="2">
        <f t="shared" si="13"/>
        <v>10</v>
      </c>
      <c r="D311" s="2" t="str">
        <f t="shared" si="14"/>
        <v>jueves</v>
      </c>
      <c r="E311" s="16" t="s">
        <v>712</v>
      </c>
      <c r="F311" s="7" t="s">
        <v>713</v>
      </c>
      <c r="G311" s="7">
        <v>169</v>
      </c>
      <c r="H311" s="7">
        <v>126</v>
      </c>
      <c r="I311" s="7" t="s">
        <v>62</v>
      </c>
      <c r="J311" s="7" t="s">
        <v>62</v>
      </c>
      <c r="K311" s="7" t="s">
        <v>23</v>
      </c>
      <c r="L311" s="7">
        <v>2361</v>
      </c>
      <c r="M311" s="7">
        <v>7777</v>
      </c>
      <c r="N311" s="7" t="s">
        <v>24</v>
      </c>
      <c r="O311" s="7" t="s">
        <v>31</v>
      </c>
      <c r="P311" s="7" t="s">
        <v>25</v>
      </c>
      <c r="Q311" s="7">
        <v>27760</v>
      </c>
      <c r="R311" s="7">
        <v>12050</v>
      </c>
      <c r="S311" s="8">
        <v>15710</v>
      </c>
      <c r="T311" s="2">
        <v>15.71</v>
      </c>
      <c r="U311" s="2" t="str">
        <f>CONCATENATE(Tabla2[[#This Row],[DIA]]&amp;"_",Tabla2[[#This Row],[MES]]&amp;"_",Tabla2[[#This Row],[CONSECUTIVO ENTRADA]])</f>
        <v>10_5_169</v>
      </c>
      <c r="V311" s="59">
        <f>MATCH(Tabla2[[#This Row],[CONCATENAR ]],Tabla1[CONCATENAR],0)</f>
        <v>341</v>
      </c>
      <c r="Y311" s="53">
        <v>309</v>
      </c>
      <c r="Z311" s="2">
        <v>5</v>
      </c>
      <c r="AA311" s="2">
        <v>9</v>
      </c>
      <c r="AB311" s="2">
        <v>226</v>
      </c>
      <c r="AC311" s="2">
        <v>14770</v>
      </c>
      <c r="AD311" s="2">
        <v>7777</v>
      </c>
      <c r="AE311" s="2">
        <v>10560</v>
      </c>
      <c r="AF311" s="2">
        <f>Tabla1[[#This Row],[PESO ENTRADA ]]-Tabla1[[#This Row],[PESO SALIDA]]</f>
        <v>4210</v>
      </c>
      <c r="AG311" s="2">
        <f>Tabla1[[#This Row],[PESO NETO ]]/1000</f>
        <v>4.21</v>
      </c>
      <c r="AH311" s="2" t="str">
        <f>CONCATENATE(Tabla1[[#This Row],[DIA ]]&amp;"_",Tabla1[[#This Row],[MES]]&amp;"_",Tabla1[[#This Row],[CONSECUTIVO ENTRADA]])</f>
        <v>9_5_226</v>
      </c>
      <c r="AI311" s="59">
        <f>MATCH(Tabla1[[#This Row],[CONCATENAR]],Tabla2[[CONCATENAR ]],0)</f>
        <v>278</v>
      </c>
    </row>
    <row r="312" spans="1:35" outlineLevel="1" x14ac:dyDescent="0.25">
      <c r="A312" s="55">
        <v>310</v>
      </c>
      <c r="B312" s="2">
        <f t="shared" si="12"/>
        <v>5</v>
      </c>
      <c r="C312" s="2">
        <f t="shared" si="13"/>
        <v>10</v>
      </c>
      <c r="D312" s="2" t="str">
        <f t="shared" si="14"/>
        <v>jueves</v>
      </c>
      <c r="E312" s="16" t="s">
        <v>715</v>
      </c>
      <c r="F312" s="7" t="s">
        <v>716</v>
      </c>
      <c r="G312" s="7">
        <v>176</v>
      </c>
      <c r="H312" s="7">
        <v>13</v>
      </c>
      <c r="I312" s="7" t="s">
        <v>35</v>
      </c>
      <c r="J312" s="7" t="s">
        <v>35</v>
      </c>
      <c r="K312" s="7" t="s">
        <v>23</v>
      </c>
      <c r="L312" s="7">
        <v>2361</v>
      </c>
      <c r="M312" s="7">
        <v>7777</v>
      </c>
      <c r="N312" s="7" t="s">
        <v>24</v>
      </c>
      <c r="O312" s="7" t="s">
        <v>31</v>
      </c>
      <c r="P312" s="7" t="s">
        <v>43</v>
      </c>
      <c r="Q312" s="7">
        <v>27570</v>
      </c>
      <c r="R312" s="7">
        <v>12980</v>
      </c>
      <c r="S312" s="8">
        <v>14590</v>
      </c>
      <c r="T312" s="2">
        <v>14.59</v>
      </c>
      <c r="U312" s="2" t="str">
        <f>CONCATENATE(Tabla2[[#This Row],[DIA]]&amp;"_",Tabla2[[#This Row],[MES]]&amp;"_",Tabla2[[#This Row],[CONSECUTIVO ENTRADA]])</f>
        <v>10_5_176</v>
      </c>
      <c r="V312" s="59">
        <f>MATCH(Tabla2[[#This Row],[CONCATENAR ]],Tabla1[CONCATENAR],0)</f>
        <v>416</v>
      </c>
      <c r="Y312" s="53">
        <v>310</v>
      </c>
      <c r="Z312" s="2">
        <v>5</v>
      </c>
      <c r="AA312" s="2">
        <v>9</v>
      </c>
      <c r="AB312" s="2">
        <v>424</v>
      </c>
      <c r="AC312" s="2">
        <v>24980</v>
      </c>
      <c r="AD312" s="2">
        <v>7777</v>
      </c>
      <c r="AE312" s="2">
        <v>10590</v>
      </c>
      <c r="AF312" s="2">
        <f>Tabla1[[#This Row],[PESO ENTRADA ]]-Tabla1[[#This Row],[PESO SALIDA]]</f>
        <v>14390</v>
      </c>
      <c r="AG312" s="2">
        <f>Tabla1[[#This Row],[PESO NETO ]]/1000</f>
        <v>14.39</v>
      </c>
      <c r="AH312" s="2" t="str">
        <f>CONCATENATE(Tabla1[[#This Row],[DIA ]]&amp;"_",Tabla1[[#This Row],[MES]]&amp;"_",Tabla1[[#This Row],[CONSECUTIVO ENTRADA]])</f>
        <v>9_5_424</v>
      </c>
      <c r="AI312" s="59">
        <f>MATCH(Tabla1[[#This Row],[CONCATENAR]],Tabla2[[CONCATENAR ]],0)</f>
        <v>286</v>
      </c>
    </row>
    <row r="313" spans="1:35" outlineLevel="1" x14ac:dyDescent="0.25">
      <c r="A313" s="55">
        <v>311</v>
      </c>
      <c r="B313" s="2">
        <f t="shared" si="12"/>
        <v>5</v>
      </c>
      <c r="C313" s="2">
        <f t="shared" si="13"/>
        <v>10</v>
      </c>
      <c r="D313" s="2" t="str">
        <f t="shared" si="14"/>
        <v>jueves</v>
      </c>
      <c r="E313" s="16" t="s">
        <v>717</v>
      </c>
      <c r="F313" s="7" t="s">
        <v>718</v>
      </c>
      <c r="G313" s="7">
        <v>186</v>
      </c>
      <c r="H313" s="7">
        <v>94</v>
      </c>
      <c r="I313" s="7" t="s">
        <v>38</v>
      </c>
      <c r="J313" s="7" t="s">
        <v>38</v>
      </c>
      <c r="K313" s="7" t="s">
        <v>23</v>
      </c>
      <c r="L313" s="7">
        <v>2361</v>
      </c>
      <c r="M313" s="7">
        <v>7777</v>
      </c>
      <c r="N313" s="7" t="s">
        <v>24</v>
      </c>
      <c r="O313" s="7" t="s">
        <v>31</v>
      </c>
      <c r="P313" s="7" t="s">
        <v>25</v>
      </c>
      <c r="Q313" s="7">
        <v>17600</v>
      </c>
      <c r="R313" s="7">
        <v>12540</v>
      </c>
      <c r="S313" s="8">
        <v>5060</v>
      </c>
      <c r="T313" s="2">
        <v>5.0599999999999996</v>
      </c>
      <c r="U313" s="2" t="str">
        <f>CONCATENATE(Tabla2[[#This Row],[DIA]]&amp;"_",Tabla2[[#This Row],[MES]]&amp;"_",Tabla2[[#This Row],[CONSECUTIVO ENTRADA]])</f>
        <v>10_5_186</v>
      </c>
      <c r="V313" s="59">
        <f>MATCH(Tabla2[[#This Row],[CONCATENAR ]],Tabla1[CONCATENAR],0)</f>
        <v>352</v>
      </c>
      <c r="Y313" s="53">
        <v>311</v>
      </c>
      <c r="Z313" s="2">
        <v>5</v>
      </c>
      <c r="AA313" s="2">
        <v>9</v>
      </c>
      <c r="AB313" s="2">
        <v>692</v>
      </c>
      <c r="AC313" s="2">
        <v>19600</v>
      </c>
      <c r="AD313" s="2">
        <v>7777</v>
      </c>
      <c r="AE313" s="2">
        <v>10650</v>
      </c>
      <c r="AF313" s="2">
        <f>Tabla1[[#This Row],[PESO ENTRADA ]]-Tabla1[[#This Row],[PESO SALIDA]]</f>
        <v>8950</v>
      </c>
      <c r="AG313" s="2">
        <f>Tabla1[[#This Row],[PESO NETO ]]/1000</f>
        <v>8.9499999999999993</v>
      </c>
      <c r="AH313" s="2" t="str">
        <f>CONCATENATE(Tabla1[[#This Row],[DIA ]]&amp;"_",Tabla1[[#This Row],[MES]]&amp;"_",Tabla1[[#This Row],[CONSECUTIVO ENTRADA]])</f>
        <v>9_5_692</v>
      </c>
      <c r="AI313" s="59">
        <f>MATCH(Tabla1[[#This Row],[CONCATENAR]],Tabla2[[CONCATENAR ]],0)</f>
        <v>298</v>
      </c>
    </row>
    <row r="314" spans="1:35" outlineLevel="1" x14ac:dyDescent="0.25">
      <c r="A314" s="55">
        <v>312</v>
      </c>
      <c r="B314" s="2">
        <f t="shared" si="12"/>
        <v>5</v>
      </c>
      <c r="C314" s="2">
        <f t="shared" si="13"/>
        <v>10</v>
      </c>
      <c r="D314" s="2" t="str">
        <f t="shared" si="14"/>
        <v>jueves</v>
      </c>
      <c r="E314" s="16" t="s">
        <v>719</v>
      </c>
      <c r="F314" s="7" t="s">
        <v>720</v>
      </c>
      <c r="G314" s="7">
        <v>202</v>
      </c>
      <c r="H314" s="7">
        <v>115</v>
      </c>
      <c r="I314" s="7" t="s">
        <v>56</v>
      </c>
      <c r="J314" s="7">
        <v>1305</v>
      </c>
      <c r="K314" s="7" t="s">
        <v>23</v>
      </c>
      <c r="L314" s="7">
        <v>2361</v>
      </c>
      <c r="M314" s="7">
        <v>7777</v>
      </c>
      <c r="N314" s="7" t="s">
        <v>24</v>
      </c>
      <c r="O314" s="7" t="s">
        <v>31</v>
      </c>
      <c r="P314" s="7" t="s">
        <v>25</v>
      </c>
      <c r="Q314" s="7">
        <v>16190</v>
      </c>
      <c r="R314" s="7">
        <v>12270</v>
      </c>
      <c r="S314" s="8">
        <v>3920</v>
      </c>
      <c r="T314" s="2">
        <v>3.92</v>
      </c>
      <c r="U314" s="2" t="str">
        <f>CONCATENATE(Tabla2[[#This Row],[DIA]]&amp;"_",Tabla2[[#This Row],[MES]]&amp;"_",Tabla2[[#This Row],[CONSECUTIVO ENTRADA]])</f>
        <v>10_5_202</v>
      </c>
      <c r="V314" s="59">
        <f>MATCH(Tabla2[[#This Row],[CONCATENAR ]],Tabla1[CONCATENAR],0)</f>
        <v>52</v>
      </c>
      <c r="Y314" s="53">
        <v>312</v>
      </c>
      <c r="Z314" s="2">
        <v>5</v>
      </c>
      <c r="AA314" s="2">
        <v>9</v>
      </c>
      <c r="AB314" s="2">
        <v>119</v>
      </c>
      <c r="AC314" s="2">
        <v>22510</v>
      </c>
      <c r="AD314" s="2">
        <v>7777</v>
      </c>
      <c r="AE314" s="2">
        <v>12270</v>
      </c>
      <c r="AF314" s="2">
        <f>Tabla1[[#This Row],[PESO ENTRADA ]]-Tabla1[[#This Row],[PESO SALIDA]]</f>
        <v>10240</v>
      </c>
      <c r="AG314" s="2">
        <f>Tabla1[[#This Row],[PESO NETO ]]/1000</f>
        <v>10.24</v>
      </c>
      <c r="AH314" s="2" t="str">
        <f>CONCATENATE(Tabla1[[#This Row],[DIA ]]&amp;"_",Tabla1[[#This Row],[MES]]&amp;"_",Tabla1[[#This Row],[CONSECUTIVO ENTRADA]])</f>
        <v>9_5_119</v>
      </c>
      <c r="AI314" s="59">
        <f>MATCH(Tabla1[[#This Row],[CONCATENAR]],Tabla2[[CONCATENAR ]],0)</f>
        <v>272</v>
      </c>
    </row>
    <row r="315" spans="1:35" outlineLevel="1" x14ac:dyDescent="0.25">
      <c r="A315" s="55">
        <v>313</v>
      </c>
      <c r="B315" s="2">
        <f t="shared" si="12"/>
        <v>5</v>
      </c>
      <c r="C315" s="2">
        <f t="shared" si="13"/>
        <v>10</v>
      </c>
      <c r="D315" s="2" t="str">
        <f t="shared" si="14"/>
        <v>jueves</v>
      </c>
      <c r="E315" s="16" t="s">
        <v>721</v>
      </c>
      <c r="F315" s="7" t="s">
        <v>722</v>
      </c>
      <c r="G315" s="7">
        <v>205</v>
      </c>
      <c r="H315" s="7">
        <v>59</v>
      </c>
      <c r="I315" s="7" t="s">
        <v>42</v>
      </c>
      <c r="J315" s="7" t="s">
        <v>42</v>
      </c>
      <c r="K315" s="7" t="s">
        <v>23</v>
      </c>
      <c r="L315" s="7">
        <v>2361</v>
      </c>
      <c r="M315" s="7">
        <v>7777</v>
      </c>
      <c r="N315" s="7" t="s">
        <v>24</v>
      </c>
      <c r="O315" s="7" t="s">
        <v>31</v>
      </c>
      <c r="P315" s="7" t="s">
        <v>43</v>
      </c>
      <c r="Q315" s="7">
        <v>32480</v>
      </c>
      <c r="R315" s="7">
        <v>12190</v>
      </c>
      <c r="S315" s="8">
        <v>20290</v>
      </c>
      <c r="T315" s="2">
        <v>20.29</v>
      </c>
      <c r="U315" s="2" t="str">
        <f>CONCATENATE(Tabla2[[#This Row],[DIA]]&amp;"_",Tabla2[[#This Row],[MES]]&amp;"_",Tabla2[[#This Row],[CONSECUTIVO ENTRADA]])</f>
        <v>10_5_205</v>
      </c>
      <c r="V315" s="59">
        <f>MATCH(Tabla2[[#This Row],[CONCATENAR ]],Tabla1[CONCATENAR],0)</f>
        <v>339</v>
      </c>
      <c r="Y315" s="53">
        <v>313</v>
      </c>
      <c r="Z315" s="2">
        <v>5</v>
      </c>
      <c r="AA315" s="2">
        <v>9</v>
      </c>
      <c r="AB315" s="2">
        <v>393</v>
      </c>
      <c r="AC315" s="2">
        <v>30330</v>
      </c>
      <c r="AD315" s="2">
        <v>7777</v>
      </c>
      <c r="AE315" s="2">
        <v>12240</v>
      </c>
      <c r="AF315" s="2">
        <f>Tabla1[[#This Row],[PESO ENTRADA ]]-Tabla1[[#This Row],[PESO SALIDA]]</f>
        <v>18090</v>
      </c>
      <c r="AG315" s="2">
        <f>Tabla1[[#This Row],[PESO NETO ]]/1000</f>
        <v>18.09</v>
      </c>
      <c r="AH315" s="2" t="str">
        <f>CONCATENATE(Tabla1[[#This Row],[DIA ]]&amp;"_",Tabla1[[#This Row],[MES]]&amp;"_",Tabla1[[#This Row],[CONSECUTIVO ENTRADA]])</f>
        <v>9_5_393</v>
      </c>
      <c r="AI315" s="59">
        <f>MATCH(Tabla1[[#This Row],[CONCATENAR]],Tabla2[[CONCATENAR ]],0)</f>
        <v>284</v>
      </c>
    </row>
    <row r="316" spans="1:35" outlineLevel="1" x14ac:dyDescent="0.25">
      <c r="A316" s="55">
        <v>314</v>
      </c>
      <c r="B316" s="2">
        <f t="shared" si="12"/>
        <v>5</v>
      </c>
      <c r="C316" s="2">
        <f t="shared" si="13"/>
        <v>10</v>
      </c>
      <c r="D316" s="2" t="str">
        <f t="shared" si="14"/>
        <v>jueves</v>
      </c>
      <c r="E316" s="16" t="s">
        <v>723</v>
      </c>
      <c r="F316" s="7" t="s">
        <v>724</v>
      </c>
      <c r="G316" s="7">
        <v>228</v>
      </c>
      <c r="H316" s="7">
        <v>70</v>
      </c>
      <c r="I316" s="7" t="s">
        <v>30</v>
      </c>
      <c r="J316" s="7" t="s">
        <v>30</v>
      </c>
      <c r="K316" s="7" t="s">
        <v>23</v>
      </c>
      <c r="L316" s="7">
        <v>2361</v>
      </c>
      <c r="M316" s="7">
        <v>7777</v>
      </c>
      <c r="N316" s="7" t="s">
        <v>24</v>
      </c>
      <c r="O316" s="7" t="s">
        <v>31</v>
      </c>
      <c r="P316" s="7" t="s">
        <v>43</v>
      </c>
      <c r="Q316" s="7">
        <v>21890</v>
      </c>
      <c r="R316" s="7">
        <v>11840</v>
      </c>
      <c r="S316" s="8">
        <v>10050</v>
      </c>
      <c r="T316" s="2">
        <v>10.050000000000001</v>
      </c>
      <c r="U316" s="2" t="str">
        <f>CONCATENATE(Tabla2[[#This Row],[DIA]]&amp;"_",Tabla2[[#This Row],[MES]]&amp;"_",Tabla2[[#This Row],[CONSECUTIVO ENTRADA]])</f>
        <v>10_5_228</v>
      </c>
      <c r="V316" s="59">
        <f>MATCH(Tabla2[[#This Row],[CONCATENAR ]],Tabla1[CONCATENAR],0)</f>
        <v>332</v>
      </c>
      <c r="Y316" s="53">
        <v>314</v>
      </c>
      <c r="Z316" s="2">
        <v>5</v>
      </c>
      <c r="AA316" s="2">
        <v>9</v>
      </c>
      <c r="AB316" s="2">
        <v>651</v>
      </c>
      <c r="AC316" s="2">
        <v>24340</v>
      </c>
      <c r="AD316" s="2">
        <v>7777</v>
      </c>
      <c r="AE316" s="2">
        <v>12220</v>
      </c>
      <c r="AF316" s="2">
        <f>Tabla1[[#This Row],[PESO ENTRADA ]]-Tabla1[[#This Row],[PESO SALIDA]]</f>
        <v>12120</v>
      </c>
      <c r="AG316" s="2">
        <f>Tabla1[[#This Row],[PESO NETO ]]/1000</f>
        <v>12.12</v>
      </c>
      <c r="AH316" s="2" t="str">
        <f>CONCATENATE(Tabla1[[#This Row],[DIA ]]&amp;"_",Tabla1[[#This Row],[MES]]&amp;"_",Tabla1[[#This Row],[CONSECUTIVO ENTRADA]])</f>
        <v>9_5_651</v>
      </c>
      <c r="AI316" s="59">
        <f>MATCH(Tabla1[[#This Row],[CONCATENAR]],Tabla2[[CONCATENAR ]],0)</f>
        <v>294</v>
      </c>
    </row>
    <row r="317" spans="1:35" outlineLevel="1" x14ac:dyDescent="0.25">
      <c r="A317" s="55">
        <v>315</v>
      </c>
      <c r="B317" s="2">
        <f t="shared" si="12"/>
        <v>5</v>
      </c>
      <c r="C317" s="2">
        <f t="shared" si="13"/>
        <v>10</v>
      </c>
      <c r="D317" s="2" t="str">
        <f t="shared" si="14"/>
        <v>jueves</v>
      </c>
      <c r="E317" s="16" t="s">
        <v>725</v>
      </c>
      <c r="F317" s="7" t="s">
        <v>726</v>
      </c>
      <c r="G317" s="7">
        <v>235</v>
      </c>
      <c r="H317" s="7">
        <v>154</v>
      </c>
      <c r="I317" s="7" t="s">
        <v>59</v>
      </c>
      <c r="J317" s="7" t="s">
        <v>87</v>
      </c>
      <c r="K317" s="7" t="s">
        <v>23</v>
      </c>
      <c r="L317" s="7">
        <v>2161</v>
      </c>
      <c r="M317" s="7">
        <v>7777</v>
      </c>
      <c r="N317" s="7" t="s">
        <v>24</v>
      </c>
      <c r="O317" s="7" t="s">
        <v>31</v>
      </c>
      <c r="P317" s="7" t="s">
        <v>25</v>
      </c>
      <c r="Q317" s="7">
        <v>19950</v>
      </c>
      <c r="R317" s="7">
        <v>12160</v>
      </c>
      <c r="S317" s="8">
        <v>7790</v>
      </c>
      <c r="T317" s="2">
        <v>7.79</v>
      </c>
      <c r="U317" s="2" t="str">
        <f>CONCATENATE(Tabla2[[#This Row],[DIA]]&amp;"_",Tabla2[[#This Row],[MES]]&amp;"_",Tabla2[[#This Row],[CONSECUTIVO ENTRADA]])</f>
        <v>10_5_235</v>
      </c>
      <c r="V317" s="59">
        <f>MATCH(Tabla2[[#This Row],[CONCATENAR ]],Tabla1[CONCATENAR],0)</f>
        <v>412</v>
      </c>
      <c r="Y317" s="53">
        <v>315</v>
      </c>
      <c r="Z317" s="2">
        <v>5</v>
      </c>
      <c r="AA317" s="2">
        <v>9</v>
      </c>
      <c r="AB317" s="2">
        <v>120</v>
      </c>
      <c r="AC317" s="2">
        <v>20130</v>
      </c>
      <c r="AD317" s="2">
        <v>7777</v>
      </c>
      <c r="AE317" s="2">
        <v>12150</v>
      </c>
      <c r="AF317" s="2">
        <f>Tabla1[[#This Row],[PESO ENTRADA ]]-Tabla1[[#This Row],[PESO SALIDA]]</f>
        <v>7980</v>
      </c>
      <c r="AG317" s="2">
        <f>Tabla1[[#This Row],[PESO NETO ]]/1000</f>
        <v>7.98</v>
      </c>
      <c r="AH317" s="2" t="str">
        <f>CONCATENATE(Tabla1[[#This Row],[DIA ]]&amp;"_",Tabla1[[#This Row],[MES]]&amp;"_",Tabla1[[#This Row],[CONSECUTIVO ENTRADA]])</f>
        <v>9_5_120</v>
      </c>
      <c r="AI317" s="59">
        <f>MATCH(Tabla1[[#This Row],[CONCATENAR]],Tabla2[[CONCATENAR ]],0)</f>
        <v>273</v>
      </c>
    </row>
    <row r="318" spans="1:35" outlineLevel="1" x14ac:dyDescent="0.25">
      <c r="A318" s="55">
        <v>316</v>
      </c>
      <c r="B318" s="2">
        <f t="shared" si="12"/>
        <v>5</v>
      </c>
      <c r="C318" s="2">
        <f t="shared" si="13"/>
        <v>10</v>
      </c>
      <c r="D318" s="2" t="str">
        <f t="shared" si="14"/>
        <v>jueves</v>
      </c>
      <c r="E318" s="16" t="s">
        <v>727</v>
      </c>
      <c r="F318" s="7" t="s">
        <v>728</v>
      </c>
      <c r="G318" s="7">
        <v>237</v>
      </c>
      <c r="H318" s="7">
        <v>165</v>
      </c>
      <c r="I318" s="7" t="s">
        <v>70</v>
      </c>
      <c r="J318" s="7" t="s">
        <v>70</v>
      </c>
      <c r="K318" s="7" t="s">
        <v>23</v>
      </c>
      <c r="L318" s="7">
        <v>2361</v>
      </c>
      <c r="M318" s="7">
        <v>7777</v>
      </c>
      <c r="N318" s="7" t="s">
        <v>24</v>
      </c>
      <c r="O318" s="7" t="s">
        <v>31</v>
      </c>
      <c r="P318" s="7" t="s">
        <v>25</v>
      </c>
      <c r="Q318" s="7">
        <v>14440</v>
      </c>
      <c r="R318" s="7">
        <v>10080</v>
      </c>
      <c r="S318" s="8">
        <v>4360</v>
      </c>
      <c r="T318" s="2">
        <v>4.3600000000000003</v>
      </c>
      <c r="U318" s="2" t="str">
        <f>CONCATENATE(Tabla2[[#This Row],[DIA]]&amp;"_",Tabla2[[#This Row],[MES]]&amp;"_",Tabla2[[#This Row],[CONSECUTIVO ENTRADA]])</f>
        <v>10_5_237</v>
      </c>
      <c r="V318" s="59">
        <f>MATCH(Tabla2[[#This Row],[CONCATENAR ]],Tabla1[CONCATENAR],0)</f>
        <v>421</v>
      </c>
      <c r="Y318" s="53">
        <v>316</v>
      </c>
      <c r="Z318" s="2">
        <v>5</v>
      </c>
      <c r="AA318" s="2">
        <v>9</v>
      </c>
      <c r="AB318" s="2">
        <v>568</v>
      </c>
      <c r="AC318" s="2">
        <v>24380</v>
      </c>
      <c r="AD318" s="2">
        <v>7777</v>
      </c>
      <c r="AE318" s="2">
        <v>12060</v>
      </c>
      <c r="AF318" s="2">
        <f>Tabla1[[#This Row],[PESO ENTRADA ]]-Tabla1[[#This Row],[PESO SALIDA]]</f>
        <v>12320</v>
      </c>
      <c r="AG318" s="2">
        <f>Tabla1[[#This Row],[PESO NETO ]]/1000</f>
        <v>12.32</v>
      </c>
      <c r="AH318" s="2" t="str">
        <f>CONCATENATE(Tabla1[[#This Row],[DIA ]]&amp;"_",Tabla1[[#This Row],[MES]]&amp;"_",Tabla1[[#This Row],[CONSECUTIVO ENTRADA]])</f>
        <v>9_5_568</v>
      </c>
      <c r="AI318" s="59">
        <f>MATCH(Tabla1[[#This Row],[CONCATENAR]],Tabla2[[CONCATENAR ]],0)</f>
        <v>291</v>
      </c>
    </row>
    <row r="319" spans="1:35" outlineLevel="1" x14ac:dyDescent="0.25">
      <c r="A319" s="55">
        <v>317</v>
      </c>
      <c r="B319" s="2">
        <f t="shared" si="12"/>
        <v>5</v>
      </c>
      <c r="C319" s="2">
        <f t="shared" si="13"/>
        <v>10</v>
      </c>
      <c r="D319" s="2" t="str">
        <f t="shared" si="14"/>
        <v>jueves</v>
      </c>
      <c r="E319" s="16" t="s">
        <v>729</v>
      </c>
      <c r="F319" s="7" t="s">
        <v>730</v>
      </c>
      <c r="G319" s="7">
        <v>249</v>
      </c>
      <c r="H319" s="7">
        <v>151</v>
      </c>
      <c r="I319" s="7" t="s">
        <v>76</v>
      </c>
      <c r="J319" s="7" t="s">
        <v>76</v>
      </c>
      <c r="K319" s="7" t="s">
        <v>23</v>
      </c>
      <c r="L319" s="7">
        <v>2161</v>
      </c>
      <c r="M319" s="7">
        <v>7777</v>
      </c>
      <c r="N319" s="7" t="s">
        <v>24</v>
      </c>
      <c r="O319" s="7" t="s">
        <v>31</v>
      </c>
      <c r="P319" s="7" t="s">
        <v>25</v>
      </c>
      <c r="Q319" s="7">
        <v>18460</v>
      </c>
      <c r="R319" s="7">
        <v>12360</v>
      </c>
      <c r="S319" s="8">
        <v>6100</v>
      </c>
      <c r="T319" s="2">
        <v>6.1</v>
      </c>
      <c r="U319" s="2" t="str">
        <f>CONCATENATE(Tabla2[[#This Row],[DIA]]&amp;"_",Tabla2[[#This Row],[MES]]&amp;"_",Tabla2[[#This Row],[CONSECUTIVO ENTRADA]])</f>
        <v>10_5_249</v>
      </c>
      <c r="V319" s="59">
        <f>MATCH(Tabla2[[#This Row],[CONCATENAR ]],Tabla1[CONCATENAR],0)</f>
        <v>344</v>
      </c>
      <c r="Y319" s="53">
        <v>317</v>
      </c>
      <c r="Z319" s="2">
        <v>5</v>
      </c>
      <c r="AA319" s="2">
        <v>9</v>
      </c>
      <c r="AB319" s="2">
        <v>715</v>
      </c>
      <c r="AC319" s="2">
        <v>16120</v>
      </c>
      <c r="AD319" s="2">
        <v>7777</v>
      </c>
      <c r="AE319" s="2">
        <v>12140</v>
      </c>
      <c r="AF319" s="2">
        <f>Tabla1[[#This Row],[PESO ENTRADA ]]-Tabla1[[#This Row],[PESO SALIDA]]</f>
        <v>3980</v>
      </c>
      <c r="AG319" s="2">
        <f>Tabla1[[#This Row],[PESO NETO ]]/1000</f>
        <v>3.98</v>
      </c>
      <c r="AH319" s="2" t="str">
        <f>CONCATENATE(Tabla1[[#This Row],[DIA ]]&amp;"_",Tabla1[[#This Row],[MES]]&amp;"_",Tabla1[[#This Row],[CONSECUTIVO ENTRADA]])</f>
        <v>9_5_715</v>
      </c>
      <c r="AI319" s="59">
        <f>MATCH(Tabla1[[#This Row],[CONCATENAR]],Tabla2[[CONCATENAR ]],0)</f>
        <v>299</v>
      </c>
    </row>
    <row r="320" spans="1:35" outlineLevel="1" x14ac:dyDescent="0.25">
      <c r="A320" s="55">
        <v>318</v>
      </c>
      <c r="B320" s="2">
        <f t="shared" si="12"/>
        <v>5</v>
      </c>
      <c r="C320" s="2">
        <f t="shared" si="13"/>
        <v>10</v>
      </c>
      <c r="D320" s="2" t="str">
        <f t="shared" si="14"/>
        <v>jueves</v>
      </c>
      <c r="E320" s="16" t="s">
        <v>731</v>
      </c>
      <c r="F320" s="7" t="s">
        <v>732</v>
      </c>
      <c r="G320" s="7">
        <v>264</v>
      </c>
      <c r="H320" s="7">
        <v>176</v>
      </c>
      <c r="I320" s="7" t="s">
        <v>49</v>
      </c>
      <c r="J320" s="7" t="s">
        <v>49</v>
      </c>
      <c r="K320" s="7" t="s">
        <v>23</v>
      </c>
      <c r="L320" s="7">
        <v>2161</v>
      </c>
      <c r="M320" s="7">
        <v>7777</v>
      </c>
      <c r="N320" s="7" t="s">
        <v>24</v>
      </c>
      <c r="O320" s="7" t="s">
        <v>31</v>
      </c>
      <c r="P320" s="7" t="s">
        <v>25</v>
      </c>
      <c r="Q320" s="7">
        <v>20330</v>
      </c>
      <c r="R320" s="7">
        <v>12890</v>
      </c>
      <c r="S320" s="8">
        <v>7440</v>
      </c>
      <c r="T320" s="2">
        <v>7.44</v>
      </c>
      <c r="U320" s="2" t="str">
        <f>CONCATENATE(Tabla2[[#This Row],[DIA]]&amp;"_",Tabla2[[#This Row],[MES]]&amp;"_",Tabla2[[#This Row],[CONSECUTIVO ENTRADA]])</f>
        <v>10_5_264</v>
      </c>
      <c r="V320" s="59">
        <f>MATCH(Tabla2[[#This Row],[CONCATENAR ]],Tabla1[CONCATENAR],0)</f>
        <v>330</v>
      </c>
      <c r="Y320" s="53">
        <v>318</v>
      </c>
      <c r="Z320" s="2">
        <v>5</v>
      </c>
      <c r="AA320" s="2">
        <v>9</v>
      </c>
      <c r="AB320" s="2">
        <v>336</v>
      </c>
      <c r="AC320" s="2">
        <v>25400</v>
      </c>
      <c r="AD320" s="2">
        <v>7777</v>
      </c>
      <c r="AE320" s="2">
        <v>12370</v>
      </c>
      <c r="AF320" s="2">
        <f>Tabla1[[#This Row],[PESO ENTRADA ]]-Tabla1[[#This Row],[PESO SALIDA]]</f>
        <v>13030</v>
      </c>
      <c r="AG320" s="2">
        <f>Tabla1[[#This Row],[PESO NETO ]]/1000</f>
        <v>13.03</v>
      </c>
      <c r="AH320" s="2" t="str">
        <f>CONCATENATE(Tabla1[[#This Row],[DIA ]]&amp;"_",Tabla1[[#This Row],[MES]]&amp;"_",Tabla1[[#This Row],[CONSECUTIVO ENTRADA]])</f>
        <v>9_5_336</v>
      </c>
      <c r="AI320" s="59">
        <f>MATCH(Tabla1[[#This Row],[CONCATENAR]],Tabla2[[CONCATENAR ]],0)</f>
        <v>281</v>
      </c>
    </row>
    <row r="321" spans="1:35" outlineLevel="1" x14ac:dyDescent="0.25">
      <c r="A321" s="55">
        <v>319</v>
      </c>
      <c r="B321" s="2">
        <f t="shared" si="12"/>
        <v>5</v>
      </c>
      <c r="C321" s="2">
        <f t="shared" si="13"/>
        <v>10</v>
      </c>
      <c r="D321" s="2" t="str">
        <f t="shared" si="14"/>
        <v>jueves</v>
      </c>
      <c r="E321" s="16" t="s">
        <v>733</v>
      </c>
      <c r="F321" s="7" t="s">
        <v>734</v>
      </c>
      <c r="G321" s="7">
        <v>265</v>
      </c>
      <c r="H321" s="7">
        <v>175</v>
      </c>
      <c r="I321" s="7" t="s">
        <v>62</v>
      </c>
      <c r="J321" s="7" t="s">
        <v>62</v>
      </c>
      <c r="K321" s="7" t="s">
        <v>23</v>
      </c>
      <c r="L321" s="7">
        <v>2161</v>
      </c>
      <c r="M321" s="7">
        <v>7777</v>
      </c>
      <c r="N321" s="7" t="s">
        <v>24</v>
      </c>
      <c r="O321" s="7" t="s">
        <v>31</v>
      </c>
      <c r="P321" s="7" t="s">
        <v>43</v>
      </c>
      <c r="Q321" s="7">
        <v>24080</v>
      </c>
      <c r="R321" s="7">
        <v>12110</v>
      </c>
      <c r="S321" s="8">
        <v>11970</v>
      </c>
      <c r="T321" s="2">
        <v>11.97</v>
      </c>
      <c r="U321" s="2" t="str">
        <f>CONCATENATE(Tabla2[[#This Row],[DIA]]&amp;"_",Tabla2[[#This Row],[MES]]&amp;"_",Tabla2[[#This Row],[CONSECUTIVO ENTRADA]])</f>
        <v>10_5_265</v>
      </c>
      <c r="V321" s="59">
        <f>MATCH(Tabla2[[#This Row],[CONCATENAR ]],Tabla1[CONCATENAR],0)</f>
        <v>342</v>
      </c>
      <c r="Y321" s="53">
        <v>319</v>
      </c>
      <c r="Z321" s="2">
        <v>5</v>
      </c>
      <c r="AA321" s="2">
        <v>9</v>
      </c>
      <c r="AB321" s="2">
        <v>480</v>
      </c>
      <c r="AC321" s="2">
        <v>37440</v>
      </c>
      <c r="AD321" s="2">
        <v>7777</v>
      </c>
      <c r="AE321" s="2">
        <v>12350</v>
      </c>
      <c r="AF321" s="2">
        <f>Tabla1[[#This Row],[PESO ENTRADA ]]-Tabla1[[#This Row],[PESO SALIDA]]</f>
        <v>25090</v>
      </c>
      <c r="AG321" s="2">
        <f>Tabla1[[#This Row],[PESO NETO ]]/1000</f>
        <v>25.09</v>
      </c>
      <c r="AH321" s="2" t="str">
        <f>CONCATENATE(Tabla1[[#This Row],[DIA ]]&amp;"_",Tabla1[[#This Row],[MES]]&amp;"_",Tabla1[[#This Row],[CONSECUTIVO ENTRADA]])</f>
        <v>9_5_480</v>
      </c>
      <c r="AI321" s="59">
        <f>MATCH(Tabla1[[#This Row],[CONCATENAR]],Tabla2[[CONCATENAR ]],0)</f>
        <v>287</v>
      </c>
    </row>
    <row r="322" spans="1:35" outlineLevel="1" x14ac:dyDescent="0.25">
      <c r="A322" s="55">
        <v>320</v>
      </c>
      <c r="B322" s="2">
        <f t="shared" si="12"/>
        <v>5</v>
      </c>
      <c r="C322" s="2">
        <f t="shared" si="13"/>
        <v>10</v>
      </c>
      <c r="D322" s="2" t="str">
        <f t="shared" si="14"/>
        <v>jueves</v>
      </c>
      <c r="E322" s="16" t="s">
        <v>735</v>
      </c>
      <c r="F322" s="7" t="s">
        <v>736</v>
      </c>
      <c r="G322" s="7">
        <v>296</v>
      </c>
      <c r="H322" s="7">
        <v>211</v>
      </c>
      <c r="I322" s="7" t="s">
        <v>110</v>
      </c>
      <c r="J322" s="7" t="s">
        <v>110</v>
      </c>
      <c r="K322" s="7" t="s">
        <v>23</v>
      </c>
      <c r="L322" s="7">
        <v>2161</v>
      </c>
      <c r="M322" s="7">
        <v>7777</v>
      </c>
      <c r="N322" s="7" t="s">
        <v>24</v>
      </c>
      <c r="O322" s="7" t="s">
        <v>31</v>
      </c>
      <c r="P322" s="7" t="s">
        <v>25</v>
      </c>
      <c r="Q322" s="7">
        <v>26850</v>
      </c>
      <c r="R322" s="7">
        <v>10570</v>
      </c>
      <c r="S322" s="8">
        <v>16280</v>
      </c>
      <c r="T322" s="2">
        <v>16.28</v>
      </c>
      <c r="U322" s="2" t="str">
        <f>CONCATENATE(Tabla2[[#This Row],[DIA]]&amp;"_",Tabla2[[#This Row],[MES]]&amp;"_",Tabla2[[#This Row],[CONSECUTIVO ENTRADA]])</f>
        <v>10_5_296</v>
      </c>
      <c r="V322" s="59">
        <f>MATCH(Tabla2[[#This Row],[CONCATENAR ]],Tabla1[CONCATENAR],0)</f>
        <v>335</v>
      </c>
      <c r="Y322" s="53">
        <v>320</v>
      </c>
      <c r="Z322" s="2">
        <v>5</v>
      </c>
      <c r="AA322" s="2">
        <v>9</v>
      </c>
      <c r="AB322" s="2">
        <v>68</v>
      </c>
      <c r="AC322" s="2">
        <v>18030</v>
      </c>
      <c r="AD322" s="2">
        <v>7777</v>
      </c>
      <c r="AE322" s="2">
        <v>12160</v>
      </c>
      <c r="AF322" s="2">
        <f>Tabla1[[#This Row],[PESO ENTRADA ]]-Tabla1[[#This Row],[PESO SALIDA]]</f>
        <v>5870</v>
      </c>
      <c r="AG322" s="2">
        <f>Tabla1[[#This Row],[PESO NETO ]]/1000</f>
        <v>5.87</v>
      </c>
      <c r="AH322" s="2" t="str">
        <f>CONCATENATE(Tabla1[[#This Row],[DIA ]]&amp;"_",Tabla1[[#This Row],[MES]]&amp;"_",Tabla1[[#This Row],[CONSECUTIVO ENTRADA]])</f>
        <v>9_5_68</v>
      </c>
      <c r="AI322" s="59">
        <f>MATCH(Tabla1[[#This Row],[CONCATENAR]],Tabla2[[CONCATENAR ]],0)</f>
        <v>270</v>
      </c>
    </row>
    <row r="323" spans="1:35" outlineLevel="1" x14ac:dyDescent="0.25">
      <c r="A323" s="55">
        <v>321</v>
      </c>
      <c r="B323" s="2">
        <f t="shared" si="12"/>
        <v>5</v>
      </c>
      <c r="C323" s="2">
        <f t="shared" si="13"/>
        <v>10</v>
      </c>
      <c r="D323" s="2" t="str">
        <f t="shared" si="14"/>
        <v>jueves</v>
      </c>
      <c r="E323" s="16" t="s">
        <v>737</v>
      </c>
      <c r="F323" s="7" t="s">
        <v>738</v>
      </c>
      <c r="G323" s="7">
        <v>320</v>
      </c>
      <c r="H323" s="7">
        <v>252</v>
      </c>
      <c r="I323" s="7" t="s">
        <v>35</v>
      </c>
      <c r="J323" s="7" t="s">
        <v>35</v>
      </c>
      <c r="K323" s="7" t="s">
        <v>23</v>
      </c>
      <c r="L323" s="7">
        <v>2161</v>
      </c>
      <c r="M323" s="7">
        <v>7777</v>
      </c>
      <c r="N323" s="7" t="s">
        <v>24</v>
      </c>
      <c r="O323" s="7" t="s">
        <v>31</v>
      </c>
      <c r="P323" s="7" t="s">
        <v>25</v>
      </c>
      <c r="Q323" s="7">
        <v>26020</v>
      </c>
      <c r="R323" s="7">
        <v>13000</v>
      </c>
      <c r="S323" s="8">
        <v>13020</v>
      </c>
      <c r="T323" s="2">
        <v>13.02</v>
      </c>
      <c r="U323" s="2" t="str">
        <f>CONCATENATE(Tabla2[[#This Row],[DIA]]&amp;"_",Tabla2[[#This Row],[MES]]&amp;"_",Tabla2[[#This Row],[CONSECUTIVO ENTRADA]])</f>
        <v>10_5_320</v>
      </c>
      <c r="V323" s="59">
        <f>MATCH(Tabla2[[#This Row],[CONCATENAR ]],Tabla1[CONCATENAR],0)</f>
        <v>417</v>
      </c>
      <c r="Y323" s="53">
        <v>321</v>
      </c>
      <c r="Z323" s="2">
        <v>5</v>
      </c>
      <c r="AA323" s="2">
        <v>9</v>
      </c>
      <c r="AB323" s="2">
        <v>371</v>
      </c>
      <c r="AC323" s="2">
        <v>21310</v>
      </c>
      <c r="AD323" s="2">
        <v>7777</v>
      </c>
      <c r="AE323" s="2">
        <v>12170</v>
      </c>
      <c r="AF323" s="2">
        <f>Tabla1[[#This Row],[PESO ENTRADA ]]-Tabla1[[#This Row],[PESO SALIDA]]</f>
        <v>9140</v>
      </c>
      <c r="AG323" s="2">
        <f>Tabla1[[#This Row],[PESO NETO ]]/1000</f>
        <v>9.14</v>
      </c>
      <c r="AH323" s="2" t="str">
        <f>CONCATENATE(Tabla1[[#This Row],[DIA ]]&amp;"_",Tabla1[[#This Row],[MES]]&amp;"_",Tabla1[[#This Row],[CONSECUTIVO ENTRADA]])</f>
        <v>9_5_371</v>
      </c>
      <c r="AI323" s="59">
        <f>MATCH(Tabla1[[#This Row],[CONCATENAR]],Tabla2[[CONCATENAR ]],0)</f>
        <v>283</v>
      </c>
    </row>
    <row r="324" spans="1:35" outlineLevel="1" x14ac:dyDescent="0.25">
      <c r="A324" s="55">
        <v>322</v>
      </c>
      <c r="B324" s="2">
        <f t="shared" ref="B324:B387" si="15">MONTH(E324)</f>
        <v>5</v>
      </c>
      <c r="C324" s="2">
        <f t="shared" ref="C324:C387" si="16">DAY(E324)</f>
        <v>10</v>
      </c>
      <c r="D324" s="2" t="str">
        <f t="shared" ref="D324:D387" si="17">TEXT(E324,"DDDD")</f>
        <v>jueves</v>
      </c>
      <c r="E324" s="16" t="s">
        <v>739</v>
      </c>
      <c r="F324" s="7" t="s">
        <v>740</v>
      </c>
      <c r="G324" s="7">
        <v>321</v>
      </c>
      <c r="H324" s="7">
        <v>246</v>
      </c>
      <c r="I324" s="7" t="s">
        <v>38</v>
      </c>
      <c r="J324" s="7" t="s">
        <v>38</v>
      </c>
      <c r="K324" s="7" t="s">
        <v>23</v>
      </c>
      <c r="L324" s="7">
        <v>2161</v>
      </c>
      <c r="M324" s="7">
        <v>7777</v>
      </c>
      <c r="N324" s="7" t="s">
        <v>24</v>
      </c>
      <c r="O324" s="7" t="s">
        <v>31</v>
      </c>
      <c r="P324" s="7" t="s">
        <v>25</v>
      </c>
      <c r="Q324" s="7">
        <v>24660</v>
      </c>
      <c r="R324" s="7">
        <v>12560</v>
      </c>
      <c r="S324" s="8">
        <v>12100</v>
      </c>
      <c r="T324" s="2">
        <v>12.1</v>
      </c>
      <c r="U324" s="2" t="str">
        <f>CONCATENATE(Tabla2[[#This Row],[DIA]]&amp;"_",Tabla2[[#This Row],[MES]]&amp;"_",Tabla2[[#This Row],[CONSECUTIVO ENTRADA]])</f>
        <v>10_5_321</v>
      </c>
      <c r="V324" s="59">
        <f>MATCH(Tabla2[[#This Row],[CONCATENAR ]],Tabla1[CONCATENAR],0)</f>
        <v>353</v>
      </c>
      <c r="Y324" s="53">
        <v>322</v>
      </c>
      <c r="Z324" s="2">
        <v>5</v>
      </c>
      <c r="AA324" s="2">
        <v>9</v>
      </c>
      <c r="AB324" s="2">
        <v>657</v>
      </c>
      <c r="AC324" s="2">
        <v>22570</v>
      </c>
      <c r="AD324" s="2">
        <v>7777</v>
      </c>
      <c r="AE324" s="2">
        <v>12050</v>
      </c>
      <c r="AF324" s="2">
        <f>Tabla1[[#This Row],[PESO ENTRADA ]]-Tabla1[[#This Row],[PESO SALIDA]]</f>
        <v>10520</v>
      </c>
      <c r="AG324" s="2">
        <f>Tabla1[[#This Row],[PESO NETO ]]/1000</f>
        <v>10.52</v>
      </c>
      <c r="AH324" s="2" t="str">
        <f>CONCATENATE(Tabla1[[#This Row],[DIA ]]&amp;"_",Tabla1[[#This Row],[MES]]&amp;"_",Tabla1[[#This Row],[CONSECUTIVO ENTRADA]])</f>
        <v>9_5_657</v>
      </c>
      <c r="AI324" s="59">
        <f>MATCH(Tabla1[[#This Row],[CONCATENAR]],Tabla2[[CONCATENAR ]],0)</f>
        <v>295</v>
      </c>
    </row>
    <row r="325" spans="1:35" outlineLevel="1" x14ac:dyDescent="0.25">
      <c r="A325" s="55">
        <v>323</v>
      </c>
      <c r="B325" s="2">
        <f t="shared" si="15"/>
        <v>5</v>
      </c>
      <c r="C325" s="2">
        <f t="shared" si="16"/>
        <v>10</v>
      </c>
      <c r="D325" s="2" t="str">
        <f t="shared" si="17"/>
        <v>jueves</v>
      </c>
      <c r="E325" s="16" t="s">
        <v>741</v>
      </c>
      <c r="F325" s="7" t="s">
        <v>742</v>
      </c>
      <c r="G325" s="7">
        <v>327</v>
      </c>
      <c r="H325" s="7">
        <v>302</v>
      </c>
      <c r="I325" s="7" t="s">
        <v>70</v>
      </c>
      <c r="J325" s="7" t="s">
        <v>70</v>
      </c>
      <c r="K325" s="7" t="s">
        <v>23</v>
      </c>
      <c r="L325" s="7">
        <v>2161</v>
      </c>
      <c r="M325" s="7">
        <v>7777</v>
      </c>
      <c r="N325" s="7" t="s">
        <v>24</v>
      </c>
      <c r="O325" s="7" t="s">
        <v>31</v>
      </c>
      <c r="P325" s="7" t="s">
        <v>25</v>
      </c>
      <c r="Q325" s="7">
        <v>33550</v>
      </c>
      <c r="R325" s="7">
        <v>10420</v>
      </c>
      <c r="S325" s="8">
        <v>23130</v>
      </c>
      <c r="T325" s="2">
        <v>23.13</v>
      </c>
      <c r="U325" s="2" t="str">
        <f>CONCATENATE(Tabla2[[#This Row],[DIA]]&amp;"_",Tabla2[[#This Row],[MES]]&amp;"_",Tabla2[[#This Row],[CONSECUTIVO ENTRADA]])</f>
        <v>10_5_327</v>
      </c>
      <c r="V325" s="59">
        <f>MATCH(Tabla2[[#This Row],[CONCATENAR ]],Tabla1[CONCATENAR],0)</f>
        <v>422</v>
      </c>
      <c r="Y325" s="53">
        <v>323</v>
      </c>
      <c r="Z325" s="2">
        <v>5</v>
      </c>
      <c r="AA325" s="2">
        <v>9</v>
      </c>
      <c r="AB325" s="2">
        <v>744</v>
      </c>
      <c r="AC325" s="2">
        <v>18470</v>
      </c>
      <c r="AD325" s="2">
        <v>7777</v>
      </c>
      <c r="AE325" s="2">
        <v>12260</v>
      </c>
      <c r="AF325" s="2">
        <f>Tabla1[[#This Row],[PESO ENTRADA ]]-Tabla1[[#This Row],[PESO SALIDA]]</f>
        <v>6210</v>
      </c>
      <c r="AG325" s="2">
        <f>Tabla1[[#This Row],[PESO NETO ]]/1000</f>
        <v>6.21</v>
      </c>
      <c r="AH325" s="2" t="str">
        <f>CONCATENATE(Tabla1[[#This Row],[DIA ]]&amp;"_",Tabla1[[#This Row],[MES]]&amp;"_",Tabla1[[#This Row],[CONSECUTIVO ENTRADA]])</f>
        <v>9_5_744</v>
      </c>
      <c r="AI325" s="59">
        <f>MATCH(Tabla1[[#This Row],[CONCATENAR]],Tabla2[[CONCATENAR ]],0)</f>
        <v>300</v>
      </c>
    </row>
    <row r="326" spans="1:35" outlineLevel="1" x14ac:dyDescent="0.25">
      <c r="A326" s="55">
        <v>324</v>
      </c>
      <c r="B326" s="2">
        <f t="shared" si="15"/>
        <v>5</v>
      </c>
      <c r="C326" s="2">
        <f t="shared" si="16"/>
        <v>10</v>
      </c>
      <c r="D326" s="2" t="str">
        <f t="shared" si="17"/>
        <v>jueves</v>
      </c>
      <c r="E326" s="16" t="s">
        <v>744</v>
      </c>
      <c r="F326" s="7" t="s">
        <v>745</v>
      </c>
      <c r="G326" s="7">
        <v>379</v>
      </c>
      <c r="H326" s="7">
        <v>304</v>
      </c>
      <c r="I326" s="7" t="s">
        <v>42</v>
      </c>
      <c r="J326" s="7" t="s">
        <v>42</v>
      </c>
      <c r="K326" s="7" t="s">
        <v>23</v>
      </c>
      <c r="L326" s="7">
        <v>2161</v>
      </c>
      <c r="M326" s="7">
        <v>7777</v>
      </c>
      <c r="N326" s="7" t="s">
        <v>24</v>
      </c>
      <c r="O326" s="7" t="s">
        <v>31</v>
      </c>
      <c r="P326" s="7" t="s">
        <v>25</v>
      </c>
      <c r="Q326" s="7">
        <v>28270</v>
      </c>
      <c r="R326" s="7">
        <v>12170</v>
      </c>
      <c r="S326" s="8">
        <v>16100</v>
      </c>
      <c r="T326" s="2">
        <v>16.100000000000001</v>
      </c>
      <c r="U326" s="2" t="str">
        <f>CONCATENATE(Tabla2[[#This Row],[DIA]]&amp;"_",Tabla2[[#This Row],[MES]]&amp;"_",Tabla2[[#This Row],[CONSECUTIVO ENTRADA]])</f>
        <v>10_5_379</v>
      </c>
      <c r="V326" s="59">
        <f>MATCH(Tabla2[[#This Row],[CONCATENAR ]],Tabla1[CONCATENAR],0)</f>
        <v>340</v>
      </c>
      <c r="Y326" s="53">
        <v>324</v>
      </c>
      <c r="Z326" s="2">
        <v>5</v>
      </c>
      <c r="AA326" s="2">
        <v>9</v>
      </c>
      <c r="AB326" s="2">
        <v>238</v>
      </c>
      <c r="AC326" s="2">
        <v>22970</v>
      </c>
      <c r="AD326" s="2">
        <v>7777</v>
      </c>
      <c r="AE326" s="2">
        <v>12260</v>
      </c>
      <c r="AF326" s="2">
        <f>Tabla1[[#This Row],[PESO ENTRADA ]]-Tabla1[[#This Row],[PESO SALIDA]]</f>
        <v>10710</v>
      </c>
      <c r="AG326" s="2">
        <f>Tabla1[[#This Row],[PESO NETO ]]/1000</f>
        <v>10.71</v>
      </c>
      <c r="AH326" s="2" t="str">
        <f>CONCATENATE(Tabla1[[#This Row],[DIA ]]&amp;"_",Tabla1[[#This Row],[MES]]&amp;"_",Tabla1[[#This Row],[CONSECUTIVO ENTRADA]])</f>
        <v>9_5_238</v>
      </c>
      <c r="AI326" s="59">
        <f>MATCH(Tabla1[[#This Row],[CONCATENAR]],Tabla2[[CONCATENAR ]],0)</f>
        <v>279</v>
      </c>
    </row>
    <row r="327" spans="1:35" outlineLevel="1" x14ac:dyDescent="0.25">
      <c r="A327" s="55">
        <v>325</v>
      </c>
      <c r="B327" s="2">
        <f t="shared" si="15"/>
        <v>5</v>
      </c>
      <c r="C327" s="2">
        <f t="shared" si="16"/>
        <v>10</v>
      </c>
      <c r="D327" s="2" t="str">
        <f t="shared" si="17"/>
        <v>jueves</v>
      </c>
      <c r="E327" s="16" t="s">
        <v>746</v>
      </c>
      <c r="F327" s="7" t="s">
        <v>747</v>
      </c>
      <c r="G327" s="7">
        <v>419</v>
      </c>
      <c r="H327" s="7">
        <v>346</v>
      </c>
      <c r="I327" s="7" t="s">
        <v>110</v>
      </c>
      <c r="J327" s="7" t="s">
        <v>110</v>
      </c>
      <c r="K327" s="7" t="s">
        <v>23</v>
      </c>
      <c r="L327" s="7">
        <v>2161</v>
      </c>
      <c r="M327" s="7">
        <v>7777</v>
      </c>
      <c r="N327" s="7" t="s">
        <v>24</v>
      </c>
      <c r="O327" s="7" t="s">
        <v>31</v>
      </c>
      <c r="P327" s="7" t="s">
        <v>25</v>
      </c>
      <c r="Q327" s="7">
        <v>28100</v>
      </c>
      <c r="R327" s="7">
        <v>10550</v>
      </c>
      <c r="S327" s="8">
        <v>17550</v>
      </c>
      <c r="T327" s="2">
        <v>17.55</v>
      </c>
      <c r="U327" s="2" t="str">
        <f>CONCATENATE(Tabla2[[#This Row],[DIA]]&amp;"_",Tabla2[[#This Row],[MES]]&amp;"_",Tabla2[[#This Row],[CONSECUTIVO ENTRADA]])</f>
        <v>10_5_419</v>
      </c>
      <c r="V327" s="59">
        <f>MATCH(Tabla2[[#This Row],[CONCATENAR ]],Tabla1[CONCATENAR],0)</f>
        <v>336</v>
      </c>
      <c r="Y327" s="53">
        <v>325</v>
      </c>
      <c r="Z327" s="2">
        <v>5</v>
      </c>
      <c r="AA327" s="2">
        <v>9</v>
      </c>
      <c r="AB327" s="2">
        <v>422</v>
      </c>
      <c r="AC327" s="2">
        <v>30260</v>
      </c>
      <c r="AD327" s="2">
        <v>7777</v>
      </c>
      <c r="AE327" s="2">
        <v>12140</v>
      </c>
      <c r="AF327" s="2">
        <f>Tabla1[[#This Row],[PESO ENTRADA ]]-Tabla1[[#This Row],[PESO SALIDA]]</f>
        <v>18120</v>
      </c>
      <c r="AG327" s="2">
        <f>Tabla1[[#This Row],[PESO NETO ]]/1000</f>
        <v>18.12</v>
      </c>
      <c r="AH327" s="2" t="str">
        <f>CONCATENATE(Tabla1[[#This Row],[DIA ]]&amp;"_",Tabla1[[#This Row],[MES]]&amp;"_",Tabla1[[#This Row],[CONSECUTIVO ENTRADA]])</f>
        <v>9_5_422</v>
      </c>
      <c r="AI327" s="59">
        <f>MATCH(Tabla1[[#This Row],[CONCATENAR]],Tabla2[[CONCATENAR ]],0)</f>
        <v>285</v>
      </c>
    </row>
    <row r="328" spans="1:35" outlineLevel="1" x14ac:dyDescent="0.25">
      <c r="A328" s="55">
        <v>326</v>
      </c>
      <c r="B328" s="2">
        <f t="shared" si="15"/>
        <v>5</v>
      </c>
      <c r="C328" s="2">
        <f t="shared" si="16"/>
        <v>10</v>
      </c>
      <c r="D328" s="2" t="str">
        <f t="shared" si="17"/>
        <v>jueves</v>
      </c>
      <c r="E328" s="16" t="s">
        <v>749</v>
      </c>
      <c r="F328" s="7" t="s">
        <v>750</v>
      </c>
      <c r="G328" s="7">
        <v>422</v>
      </c>
      <c r="H328" s="7">
        <v>330</v>
      </c>
      <c r="I328" s="7" t="s">
        <v>76</v>
      </c>
      <c r="J328" s="7" t="s">
        <v>76</v>
      </c>
      <c r="K328" s="7" t="s">
        <v>23</v>
      </c>
      <c r="L328" s="7">
        <v>2161</v>
      </c>
      <c r="M328" s="7">
        <v>7777</v>
      </c>
      <c r="N328" s="7" t="s">
        <v>24</v>
      </c>
      <c r="O328" s="7" t="s">
        <v>31</v>
      </c>
      <c r="P328" s="7" t="s">
        <v>25</v>
      </c>
      <c r="Q328" s="7">
        <v>25660</v>
      </c>
      <c r="R328" s="7">
        <v>12260</v>
      </c>
      <c r="S328" s="8">
        <v>13400</v>
      </c>
      <c r="T328" s="2">
        <v>13.4</v>
      </c>
      <c r="U328" s="2" t="str">
        <f>CONCATENATE(Tabla2[[#This Row],[DIA]]&amp;"_",Tabla2[[#This Row],[MES]]&amp;"_",Tabla2[[#This Row],[CONSECUTIVO ENTRADA]])</f>
        <v>10_5_422</v>
      </c>
      <c r="V328" s="59">
        <f>MATCH(Tabla2[[#This Row],[CONCATENAR ]],Tabla1[CONCATENAR],0)</f>
        <v>345</v>
      </c>
      <c r="Y328" s="53">
        <v>326</v>
      </c>
      <c r="Z328" s="2">
        <v>5</v>
      </c>
      <c r="AA328" s="2">
        <v>9</v>
      </c>
      <c r="AB328" s="2">
        <v>160</v>
      </c>
      <c r="AC328" s="2">
        <v>20230</v>
      </c>
      <c r="AD328" s="2">
        <v>7777</v>
      </c>
      <c r="AE328" s="2">
        <v>12280</v>
      </c>
      <c r="AF328" s="2">
        <f>Tabla1[[#This Row],[PESO ENTRADA ]]-Tabla1[[#This Row],[PESO SALIDA]]</f>
        <v>7950</v>
      </c>
      <c r="AG328" s="2">
        <f>Tabla1[[#This Row],[PESO NETO ]]/1000</f>
        <v>7.95</v>
      </c>
      <c r="AH328" s="2" t="str">
        <f>CONCATENATE(Tabla1[[#This Row],[DIA ]]&amp;"_",Tabla1[[#This Row],[MES]]&amp;"_",Tabla1[[#This Row],[CONSECUTIVO ENTRADA]])</f>
        <v>9_5_160</v>
      </c>
      <c r="AI328" s="59">
        <f>MATCH(Tabla1[[#This Row],[CONCATENAR]],Tabla2[[CONCATENAR ]],0)</f>
        <v>276</v>
      </c>
    </row>
    <row r="329" spans="1:35" outlineLevel="1" x14ac:dyDescent="0.25">
      <c r="A329" s="55">
        <v>327</v>
      </c>
      <c r="B329" s="2">
        <f t="shared" si="15"/>
        <v>5</v>
      </c>
      <c r="C329" s="2">
        <f t="shared" si="16"/>
        <v>10</v>
      </c>
      <c r="D329" s="2" t="str">
        <f t="shared" si="17"/>
        <v>jueves</v>
      </c>
      <c r="E329" s="16" t="s">
        <v>751</v>
      </c>
      <c r="F329" s="7" t="s">
        <v>752</v>
      </c>
      <c r="G329" s="7">
        <v>474</v>
      </c>
      <c r="H329" s="7">
        <v>390</v>
      </c>
      <c r="I329" s="7" t="s">
        <v>38</v>
      </c>
      <c r="J329" s="7" t="s">
        <v>38</v>
      </c>
      <c r="K329" s="7" t="s">
        <v>23</v>
      </c>
      <c r="L329" s="7">
        <v>2161</v>
      </c>
      <c r="M329" s="7">
        <v>7777</v>
      </c>
      <c r="N329" s="7" t="s">
        <v>24</v>
      </c>
      <c r="O329" s="7" t="s">
        <v>31</v>
      </c>
      <c r="P329" s="7" t="s">
        <v>25</v>
      </c>
      <c r="Q329" s="7">
        <v>36770</v>
      </c>
      <c r="R329" s="7">
        <v>12530</v>
      </c>
      <c r="S329" s="8">
        <v>24240</v>
      </c>
      <c r="T329" s="2">
        <v>24.24</v>
      </c>
      <c r="U329" s="2" t="str">
        <f>CONCATENATE(Tabla2[[#This Row],[DIA]]&amp;"_",Tabla2[[#This Row],[MES]]&amp;"_",Tabla2[[#This Row],[CONSECUTIVO ENTRADA]])</f>
        <v>10_5_474</v>
      </c>
      <c r="V329" s="59">
        <f>MATCH(Tabla2[[#This Row],[CONCATENAR ]],Tabla1[CONCATENAR],0)</f>
        <v>354</v>
      </c>
      <c r="Y329" s="53">
        <v>327</v>
      </c>
      <c r="Z329" s="2">
        <v>5</v>
      </c>
      <c r="AA329" s="2">
        <v>9</v>
      </c>
      <c r="AB329" s="2">
        <v>547</v>
      </c>
      <c r="AC329" s="2">
        <v>28270</v>
      </c>
      <c r="AD329" s="2">
        <v>7777</v>
      </c>
      <c r="AE329" s="2">
        <v>12780</v>
      </c>
      <c r="AF329" s="2">
        <f>Tabla1[[#This Row],[PESO ENTRADA ]]-Tabla1[[#This Row],[PESO SALIDA]]</f>
        <v>15490</v>
      </c>
      <c r="AG329" s="2">
        <f>Tabla1[[#This Row],[PESO NETO ]]/1000</f>
        <v>15.49</v>
      </c>
      <c r="AH329" s="2" t="str">
        <f>CONCATENATE(Tabla1[[#This Row],[DIA ]]&amp;"_",Tabla1[[#This Row],[MES]]&amp;"_",Tabla1[[#This Row],[CONSECUTIVO ENTRADA]])</f>
        <v>9_5_547</v>
      </c>
      <c r="AI329" s="59">
        <f>MATCH(Tabla1[[#This Row],[CONCATENAR]],Tabla2[[CONCATENAR ]],0)</f>
        <v>290</v>
      </c>
    </row>
    <row r="330" spans="1:35" outlineLevel="1" x14ac:dyDescent="0.25">
      <c r="A330" s="55">
        <v>328</v>
      </c>
      <c r="B330" s="2">
        <f t="shared" si="15"/>
        <v>5</v>
      </c>
      <c r="C330" s="2">
        <f t="shared" si="16"/>
        <v>10</v>
      </c>
      <c r="D330" s="2" t="str">
        <f t="shared" si="17"/>
        <v>jueves</v>
      </c>
      <c r="E330" s="16" t="s">
        <v>753</v>
      </c>
      <c r="F330" s="7" t="s">
        <v>754</v>
      </c>
      <c r="G330" s="7">
        <v>496</v>
      </c>
      <c r="H330" s="7">
        <v>408</v>
      </c>
      <c r="I330" s="7" t="s">
        <v>53</v>
      </c>
      <c r="J330" s="7" t="s">
        <v>53</v>
      </c>
      <c r="K330" s="7" t="s">
        <v>23</v>
      </c>
      <c r="L330" s="7">
        <v>2161</v>
      </c>
      <c r="M330" s="7">
        <v>7777</v>
      </c>
      <c r="N330" s="7" t="s">
        <v>24</v>
      </c>
      <c r="O330" s="7" t="s">
        <v>31</v>
      </c>
      <c r="P330" s="7" t="s">
        <v>25</v>
      </c>
      <c r="Q330" s="7">
        <v>29260</v>
      </c>
      <c r="R330" s="7">
        <v>12040</v>
      </c>
      <c r="S330" s="8">
        <v>17220</v>
      </c>
      <c r="T330" s="2">
        <v>17.22</v>
      </c>
      <c r="U330" s="2" t="str">
        <f>CONCATENATE(Tabla2[[#This Row],[DIA]]&amp;"_",Tabla2[[#This Row],[MES]]&amp;"_",Tabla2[[#This Row],[CONSECUTIVO ENTRADA]])</f>
        <v>10_5_496</v>
      </c>
      <c r="V330" s="59">
        <f>MATCH(Tabla2[[#This Row],[CONCATENAR ]],Tabla1[CONCATENAR],0)</f>
        <v>350</v>
      </c>
      <c r="Y330" s="53">
        <v>328</v>
      </c>
      <c r="Z330" s="2">
        <v>5</v>
      </c>
      <c r="AA330" s="2">
        <v>9</v>
      </c>
      <c r="AB330" s="2">
        <v>765</v>
      </c>
      <c r="AC330" s="2">
        <v>15560</v>
      </c>
      <c r="AD330" s="2">
        <v>7777</v>
      </c>
      <c r="AE330" s="2">
        <v>12550</v>
      </c>
      <c r="AF330" s="2">
        <f>Tabla1[[#This Row],[PESO ENTRADA ]]-Tabla1[[#This Row],[PESO SALIDA]]</f>
        <v>3010</v>
      </c>
      <c r="AG330" s="2">
        <f>Tabla1[[#This Row],[PESO NETO ]]/1000</f>
        <v>3.01</v>
      </c>
      <c r="AH330" s="2" t="str">
        <f>CONCATENATE(Tabla1[[#This Row],[DIA ]]&amp;"_",Tabla1[[#This Row],[MES]]&amp;"_",Tabla1[[#This Row],[CONSECUTIVO ENTRADA]])</f>
        <v>9_5_765</v>
      </c>
      <c r="AI330" s="59">
        <f>MATCH(Tabla1[[#This Row],[CONCATENAR]],Tabla2[[CONCATENAR ]],0)</f>
        <v>302</v>
      </c>
    </row>
    <row r="331" spans="1:35" outlineLevel="1" x14ac:dyDescent="0.25">
      <c r="A331" s="55">
        <v>329</v>
      </c>
      <c r="B331" s="2">
        <f t="shared" si="15"/>
        <v>5</v>
      </c>
      <c r="C331" s="2">
        <f t="shared" si="16"/>
        <v>10</v>
      </c>
      <c r="D331" s="2" t="str">
        <f t="shared" si="17"/>
        <v>jueves</v>
      </c>
      <c r="E331" s="16" t="s">
        <v>755</v>
      </c>
      <c r="F331" s="7" t="s">
        <v>756</v>
      </c>
      <c r="G331" s="7">
        <v>535</v>
      </c>
      <c r="H331" s="7">
        <v>447</v>
      </c>
      <c r="I331" s="7" t="s">
        <v>35</v>
      </c>
      <c r="J331" s="7" t="s">
        <v>35</v>
      </c>
      <c r="K331" s="7" t="s">
        <v>23</v>
      </c>
      <c r="L331" s="7">
        <v>2161</v>
      </c>
      <c r="M331" s="7">
        <v>7777</v>
      </c>
      <c r="N331" s="7" t="s">
        <v>24</v>
      </c>
      <c r="O331" s="7" t="s">
        <v>31</v>
      </c>
      <c r="P331" s="7" t="s">
        <v>25</v>
      </c>
      <c r="Q331" s="7">
        <v>37720</v>
      </c>
      <c r="R331" s="7">
        <v>12910</v>
      </c>
      <c r="S331" s="8">
        <v>24810</v>
      </c>
      <c r="T331" s="2">
        <v>24.81</v>
      </c>
      <c r="U331" s="2" t="str">
        <f>CONCATENATE(Tabla2[[#This Row],[DIA]]&amp;"_",Tabla2[[#This Row],[MES]]&amp;"_",Tabla2[[#This Row],[CONSECUTIVO ENTRADA]])</f>
        <v>10_5_535</v>
      </c>
      <c r="V331" s="59">
        <f>MATCH(Tabla2[[#This Row],[CONCATENAR ]],Tabla1[CONCATENAR],0)</f>
        <v>418</v>
      </c>
      <c r="Y331" s="53">
        <v>329</v>
      </c>
      <c r="Z331" s="2">
        <v>5</v>
      </c>
      <c r="AA331" s="2">
        <v>10</v>
      </c>
      <c r="AB331" s="2">
        <v>541</v>
      </c>
      <c r="AC331" s="2">
        <v>25500</v>
      </c>
      <c r="AD331" s="2">
        <v>7777</v>
      </c>
      <c r="AE331" s="2">
        <v>12980</v>
      </c>
      <c r="AF331" s="2">
        <f>Tabla1[[#This Row],[PESO ENTRADA ]]-Tabla1[[#This Row],[PESO SALIDA]]</f>
        <v>12520</v>
      </c>
      <c r="AG331" s="2">
        <f>Tabla1[[#This Row],[PESO NETO ]]/1000</f>
        <v>12.52</v>
      </c>
      <c r="AH331" s="2" t="str">
        <f>CONCATENATE(Tabla1[[#This Row],[DIA ]]&amp;"_",Tabla1[[#This Row],[MES]]&amp;"_",Tabla1[[#This Row],[CONSECUTIVO ENTRADA]])</f>
        <v>10_5_541</v>
      </c>
      <c r="AI331" s="59">
        <f>MATCH(Tabla1[[#This Row],[CONCATENAR]],Tabla2[[CONCATENAR ]],0)</f>
        <v>330</v>
      </c>
    </row>
    <row r="332" spans="1:35" outlineLevel="1" x14ac:dyDescent="0.25">
      <c r="A332" s="55">
        <v>330</v>
      </c>
      <c r="B332" s="2">
        <f t="shared" si="15"/>
        <v>5</v>
      </c>
      <c r="C332" s="2">
        <f t="shared" si="16"/>
        <v>10</v>
      </c>
      <c r="D332" s="2" t="str">
        <f t="shared" si="17"/>
        <v>jueves</v>
      </c>
      <c r="E332" s="16" t="s">
        <v>758</v>
      </c>
      <c r="F332" s="7" t="s">
        <v>759</v>
      </c>
      <c r="G332" s="7">
        <v>541</v>
      </c>
      <c r="H332" s="7">
        <v>427</v>
      </c>
      <c r="I332" s="7" t="s">
        <v>49</v>
      </c>
      <c r="J332" s="7" t="s">
        <v>49</v>
      </c>
      <c r="K332" s="7" t="s">
        <v>23</v>
      </c>
      <c r="L332" s="7">
        <v>2361</v>
      </c>
      <c r="M332" s="7">
        <v>7777</v>
      </c>
      <c r="N332" s="7" t="s">
        <v>24</v>
      </c>
      <c r="O332" s="7" t="s">
        <v>31</v>
      </c>
      <c r="P332" s="7" t="s">
        <v>43</v>
      </c>
      <c r="Q332" s="7">
        <v>25500</v>
      </c>
      <c r="R332" s="7">
        <v>12980</v>
      </c>
      <c r="S332" s="8">
        <v>12520</v>
      </c>
      <c r="T332" s="2">
        <v>12.52</v>
      </c>
      <c r="U332" s="2" t="str">
        <f>CONCATENATE(Tabla2[[#This Row],[DIA]]&amp;"_",Tabla2[[#This Row],[MES]]&amp;"_",Tabla2[[#This Row],[CONSECUTIVO ENTRADA]])</f>
        <v>10_5_541</v>
      </c>
      <c r="V332" s="59">
        <f>MATCH(Tabla2[[#This Row],[CONCATENAR ]],Tabla1[CONCATENAR],0)</f>
        <v>329</v>
      </c>
      <c r="Y332" s="53">
        <v>330</v>
      </c>
      <c r="Z332" s="2">
        <v>5</v>
      </c>
      <c r="AA332" s="2">
        <v>10</v>
      </c>
      <c r="AB332" s="2">
        <v>264</v>
      </c>
      <c r="AC332" s="2">
        <v>20330</v>
      </c>
      <c r="AD332" s="2">
        <v>7777</v>
      </c>
      <c r="AE332" s="2">
        <v>12890</v>
      </c>
      <c r="AF332" s="2">
        <f>Tabla1[[#This Row],[PESO ENTRADA ]]-Tabla1[[#This Row],[PESO SALIDA]]</f>
        <v>7440</v>
      </c>
      <c r="AG332" s="2">
        <f>Tabla1[[#This Row],[PESO NETO ]]/1000</f>
        <v>7.44</v>
      </c>
      <c r="AH332" s="2" t="str">
        <f>CONCATENATE(Tabla1[[#This Row],[DIA ]]&amp;"_",Tabla1[[#This Row],[MES]]&amp;"_",Tabla1[[#This Row],[CONSECUTIVO ENTRADA]])</f>
        <v>10_5_264</v>
      </c>
      <c r="AI332" s="59">
        <f>MATCH(Tabla1[[#This Row],[CONCATENAR]],Tabla2[[CONCATENAR ]],0)</f>
        <v>318</v>
      </c>
    </row>
    <row r="333" spans="1:35" outlineLevel="1" x14ac:dyDescent="0.25">
      <c r="A333" s="55">
        <v>331</v>
      </c>
      <c r="B333" s="2">
        <f t="shared" si="15"/>
        <v>5</v>
      </c>
      <c r="C333" s="2">
        <f t="shared" si="16"/>
        <v>10</v>
      </c>
      <c r="D333" s="2" t="str">
        <f t="shared" si="17"/>
        <v>jueves</v>
      </c>
      <c r="E333" s="16" t="s">
        <v>760</v>
      </c>
      <c r="F333" s="7" t="s">
        <v>761</v>
      </c>
      <c r="G333" s="7">
        <v>593</v>
      </c>
      <c r="H333" s="7">
        <v>510</v>
      </c>
      <c r="I333" s="7" t="s">
        <v>59</v>
      </c>
      <c r="J333" s="7" t="s">
        <v>87</v>
      </c>
      <c r="K333" s="7" t="s">
        <v>23</v>
      </c>
      <c r="L333" s="7">
        <v>2161</v>
      </c>
      <c r="M333" s="7">
        <v>7777</v>
      </c>
      <c r="N333" s="7" t="s">
        <v>24</v>
      </c>
      <c r="O333" s="7" t="s">
        <v>31</v>
      </c>
      <c r="P333" s="7" t="s">
        <v>25</v>
      </c>
      <c r="Q333" s="7">
        <v>23430</v>
      </c>
      <c r="R333" s="7">
        <v>12170</v>
      </c>
      <c r="S333" s="8">
        <v>11260</v>
      </c>
      <c r="T333" s="2">
        <v>11.26</v>
      </c>
      <c r="U333" s="2" t="str">
        <f>CONCATENATE(Tabla2[[#This Row],[DIA]]&amp;"_",Tabla2[[#This Row],[MES]]&amp;"_",Tabla2[[#This Row],[CONSECUTIVO ENTRADA]])</f>
        <v>10_5_593</v>
      </c>
      <c r="V333" s="59">
        <f>MATCH(Tabla2[[#This Row],[CONCATENAR ]],Tabla1[CONCATENAR],0)</f>
        <v>414</v>
      </c>
      <c r="Y333" s="53">
        <v>331</v>
      </c>
      <c r="Z333" s="2">
        <v>5</v>
      </c>
      <c r="AA333" s="2">
        <v>10</v>
      </c>
      <c r="AB333" s="2">
        <v>671</v>
      </c>
      <c r="AC333" s="2">
        <v>27940</v>
      </c>
      <c r="AD333" s="2">
        <v>7777</v>
      </c>
      <c r="AE333" s="2">
        <v>12980</v>
      </c>
      <c r="AF333" s="2">
        <f>Tabla1[[#This Row],[PESO ENTRADA ]]-Tabla1[[#This Row],[PESO SALIDA]]</f>
        <v>14960</v>
      </c>
      <c r="AG333" s="2">
        <f>Tabla1[[#This Row],[PESO NETO ]]/1000</f>
        <v>14.96</v>
      </c>
      <c r="AH333" s="2" t="str">
        <f>CONCATENATE(Tabla1[[#This Row],[DIA ]]&amp;"_",Tabla1[[#This Row],[MES]]&amp;"_",Tabla1[[#This Row],[CONSECUTIVO ENTRADA]])</f>
        <v>10_5_671</v>
      </c>
      <c r="AI333" s="59">
        <f>MATCH(Tabla1[[#This Row],[CONCATENAR]],Tabla2[[CONCATENAR ]],0)</f>
        <v>338</v>
      </c>
    </row>
    <row r="334" spans="1:35" outlineLevel="1" x14ac:dyDescent="0.25">
      <c r="A334" s="55">
        <v>332</v>
      </c>
      <c r="B334" s="2">
        <f t="shared" si="15"/>
        <v>5</v>
      </c>
      <c r="C334" s="2">
        <f t="shared" si="16"/>
        <v>10</v>
      </c>
      <c r="D334" s="2" t="str">
        <f t="shared" si="17"/>
        <v>jueves</v>
      </c>
      <c r="E334" s="16" t="s">
        <v>762</v>
      </c>
      <c r="F334" s="7" t="s">
        <v>763</v>
      </c>
      <c r="G334" s="7">
        <v>600</v>
      </c>
      <c r="H334" s="7">
        <v>525</v>
      </c>
      <c r="I334" s="7" t="s">
        <v>110</v>
      </c>
      <c r="J334" s="7" t="s">
        <v>110</v>
      </c>
      <c r="K334" s="7" t="s">
        <v>23</v>
      </c>
      <c r="L334" s="7">
        <v>2161</v>
      </c>
      <c r="M334" s="7">
        <v>7777</v>
      </c>
      <c r="N334" s="7" t="s">
        <v>24</v>
      </c>
      <c r="O334" s="7" t="s">
        <v>31</v>
      </c>
      <c r="P334" s="7" t="s">
        <v>25</v>
      </c>
      <c r="Q334" s="7">
        <v>31530</v>
      </c>
      <c r="R334" s="7">
        <v>10550</v>
      </c>
      <c r="S334" s="8">
        <v>20980</v>
      </c>
      <c r="T334" s="2">
        <v>20.98</v>
      </c>
      <c r="U334" s="2" t="str">
        <f>CONCATENATE(Tabla2[[#This Row],[DIA]]&amp;"_",Tabla2[[#This Row],[MES]]&amp;"_",Tabla2[[#This Row],[CONSECUTIVO ENTRADA]])</f>
        <v>10_5_600</v>
      </c>
      <c r="V334" s="59">
        <f>MATCH(Tabla2[[#This Row],[CONCATENAR ]],Tabla1[CONCATENAR],0)</f>
        <v>337</v>
      </c>
      <c r="Y334" s="53">
        <v>332</v>
      </c>
      <c r="Z334" s="2">
        <v>5</v>
      </c>
      <c r="AA334" s="2">
        <v>10</v>
      </c>
      <c r="AB334" s="2">
        <v>228</v>
      </c>
      <c r="AC334" s="2">
        <v>21890</v>
      </c>
      <c r="AD334" s="2">
        <v>7777</v>
      </c>
      <c r="AE334" s="2">
        <v>11840</v>
      </c>
      <c r="AF334" s="2">
        <f>Tabla1[[#This Row],[PESO ENTRADA ]]-Tabla1[[#This Row],[PESO SALIDA]]</f>
        <v>10050</v>
      </c>
      <c r="AG334" s="2">
        <f>Tabla1[[#This Row],[PESO NETO ]]/1000</f>
        <v>10.050000000000001</v>
      </c>
      <c r="AH334" s="2" t="str">
        <f>CONCATENATE(Tabla1[[#This Row],[DIA ]]&amp;"_",Tabla1[[#This Row],[MES]]&amp;"_",Tabla1[[#This Row],[CONSECUTIVO ENTRADA]])</f>
        <v>10_5_228</v>
      </c>
      <c r="AI334" s="59">
        <f>MATCH(Tabla1[[#This Row],[CONCATENAR]],Tabla2[[CONCATENAR ]],0)</f>
        <v>314</v>
      </c>
    </row>
    <row r="335" spans="1:35" outlineLevel="1" x14ac:dyDescent="0.25">
      <c r="A335" s="55">
        <v>333</v>
      </c>
      <c r="B335" s="2">
        <f t="shared" si="15"/>
        <v>5</v>
      </c>
      <c r="C335" s="2">
        <f t="shared" si="16"/>
        <v>10</v>
      </c>
      <c r="D335" s="2" t="str">
        <f t="shared" si="17"/>
        <v>jueves</v>
      </c>
      <c r="E335" s="16" t="s">
        <v>764</v>
      </c>
      <c r="F335" s="7" t="s">
        <v>765</v>
      </c>
      <c r="G335" s="7">
        <v>601</v>
      </c>
      <c r="H335" s="7">
        <v>524</v>
      </c>
      <c r="I335" s="7" t="s">
        <v>30</v>
      </c>
      <c r="J335" s="7" t="s">
        <v>30</v>
      </c>
      <c r="K335" s="7" t="s">
        <v>23</v>
      </c>
      <c r="L335" s="7">
        <v>2161</v>
      </c>
      <c r="M335" s="7">
        <v>7777</v>
      </c>
      <c r="N335" s="7" t="s">
        <v>24</v>
      </c>
      <c r="O335" s="7" t="s">
        <v>31</v>
      </c>
      <c r="P335" s="7" t="s">
        <v>25</v>
      </c>
      <c r="Q335" s="7">
        <v>33220</v>
      </c>
      <c r="R335" s="7">
        <v>11750</v>
      </c>
      <c r="S335" s="8">
        <v>21470</v>
      </c>
      <c r="T335" s="2">
        <v>21.47</v>
      </c>
      <c r="U335" s="2" t="str">
        <f>CONCATENATE(Tabla2[[#This Row],[DIA]]&amp;"_",Tabla2[[#This Row],[MES]]&amp;"_",Tabla2[[#This Row],[CONSECUTIVO ENTRADA]])</f>
        <v>10_5_601</v>
      </c>
      <c r="V335" s="59">
        <f>MATCH(Tabla2[[#This Row],[CONCATENAR ]],Tabla1[CONCATENAR],0)</f>
        <v>333</v>
      </c>
      <c r="Y335" s="53">
        <v>333</v>
      </c>
      <c r="Z335" s="2">
        <v>5</v>
      </c>
      <c r="AA335" s="2">
        <v>10</v>
      </c>
      <c r="AB335" s="2">
        <v>601</v>
      </c>
      <c r="AC335" s="2">
        <v>33220</v>
      </c>
      <c r="AD335" s="2">
        <v>7777</v>
      </c>
      <c r="AE335" s="2">
        <v>11750</v>
      </c>
      <c r="AF335" s="2">
        <f>Tabla1[[#This Row],[PESO ENTRADA ]]-Tabla1[[#This Row],[PESO SALIDA]]</f>
        <v>21470</v>
      </c>
      <c r="AG335" s="2">
        <f>Tabla1[[#This Row],[PESO NETO ]]/1000</f>
        <v>21.47</v>
      </c>
      <c r="AH335" s="2" t="str">
        <f>CONCATENATE(Tabla1[[#This Row],[DIA ]]&amp;"_",Tabla1[[#This Row],[MES]]&amp;"_",Tabla1[[#This Row],[CONSECUTIVO ENTRADA]])</f>
        <v>10_5_601</v>
      </c>
      <c r="AI335" s="59">
        <f>MATCH(Tabla1[[#This Row],[CONCATENAR]],Tabla2[[CONCATENAR ]],0)</f>
        <v>333</v>
      </c>
    </row>
    <row r="336" spans="1:35" outlineLevel="1" x14ac:dyDescent="0.25">
      <c r="A336" s="55">
        <v>334</v>
      </c>
      <c r="B336" s="2">
        <f t="shared" si="15"/>
        <v>5</v>
      </c>
      <c r="C336" s="2">
        <f t="shared" si="16"/>
        <v>10</v>
      </c>
      <c r="D336" s="2" t="str">
        <f t="shared" si="17"/>
        <v>jueves</v>
      </c>
      <c r="E336" s="16" t="s">
        <v>767</v>
      </c>
      <c r="F336" s="7" t="s">
        <v>768</v>
      </c>
      <c r="G336" s="7">
        <v>618</v>
      </c>
      <c r="H336" s="7">
        <v>533</v>
      </c>
      <c r="I336" s="7" t="s">
        <v>46</v>
      </c>
      <c r="J336" s="7" t="s">
        <v>46</v>
      </c>
      <c r="K336" s="7" t="s">
        <v>23</v>
      </c>
      <c r="L336" s="7">
        <v>2161</v>
      </c>
      <c r="M336" s="7">
        <v>7777</v>
      </c>
      <c r="N336" s="7" t="s">
        <v>24</v>
      </c>
      <c r="O336" s="7" t="s">
        <v>31</v>
      </c>
      <c r="P336" s="7" t="s">
        <v>43</v>
      </c>
      <c r="Q336" s="7">
        <v>23470</v>
      </c>
      <c r="R336" s="7">
        <v>12210</v>
      </c>
      <c r="S336" s="8">
        <v>11260</v>
      </c>
      <c r="T336" s="2">
        <v>11.26</v>
      </c>
      <c r="U336" s="2" t="str">
        <f>CONCATENATE(Tabla2[[#This Row],[DIA]]&amp;"_",Tabla2[[#This Row],[MES]]&amp;"_",Tabla2[[#This Row],[CONSECUTIVO ENTRADA]])</f>
        <v>10_5_618</v>
      </c>
      <c r="V336" s="59">
        <f>MATCH(Tabla2[[#This Row],[CONCATENAR ]],Tabla1[CONCATENAR],0)</f>
        <v>348</v>
      </c>
      <c r="Y336" s="53">
        <v>334</v>
      </c>
      <c r="Z336" s="2">
        <v>5</v>
      </c>
      <c r="AA336" s="2">
        <v>10</v>
      </c>
      <c r="AB336" s="2">
        <v>716</v>
      </c>
      <c r="AC336" s="2">
        <v>23200</v>
      </c>
      <c r="AD336" s="2">
        <v>7777</v>
      </c>
      <c r="AE336" s="2">
        <v>11840</v>
      </c>
      <c r="AF336" s="2">
        <f>Tabla1[[#This Row],[PESO ENTRADA ]]-Tabla1[[#This Row],[PESO SALIDA]]</f>
        <v>11360</v>
      </c>
      <c r="AG336" s="2">
        <f>Tabla1[[#This Row],[PESO NETO ]]/1000</f>
        <v>11.36</v>
      </c>
      <c r="AH336" s="2" t="str">
        <f>CONCATENATE(Tabla1[[#This Row],[DIA ]]&amp;"_",Tabla1[[#This Row],[MES]]&amp;"_",Tabla1[[#This Row],[CONSECUTIVO ENTRADA]])</f>
        <v>10_5_716</v>
      </c>
      <c r="AI336" s="59">
        <f>MATCH(Tabla1[[#This Row],[CONCATENAR]],Tabla2[[CONCATENAR ]],0)</f>
        <v>341</v>
      </c>
    </row>
    <row r="337" spans="1:35" outlineLevel="1" x14ac:dyDescent="0.25">
      <c r="A337" s="55">
        <v>335</v>
      </c>
      <c r="B337" s="2">
        <f t="shared" si="15"/>
        <v>5</v>
      </c>
      <c r="C337" s="2">
        <f t="shared" si="16"/>
        <v>10</v>
      </c>
      <c r="D337" s="2" t="str">
        <f t="shared" si="17"/>
        <v>jueves</v>
      </c>
      <c r="E337" s="16" t="s">
        <v>769</v>
      </c>
      <c r="F337" s="7" t="s">
        <v>770</v>
      </c>
      <c r="G337" s="7">
        <v>648</v>
      </c>
      <c r="H337" s="7">
        <v>567</v>
      </c>
      <c r="I337" s="7" t="s">
        <v>76</v>
      </c>
      <c r="J337" s="7" t="s">
        <v>76</v>
      </c>
      <c r="K337" s="7" t="s">
        <v>23</v>
      </c>
      <c r="L337" s="7">
        <v>2361</v>
      </c>
      <c r="M337" s="7">
        <v>7777</v>
      </c>
      <c r="N337" s="7" t="s">
        <v>24</v>
      </c>
      <c r="O337" s="7" t="s">
        <v>31</v>
      </c>
      <c r="P337" s="7" t="s">
        <v>25</v>
      </c>
      <c r="Q337" s="7">
        <v>31440</v>
      </c>
      <c r="R337" s="7">
        <v>12240</v>
      </c>
      <c r="S337" s="8">
        <v>19200</v>
      </c>
      <c r="T337" s="2">
        <v>19.2</v>
      </c>
      <c r="U337" s="2" t="str">
        <f>CONCATENATE(Tabla2[[#This Row],[DIA]]&amp;"_",Tabla2[[#This Row],[MES]]&amp;"_",Tabla2[[#This Row],[CONSECUTIVO ENTRADA]])</f>
        <v>10_5_648</v>
      </c>
      <c r="V337" s="59">
        <f>MATCH(Tabla2[[#This Row],[CONCATENAR ]],Tabla1[CONCATENAR],0)</f>
        <v>346</v>
      </c>
      <c r="Y337" s="53">
        <v>335</v>
      </c>
      <c r="Z337" s="2">
        <v>5</v>
      </c>
      <c r="AA337" s="2">
        <v>10</v>
      </c>
      <c r="AB337" s="2">
        <v>296</v>
      </c>
      <c r="AC337" s="2">
        <v>26850</v>
      </c>
      <c r="AD337" s="2">
        <v>7777</v>
      </c>
      <c r="AE337" s="2">
        <v>10570</v>
      </c>
      <c r="AF337" s="2">
        <f>Tabla1[[#This Row],[PESO ENTRADA ]]-Tabla1[[#This Row],[PESO SALIDA]]</f>
        <v>16280</v>
      </c>
      <c r="AG337" s="2">
        <f>Tabla1[[#This Row],[PESO NETO ]]/1000</f>
        <v>16.28</v>
      </c>
      <c r="AH337" s="2" t="str">
        <f>CONCATENATE(Tabla1[[#This Row],[DIA ]]&amp;"_",Tabla1[[#This Row],[MES]]&amp;"_",Tabla1[[#This Row],[CONSECUTIVO ENTRADA]])</f>
        <v>10_5_296</v>
      </c>
      <c r="AI337" s="59">
        <f>MATCH(Tabla1[[#This Row],[CONCATENAR]],Tabla2[[CONCATENAR ]],0)</f>
        <v>320</v>
      </c>
    </row>
    <row r="338" spans="1:35" outlineLevel="1" x14ac:dyDescent="0.25">
      <c r="A338" s="55">
        <v>336</v>
      </c>
      <c r="B338" s="2">
        <f t="shared" si="15"/>
        <v>5</v>
      </c>
      <c r="C338" s="2">
        <f t="shared" si="16"/>
        <v>10</v>
      </c>
      <c r="D338" s="2" t="str">
        <f t="shared" si="17"/>
        <v>jueves</v>
      </c>
      <c r="E338" s="16" t="s">
        <v>772</v>
      </c>
      <c r="F338" s="7" t="s">
        <v>773</v>
      </c>
      <c r="G338" s="7">
        <v>659</v>
      </c>
      <c r="H338" s="7">
        <v>579</v>
      </c>
      <c r="I338" s="7" t="s">
        <v>62</v>
      </c>
      <c r="J338" s="7" t="s">
        <v>62</v>
      </c>
      <c r="K338" s="7" t="s">
        <v>23</v>
      </c>
      <c r="L338" s="7">
        <v>2361</v>
      </c>
      <c r="M338" s="7">
        <v>7777</v>
      </c>
      <c r="N338" s="7" t="s">
        <v>24</v>
      </c>
      <c r="O338" s="7" t="s">
        <v>31</v>
      </c>
      <c r="P338" s="7" t="s">
        <v>43</v>
      </c>
      <c r="Q338" s="7">
        <v>24790</v>
      </c>
      <c r="R338" s="7">
        <v>11980</v>
      </c>
      <c r="S338" s="8">
        <v>12810</v>
      </c>
      <c r="T338" s="2">
        <v>12.81</v>
      </c>
      <c r="U338" s="2" t="str">
        <f>CONCATENATE(Tabla2[[#This Row],[DIA]]&amp;"_",Tabla2[[#This Row],[MES]]&amp;"_",Tabla2[[#This Row],[CONSECUTIVO ENTRADA]])</f>
        <v>10_5_659</v>
      </c>
      <c r="V338" s="59">
        <f>MATCH(Tabla2[[#This Row],[CONCATENAR ]],Tabla1[CONCATENAR],0)</f>
        <v>343</v>
      </c>
      <c r="Y338" s="53">
        <v>336</v>
      </c>
      <c r="Z338" s="2">
        <v>5</v>
      </c>
      <c r="AA338" s="2">
        <v>10</v>
      </c>
      <c r="AB338" s="2">
        <v>419</v>
      </c>
      <c r="AC338" s="2">
        <v>28100</v>
      </c>
      <c r="AD338" s="2">
        <v>7777</v>
      </c>
      <c r="AE338" s="2">
        <v>10550</v>
      </c>
      <c r="AF338" s="2">
        <f>Tabla1[[#This Row],[PESO ENTRADA ]]-Tabla1[[#This Row],[PESO SALIDA]]</f>
        <v>17550</v>
      </c>
      <c r="AG338" s="2">
        <f>Tabla1[[#This Row],[PESO NETO ]]/1000</f>
        <v>17.55</v>
      </c>
      <c r="AH338" s="2" t="str">
        <f>CONCATENATE(Tabla1[[#This Row],[DIA ]]&amp;"_",Tabla1[[#This Row],[MES]]&amp;"_",Tabla1[[#This Row],[CONSECUTIVO ENTRADA]])</f>
        <v>10_5_419</v>
      </c>
      <c r="AI338" s="59">
        <f>MATCH(Tabla1[[#This Row],[CONCATENAR]],Tabla2[[CONCATENAR ]],0)</f>
        <v>325</v>
      </c>
    </row>
    <row r="339" spans="1:35" outlineLevel="1" x14ac:dyDescent="0.25">
      <c r="A339" s="55">
        <v>337</v>
      </c>
      <c r="B339" s="2">
        <f t="shared" si="15"/>
        <v>5</v>
      </c>
      <c r="C339" s="2">
        <f t="shared" si="16"/>
        <v>10</v>
      </c>
      <c r="D339" s="2" t="str">
        <f t="shared" si="17"/>
        <v>jueves</v>
      </c>
      <c r="E339" s="16" t="s">
        <v>774</v>
      </c>
      <c r="F339" s="7" t="s">
        <v>775</v>
      </c>
      <c r="G339" s="7">
        <v>667</v>
      </c>
      <c r="H339" s="7">
        <v>583</v>
      </c>
      <c r="I339" s="7" t="s">
        <v>53</v>
      </c>
      <c r="J339" s="7" t="s">
        <v>53</v>
      </c>
      <c r="K339" s="7" t="s">
        <v>23</v>
      </c>
      <c r="L339" s="7">
        <v>2361</v>
      </c>
      <c r="M339" s="7">
        <v>7777</v>
      </c>
      <c r="N339" s="7" t="s">
        <v>24</v>
      </c>
      <c r="O339" s="7" t="s">
        <v>31</v>
      </c>
      <c r="P339" s="7" t="s">
        <v>25</v>
      </c>
      <c r="Q339" s="7">
        <v>20430</v>
      </c>
      <c r="R339" s="7">
        <v>12050</v>
      </c>
      <c r="S339" s="8">
        <v>8380</v>
      </c>
      <c r="T339" s="2">
        <v>8.3800000000000008</v>
      </c>
      <c r="U339" s="2" t="str">
        <f>CONCATENATE(Tabla2[[#This Row],[DIA]]&amp;"_",Tabla2[[#This Row],[MES]]&amp;"_",Tabla2[[#This Row],[CONSECUTIVO ENTRADA]])</f>
        <v>10_5_667</v>
      </c>
      <c r="V339" s="59">
        <f>MATCH(Tabla2[[#This Row],[CONCATENAR ]],Tabla1[CONCATENAR],0)</f>
        <v>351</v>
      </c>
      <c r="Y339" s="53">
        <v>337</v>
      </c>
      <c r="Z339" s="2">
        <v>5</v>
      </c>
      <c r="AA339" s="2">
        <v>10</v>
      </c>
      <c r="AB339" s="2">
        <v>600</v>
      </c>
      <c r="AC339" s="2">
        <v>31530</v>
      </c>
      <c r="AD339" s="2">
        <v>7777</v>
      </c>
      <c r="AE339" s="2">
        <v>10550</v>
      </c>
      <c r="AF339" s="2">
        <f>Tabla1[[#This Row],[PESO ENTRADA ]]-Tabla1[[#This Row],[PESO SALIDA]]</f>
        <v>20980</v>
      </c>
      <c r="AG339" s="2">
        <f>Tabla1[[#This Row],[PESO NETO ]]/1000</f>
        <v>20.98</v>
      </c>
      <c r="AH339" s="2" t="str">
        <f>CONCATENATE(Tabla1[[#This Row],[DIA ]]&amp;"_",Tabla1[[#This Row],[MES]]&amp;"_",Tabla1[[#This Row],[CONSECUTIVO ENTRADA]])</f>
        <v>10_5_600</v>
      </c>
      <c r="AI339" s="59">
        <f>MATCH(Tabla1[[#This Row],[CONCATENAR]],Tabla2[[CONCATENAR ]],0)</f>
        <v>332</v>
      </c>
    </row>
    <row r="340" spans="1:35" outlineLevel="1" x14ac:dyDescent="0.25">
      <c r="A340" s="55">
        <v>338</v>
      </c>
      <c r="B340" s="2">
        <f t="shared" si="15"/>
        <v>5</v>
      </c>
      <c r="C340" s="2">
        <f t="shared" si="16"/>
        <v>10</v>
      </c>
      <c r="D340" s="2" t="str">
        <f t="shared" si="17"/>
        <v>jueves</v>
      </c>
      <c r="E340" s="16" t="s">
        <v>776</v>
      </c>
      <c r="F340" s="7" t="s">
        <v>777</v>
      </c>
      <c r="G340" s="7">
        <v>671</v>
      </c>
      <c r="H340" s="7">
        <v>585</v>
      </c>
      <c r="I340" s="7" t="s">
        <v>49</v>
      </c>
      <c r="J340" s="7" t="s">
        <v>49</v>
      </c>
      <c r="K340" s="7" t="s">
        <v>23</v>
      </c>
      <c r="L340" s="7">
        <v>2361</v>
      </c>
      <c r="M340" s="7">
        <v>7777</v>
      </c>
      <c r="N340" s="7" t="s">
        <v>24</v>
      </c>
      <c r="O340" s="7" t="s">
        <v>31</v>
      </c>
      <c r="P340" s="7" t="s">
        <v>43</v>
      </c>
      <c r="Q340" s="7">
        <v>27940</v>
      </c>
      <c r="R340" s="7">
        <v>12980</v>
      </c>
      <c r="S340" s="8">
        <v>14960</v>
      </c>
      <c r="T340" s="2">
        <v>14.96</v>
      </c>
      <c r="U340" s="2" t="str">
        <f>CONCATENATE(Tabla2[[#This Row],[DIA]]&amp;"_",Tabla2[[#This Row],[MES]]&amp;"_",Tabla2[[#This Row],[CONSECUTIVO ENTRADA]])</f>
        <v>10_5_671</v>
      </c>
      <c r="V340" s="59">
        <f>MATCH(Tabla2[[#This Row],[CONCATENAR ]],Tabla1[CONCATENAR],0)</f>
        <v>331</v>
      </c>
      <c r="Y340" s="53">
        <v>338</v>
      </c>
      <c r="Z340" s="2">
        <v>5</v>
      </c>
      <c r="AA340" s="2">
        <v>10</v>
      </c>
      <c r="AB340" s="2">
        <v>19</v>
      </c>
      <c r="AC340" s="2">
        <v>15930</v>
      </c>
      <c r="AD340" s="2">
        <v>7777</v>
      </c>
      <c r="AE340" s="2">
        <v>12170</v>
      </c>
      <c r="AF340" s="2">
        <f>Tabla1[[#This Row],[PESO ENTRADA ]]-Tabla1[[#This Row],[PESO SALIDA]]</f>
        <v>3760</v>
      </c>
      <c r="AG340" s="2">
        <f>Tabla1[[#This Row],[PESO NETO ]]/1000</f>
        <v>3.76</v>
      </c>
      <c r="AH340" s="2" t="str">
        <f>CONCATENATE(Tabla1[[#This Row],[DIA ]]&amp;"_",Tabla1[[#This Row],[MES]]&amp;"_",Tabla1[[#This Row],[CONSECUTIVO ENTRADA]])</f>
        <v>10_5_19</v>
      </c>
      <c r="AI340" s="59">
        <f>MATCH(Tabla1[[#This Row],[CONCATENAR]],Tabla2[[CONCATENAR ]],0)</f>
        <v>304</v>
      </c>
    </row>
    <row r="341" spans="1:35" outlineLevel="1" x14ac:dyDescent="0.25">
      <c r="A341" s="55">
        <v>339</v>
      </c>
      <c r="B341" s="2">
        <f t="shared" si="15"/>
        <v>5</v>
      </c>
      <c r="C341" s="2">
        <f t="shared" si="16"/>
        <v>10</v>
      </c>
      <c r="D341" s="2" t="str">
        <f t="shared" si="17"/>
        <v>jueves</v>
      </c>
      <c r="E341" s="16" t="s">
        <v>778</v>
      </c>
      <c r="F341" s="7" t="s">
        <v>779</v>
      </c>
      <c r="G341" s="7">
        <v>700</v>
      </c>
      <c r="H341" s="7">
        <v>615</v>
      </c>
      <c r="I341" s="7" t="s">
        <v>38</v>
      </c>
      <c r="J341" s="7" t="s">
        <v>38</v>
      </c>
      <c r="K341" s="7" t="s">
        <v>23</v>
      </c>
      <c r="L341" s="7">
        <v>2361</v>
      </c>
      <c r="M341" s="7">
        <v>7777</v>
      </c>
      <c r="N341" s="7" t="s">
        <v>24</v>
      </c>
      <c r="O341" s="7" t="s">
        <v>31</v>
      </c>
      <c r="P341" s="7" t="s">
        <v>43</v>
      </c>
      <c r="Q341" s="7">
        <v>29300</v>
      </c>
      <c r="R341" s="7">
        <v>12460</v>
      </c>
      <c r="S341" s="8">
        <v>16840</v>
      </c>
      <c r="T341" s="2">
        <v>16.84</v>
      </c>
      <c r="U341" s="2" t="str">
        <f>CONCATENATE(Tabla2[[#This Row],[DIA]]&amp;"_",Tabla2[[#This Row],[MES]]&amp;"_",Tabla2[[#This Row],[CONSECUTIVO ENTRADA]])</f>
        <v>10_5_700</v>
      </c>
      <c r="V341" s="59">
        <f>MATCH(Tabla2[[#This Row],[CONCATENAR ]],Tabla1[CONCATENAR],0)</f>
        <v>355</v>
      </c>
      <c r="Y341" s="53">
        <v>339</v>
      </c>
      <c r="Z341" s="2">
        <v>5</v>
      </c>
      <c r="AA341" s="2">
        <v>10</v>
      </c>
      <c r="AB341" s="2">
        <v>205</v>
      </c>
      <c r="AC341" s="2">
        <v>32480</v>
      </c>
      <c r="AD341" s="2">
        <v>7777</v>
      </c>
      <c r="AE341" s="2">
        <v>12190</v>
      </c>
      <c r="AF341" s="2">
        <f>Tabla1[[#This Row],[PESO ENTRADA ]]-Tabla1[[#This Row],[PESO SALIDA]]</f>
        <v>20290</v>
      </c>
      <c r="AG341" s="2">
        <f>Tabla1[[#This Row],[PESO NETO ]]/1000</f>
        <v>20.29</v>
      </c>
      <c r="AH341" s="2" t="str">
        <f>CONCATENATE(Tabla1[[#This Row],[DIA ]]&amp;"_",Tabla1[[#This Row],[MES]]&amp;"_",Tabla1[[#This Row],[CONSECUTIVO ENTRADA]])</f>
        <v>10_5_205</v>
      </c>
      <c r="AI341" s="59">
        <f>MATCH(Tabla1[[#This Row],[CONCATENAR]],Tabla2[[CONCATENAR ]],0)</f>
        <v>313</v>
      </c>
    </row>
    <row r="342" spans="1:35" outlineLevel="1" x14ac:dyDescent="0.25">
      <c r="A342" s="55">
        <v>340</v>
      </c>
      <c r="B342" s="2">
        <f t="shared" si="15"/>
        <v>5</v>
      </c>
      <c r="C342" s="2">
        <f t="shared" si="16"/>
        <v>10</v>
      </c>
      <c r="D342" s="2" t="str">
        <f t="shared" si="17"/>
        <v>jueves</v>
      </c>
      <c r="E342" s="16" t="s">
        <v>780</v>
      </c>
      <c r="F342" s="7" t="s">
        <v>781</v>
      </c>
      <c r="G342" s="7">
        <v>711</v>
      </c>
      <c r="H342" s="7">
        <v>630</v>
      </c>
      <c r="I342" s="7" t="s">
        <v>35</v>
      </c>
      <c r="J342" s="7" t="s">
        <v>35</v>
      </c>
      <c r="K342" s="7" t="s">
        <v>23</v>
      </c>
      <c r="L342" s="7">
        <v>2361</v>
      </c>
      <c r="M342" s="7">
        <v>7777</v>
      </c>
      <c r="N342" s="7" t="s">
        <v>24</v>
      </c>
      <c r="O342" s="7" t="s">
        <v>31</v>
      </c>
      <c r="P342" s="7" t="s">
        <v>25</v>
      </c>
      <c r="Q342" s="7">
        <v>27180</v>
      </c>
      <c r="R342" s="7">
        <v>12910</v>
      </c>
      <c r="S342" s="8">
        <v>14270</v>
      </c>
      <c r="T342" s="2">
        <v>14.27</v>
      </c>
      <c r="U342" s="2" t="str">
        <f>CONCATENATE(Tabla2[[#This Row],[DIA]]&amp;"_",Tabla2[[#This Row],[MES]]&amp;"_",Tabla2[[#This Row],[CONSECUTIVO ENTRADA]])</f>
        <v>10_5_711</v>
      </c>
      <c r="V342" s="59">
        <f>MATCH(Tabla2[[#This Row],[CONCATENAR ]],Tabla1[CONCATENAR],0)</f>
        <v>419</v>
      </c>
      <c r="Y342" s="53">
        <v>340</v>
      </c>
      <c r="Z342" s="2">
        <v>5</v>
      </c>
      <c r="AA342" s="2">
        <v>10</v>
      </c>
      <c r="AB342" s="2">
        <v>379</v>
      </c>
      <c r="AC342" s="2">
        <v>28270</v>
      </c>
      <c r="AD342" s="2">
        <v>7777</v>
      </c>
      <c r="AE342" s="2">
        <v>12170</v>
      </c>
      <c r="AF342" s="2">
        <f>Tabla1[[#This Row],[PESO ENTRADA ]]-Tabla1[[#This Row],[PESO SALIDA]]</f>
        <v>16100</v>
      </c>
      <c r="AG342" s="2">
        <f>Tabla1[[#This Row],[PESO NETO ]]/1000</f>
        <v>16.100000000000001</v>
      </c>
      <c r="AH342" s="2" t="str">
        <f>CONCATENATE(Tabla1[[#This Row],[DIA ]]&amp;"_",Tabla1[[#This Row],[MES]]&amp;"_",Tabla1[[#This Row],[CONSECUTIVO ENTRADA]])</f>
        <v>10_5_379</v>
      </c>
      <c r="AI342" s="59">
        <f>MATCH(Tabla1[[#This Row],[CONCATENAR]],Tabla2[[CONCATENAR ]],0)</f>
        <v>324</v>
      </c>
    </row>
    <row r="343" spans="1:35" outlineLevel="1" x14ac:dyDescent="0.25">
      <c r="A343" s="55">
        <v>341</v>
      </c>
      <c r="B343" s="2">
        <f t="shared" si="15"/>
        <v>5</v>
      </c>
      <c r="C343" s="2">
        <f t="shared" si="16"/>
        <v>10</v>
      </c>
      <c r="D343" s="2" t="str">
        <f t="shared" si="17"/>
        <v>jueves</v>
      </c>
      <c r="E343" s="16" t="s">
        <v>782</v>
      </c>
      <c r="F343" s="7" t="s">
        <v>783</v>
      </c>
      <c r="G343" s="7">
        <v>716</v>
      </c>
      <c r="H343" s="7">
        <v>637</v>
      </c>
      <c r="I343" s="7" t="s">
        <v>30</v>
      </c>
      <c r="J343" s="7" t="s">
        <v>30</v>
      </c>
      <c r="K343" s="7" t="s">
        <v>23</v>
      </c>
      <c r="L343" s="7">
        <v>2361</v>
      </c>
      <c r="M343" s="7">
        <v>7777</v>
      </c>
      <c r="N343" s="7" t="s">
        <v>24</v>
      </c>
      <c r="O343" s="7" t="s">
        <v>31</v>
      </c>
      <c r="P343" s="7" t="s">
        <v>25</v>
      </c>
      <c r="Q343" s="7">
        <v>23200</v>
      </c>
      <c r="R343" s="7">
        <v>11840</v>
      </c>
      <c r="S343" s="8">
        <v>11360</v>
      </c>
      <c r="T343" s="2">
        <v>11.36</v>
      </c>
      <c r="U343" s="2" t="str">
        <f>CONCATENATE(Tabla2[[#This Row],[DIA]]&amp;"_",Tabla2[[#This Row],[MES]]&amp;"_",Tabla2[[#This Row],[CONSECUTIVO ENTRADA]])</f>
        <v>10_5_716</v>
      </c>
      <c r="V343" s="59">
        <f>MATCH(Tabla2[[#This Row],[CONCATENAR ]],Tabla1[CONCATENAR],0)</f>
        <v>334</v>
      </c>
      <c r="Y343" s="53">
        <v>341</v>
      </c>
      <c r="Z343" s="2">
        <v>5</v>
      </c>
      <c r="AA343" s="2">
        <v>10</v>
      </c>
      <c r="AB343" s="2">
        <v>169</v>
      </c>
      <c r="AC343" s="2">
        <v>27760</v>
      </c>
      <c r="AD343" s="2">
        <v>7777</v>
      </c>
      <c r="AE343" s="2">
        <v>12050</v>
      </c>
      <c r="AF343" s="2">
        <f>Tabla1[[#This Row],[PESO ENTRADA ]]-Tabla1[[#This Row],[PESO SALIDA]]</f>
        <v>15710</v>
      </c>
      <c r="AG343" s="2">
        <f>Tabla1[[#This Row],[PESO NETO ]]/1000</f>
        <v>15.71</v>
      </c>
      <c r="AH343" s="2" t="str">
        <f>CONCATENATE(Tabla1[[#This Row],[DIA ]]&amp;"_",Tabla1[[#This Row],[MES]]&amp;"_",Tabla1[[#This Row],[CONSECUTIVO ENTRADA]])</f>
        <v>10_5_169</v>
      </c>
      <c r="AI343" s="59">
        <f>MATCH(Tabla1[[#This Row],[CONCATENAR]],Tabla2[[CONCATENAR ]],0)</f>
        <v>309</v>
      </c>
    </row>
    <row r="344" spans="1:35" outlineLevel="1" x14ac:dyDescent="0.25">
      <c r="A344" s="55">
        <v>342</v>
      </c>
      <c r="B344" s="2">
        <f t="shared" si="15"/>
        <v>5</v>
      </c>
      <c r="C344" s="2">
        <f t="shared" si="16"/>
        <v>10</v>
      </c>
      <c r="D344" s="2" t="str">
        <f t="shared" si="17"/>
        <v>jueves</v>
      </c>
      <c r="E344" s="16" t="s">
        <v>784</v>
      </c>
      <c r="F344" s="7" t="s">
        <v>785</v>
      </c>
      <c r="G344" s="7">
        <v>731</v>
      </c>
      <c r="H344" s="7">
        <v>652</v>
      </c>
      <c r="I344" s="7" t="s">
        <v>59</v>
      </c>
      <c r="J344" s="7" t="s">
        <v>87</v>
      </c>
      <c r="K344" s="7" t="s">
        <v>23</v>
      </c>
      <c r="L344" s="7">
        <v>2161</v>
      </c>
      <c r="M344" s="7">
        <v>7777</v>
      </c>
      <c r="N344" s="7" t="s">
        <v>24</v>
      </c>
      <c r="O344" s="7" t="s">
        <v>31</v>
      </c>
      <c r="P344" s="7" t="s">
        <v>25</v>
      </c>
      <c r="Q344" s="7">
        <v>20240</v>
      </c>
      <c r="R344" s="7">
        <v>12130</v>
      </c>
      <c r="S344" s="8">
        <v>8110</v>
      </c>
      <c r="T344" s="2">
        <v>8.11</v>
      </c>
      <c r="U344" s="2" t="str">
        <f>CONCATENATE(Tabla2[[#This Row],[DIA]]&amp;"_",Tabla2[[#This Row],[MES]]&amp;"_",Tabla2[[#This Row],[CONSECUTIVO ENTRADA]])</f>
        <v>10_5_731</v>
      </c>
      <c r="V344" s="59">
        <f>MATCH(Tabla2[[#This Row],[CONCATENAR ]],Tabla1[CONCATENAR],0)</f>
        <v>415</v>
      </c>
      <c r="Y344" s="53">
        <v>342</v>
      </c>
      <c r="Z344" s="2">
        <v>5</v>
      </c>
      <c r="AA344" s="2">
        <v>10</v>
      </c>
      <c r="AB344" s="2">
        <v>265</v>
      </c>
      <c r="AC344" s="2">
        <v>24080</v>
      </c>
      <c r="AD344" s="2">
        <v>7777</v>
      </c>
      <c r="AE344" s="2">
        <v>12110</v>
      </c>
      <c r="AF344" s="2">
        <f>Tabla1[[#This Row],[PESO ENTRADA ]]-Tabla1[[#This Row],[PESO SALIDA]]</f>
        <v>11970</v>
      </c>
      <c r="AG344" s="2">
        <f>Tabla1[[#This Row],[PESO NETO ]]/1000</f>
        <v>11.97</v>
      </c>
      <c r="AH344" s="2" t="str">
        <f>CONCATENATE(Tabla1[[#This Row],[DIA ]]&amp;"_",Tabla1[[#This Row],[MES]]&amp;"_",Tabla1[[#This Row],[CONSECUTIVO ENTRADA]])</f>
        <v>10_5_265</v>
      </c>
      <c r="AI344" s="59">
        <f>MATCH(Tabla1[[#This Row],[CONCATENAR]],Tabla2[[CONCATENAR ]],0)</f>
        <v>319</v>
      </c>
    </row>
    <row r="345" spans="1:35" outlineLevel="1" x14ac:dyDescent="0.25">
      <c r="A345" s="55">
        <v>343</v>
      </c>
      <c r="B345" s="2">
        <f t="shared" si="15"/>
        <v>5</v>
      </c>
      <c r="C345" s="2">
        <f t="shared" si="16"/>
        <v>11</v>
      </c>
      <c r="D345" s="2" t="str">
        <f t="shared" si="17"/>
        <v>viernes</v>
      </c>
      <c r="E345" s="16" t="s">
        <v>786</v>
      </c>
      <c r="F345" s="7" t="s">
        <v>787</v>
      </c>
      <c r="G345" s="7">
        <v>60</v>
      </c>
      <c r="H345" s="7">
        <v>98</v>
      </c>
      <c r="I345" s="7" t="s">
        <v>35</v>
      </c>
      <c r="J345" s="7" t="s">
        <v>35</v>
      </c>
      <c r="K345" s="7" t="s">
        <v>23</v>
      </c>
      <c r="L345" s="7">
        <v>2361</v>
      </c>
      <c r="M345" s="7">
        <v>7777</v>
      </c>
      <c r="N345" s="7" t="s">
        <v>24</v>
      </c>
      <c r="O345" s="7" t="s">
        <v>31</v>
      </c>
      <c r="P345" s="7" t="s">
        <v>25</v>
      </c>
      <c r="Q345" s="7">
        <v>24880</v>
      </c>
      <c r="R345" s="7">
        <v>12950</v>
      </c>
      <c r="S345" s="8">
        <v>11930</v>
      </c>
      <c r="T345" s="2">
        <v>11.93</v>
      </c>
      <c r="U345" s="2" t="str">
        <f>CONCATENATE(Tabla2[[#This Row],[DIA]]&amp;"_",Tabla2[[#This Row],[MES]]&amp;"_",Tabla2[[#This Row],[CONSECUTIVO ENTRADA]])</f>
        <v>11_5_60</v>
      </c>
      <c r="V345" s="59">
        <f>MATCH(Tabla2[[#This Row],[CONCATENAR ]],Tabla1[CONCATENAR],0)</f>
        <v>426</v>
      </c>
      <c r="Y345" s="53">
        <v>343</v>
      </c>
      <c r="Z345" s="2">
        <v>5</v>
      </c>
      <c r="AA345" s="2">
        <v>10</v>
      </c>
      <c r="AB345" s="2">
        <v>659</v>
      </c>
      <c r="AC345" s="2">
        <v>24790</v>
      </c>
      <c r="AD345" s="2">
        <v>7777</v>
      </c>
      <c r="AE345" s="2">
        <v>11980</v>
      </c>
      <c r="AF345" s="2">
        <f>Tabla1[[#This Row],[PESO ENTRADA ]]-Tabla1[[#This Row],[PESO SALIDA]]</f>
        <v>12810</v>
      </c>
      <c r="AG345" s="2">
        <f>Tabla1[[#This Row],[PESO NETO ]]/1000</f>
        <v>12.81</v>
      </c>
      <c r="AH345" s="2" t="str">
        <f>CONCATENATE(Tabla1[[#This Row],[DIA ]]&amp;"_",Tabla1[[#This Row],[MES]]&amp;"_",Tabla1[[#This Row],[CONSECUTIVO ENTRADA]])</f>
        <v>10_5_659</v>
      </c>
      <c r="AI345" s="59">
        <f>MATCH(Tabla1[[#This Row],[CONCATENAR]],Tabla2[[CONCATENAR ]],0)</f>
        <v>336</v>
      </c>
    </row>
    <row r="346" spans="1:35" outlineLevel="1" x14ac:dyDescent="0.25">
      <c r="A346" s="55">
        <v>344</v>
      </c>
      <c r="B346" s="2">
        <f t="shared" si="15"/>
        <v>5</v>
      </c>
      <c r="C346" s="2">
        <f t="shared" si="16"/>
        <v>11</v>
      </c>
      <c r="D346" s="2" t="str">
        <f t="shared" si="17"/>
        <v>viernes</v>
      </c>
      <c r="E346" s="16" t="s">
        <v>788</v>
      </c>
      <c r="F346" s="7" t="s">
        <v>789</v>
      </c>
      <c r="G346" s="7">
        <v>62</v>
      </c>
      <c r="H346" s="7">
        <v>100</v>
      </c>
      <c r="I346" s="7" t="s">
        <v>42</v>
      </c>
      <c r="J346" s="7" t="s">
        <v>42</v>
      </c>
      <c r="K346" s="7" t="s">
        <v>23</v>
      </c>
      <c r="L346" s="7">
        <v>2361</v>
      </c>
      <c r="M346" s="7">
        <v>7777</v>
      </c>
      <c r="N346" s="7" t="s">
        <v>24</v>
      </c>
      <c r="O346" s="7" t="s">
        <v>31</v>
      </c>
      <c r="P346" s="7" t="s">
        <v>25</v>
      </c>
      <c r="Q346" s="7">
        <v>18620</v>
      </c>
      <c r="R346" s="7">
        <v>12150</v>
      </c>
      <c r="S346" s="8">
        <v>6470</v>
      </c>
      <c r="T346" s="2">
        <v>6.47</v>
      </c>
      <c r="U346" s="2" t="str">
        <f>CONCATENATE(Tabla2[[#This Row],[DIA]]&amp;"_",Tabla2[[#This Row],[MES]]&amp;"_",Tabla2[[#This Row],[CONSECUTIVO ENTRADA]])</f>
        <v>11_5_62</v>
      </c>
      <c r="V346" s="59">
        <f>MATCH(Tabla2[[#This Row],[CONCATENAR ]],Tabla1[CONCATENAR],0)</f>
        <v>362</v>
      </c>
      <c r="Y346" s="53">
        <v>344</v>
      </c>
      <c r="Z346" s="2">
        <v>5</v>
      </c>
      <c r="AA346" s="2">
        <v>10</v>
      </c>
      <c r="AB346" s="2">
        <v>249</v>
      </c>
      <c r="AC346" s="2">
        <v>18460</v>
      </c>
      <c r="AD346" s="2">
        <v>7777</v>
      </c>
      <c r="AE346" s="2">
        <v>12360</v>
      </c>
      <c r="AF346" s="2">
        <f>Tabla1[[#This Row],[PESO ENTRADA ]]-Tabla1[[#This Row],[PESO SALIDA]]</f>
        <v>6100</v>
      </c>
      <c r="AG346" s="2">
        <f>Tabla1[[#This Row],[PESO NETO ]]/1000</f>
        <v>6.1</v>
      </c>
      <c r="AH346" s="2" t="str">
        <f>CONCATENATE(Tabla1[[#This Row],[DIA ]]&amp;"_",Tabla1[[#This Row],[MES]]&amp;"_",Tabla1[[#This Row],[CONSECUTIVO ENTRADA]])</f>
        <v>10_5_249</v>
      </c>
      <c r="AI346" s="59">
        <f>MATCH(Tabla1[[#This Row],[CONCATENAR]],Tabla2[[CONCATENAR ]],0)</f>
        <v>317</v>
      </c>
    </row>
    <row r="347" spans="1:35" outlineLevel="1" x14ac:dyDescent="0.25">
      <c r="A347" s="55">
        <v>345</v>
      </c>
      <c r="B347" s="2">
        <f t="shared" si="15"/>
        <v>5</v>
      </c>
      <c r="C347" s="2">
        <f t="shared" si="16"/>
        <v>11</v>
      </c>
      <c r="D347" s="2" t="str">
        <f t="shared" si="17"/>
        <v>viernes</v>
      </c>
      <c r="E347" s="16" t="s">
        <v>791</v>
      </c>
      <c r="F347" s="7" t="s">
        <v>792</v>
      </c>
      <c r="G347" s="7">
        <v>64</v>
      </c>
      <c r="H347" s="7">
        <v>101</v>
      </c>
      <c r="I347" s="7" t="s">
        <v>53</v>
      </c>
      <c r="J347" s="7" t="s">
        <v>53</v>
      </c>
      <c r="K347" s="7" t="s">
        <v>23</v>
      </c>
      <c r="L347" s="7">
        <v>2161</v>
      </c>
      <c r="M347" s="7">
        <v>7777</v>
      </c>
      <c r="N347" s="7" t="s">
        <v>24</v>
      </c>
      <c r="O347" s="7" t="s">
        <v>31</v>
      </c>
      <c r="P347" s="7" t="s">
        <v>25</v>
      </c>
      <c r="Q347" s="7">
        <v>18950</v>
      </c>
      <c r="R347" s="7">
        <v>12050</v>
      </c>
      <c r="S347" s="8">
        <v>6900</v>
      </c>
      <c r="T347" s="2">
        <v>6.9</v>
      </c>
      <c r="U347" s="2" t="str">
        <f>CONCATENATE(Tabla2[[#This Row],[DIA]]&amp;"_",Tabla2[[#This Row],[MES]]&amp;"_",Tabla2[[#This Row],[CONSECUTIVO ENTRADA]])</f>
        <v>11_5_64</v>
      </c>
      <c r="V347" s="59">
        <f>MATCH(Tabla2[[#This Row],[CONCATENAR ]],Tabla1[CONCATENAR],0)</f>
        <v>437</v>
      </c>
      <c r="Y347" s="53">
        <v>345</v>
      </c>
      <c r="Z347" s="2">
        <v>5</v>
      </c>
      <c r="AA347" s="2">
        <v>10</v>
      </c>
      <c r="AB347" s="2">
        <v>422</v>
      </c>
      <c r="AC347" s="2">
        <v>25660</v>
      </c>
      <c r="AD347" s="2">
        <v>7777</v>
      </c>
      <c r="AE347" s="2">
        <v>12260</v>
      </c>
      <c r="AF347" s="2">
        <f>Tabla1[[#This Row],[PESO ENTRADA ]]-Tabla1[[#This Row],[PESO SALIDA]]</f>
        <v>13400</v>
      </c>
      <c r="AG347" s="2">
        <f>Tabla1[[#This Row],[PESO NETO ]]/1000</f>
        <v>13.4</v>
      </c>
      <c r="AH347" s="2" t="str">
        <f>CONCATENATE(Tabla1[[#This Row],[DIA ]]&amp;"_",Tabla1[[#This Row],[MES]]&amp;"_",Tabla1[[#This Row],[CONSECUTIVO ENTRADA]])</f>
        <v>10_5_422</v>
      </c>
      <c r="AI347" s="59">
        <f>MATCH(Tabla1[[#This Row],[CONCATENAR]],Tabla2[[CONCATENAR ]],0)</f>
        <v>326</v>
      </c>
    </row>
    <row r="348" spans="1:35" outlineLevel="1" x14ac:dyDescent="0.25">
      <c r="A348" s="55">
        <v>346</v>
      </c>
      <c r="B348" s="2">
        <f t="shared" si="15"/>
        <v>5</v>
      </c>
      <c r="C348" s="2">
        <f t="shared" si="16"/>
        <v>11</v>
      </c>
      <c r="D348" s="2" t="str">
        <f t="shared" si="17"/>
        <v>viernes</v>
      </c>
      <c r="E348" s="16" t="s">
        <v>793</v>
      </c>
      <c r="F348" s="7" t="s">
        <v>794</v>
      </c>
      <c r="G348" s="7">
        <v>79</v>
      </c>
      <c r="H348" s="7">
        <v>114</v>
      </c>
      <c r="I348" s="7" t="s">
        <v>38</v>
      </c>
      <c r="J348" s="7" t="s">
        <v>38</v>
      </c>
      <c r="K348" s="7" t="s">
        <v>23</v>
      </c>
      <c r="L348" s="7">
        <v>2361</v>
      </c>
      <c r="M348" s="7">
        <v>7777</v>
      </c>
      <c r="N348" s="7" t="s">
        <v>24</v>
      </c>
      <c r="O348" s="7" t="s">
        <v>31</v>
      </c>
      <c r="P348" s="7" t="s">
        <v>25</v>
      </c>
      <c r="Q348" s="7">
        <v>20190</v>
      </c>
      <c r="R348" s="7">
        <v>12380</v>
      </c>
      <c r="S348" s="8">
        <v>7810</v>
      </c>
      <c r="T348" s="2">
        <v>7.81</v>
      </c>
      <c r="U348" s="2" t="str">
        <f>CONCATENATE(Tabla2[[#This Row],[DIA]]&amp;"_",Tabla2[[#This Row],[MES]]&amp;"_",Tabla2[[#This Row],[CONSECUTIVO ENTRADA]])</f>
        <v>11_5_79</v>
      </c>
      <c r="V348" s="59">
        <f>MATCH(Tabla2[[#This Row],[CONCATENAR ]],Tabla1[CONCATENAR],0)</f>
        <v>440</v>
      </c>
      <c r="Y348" s="53">
        <v>346</v>
      </c>
      <c r="Z348" s="2">
        <v>5</v>
      </c>
      <c r="AA348" s="2">
        <v>10</v>
      </c>
      <c r="AB348" s="2">
        <v>648</v>
      </c>
      <c r="AC348" s="2">
        <v>31440</v>
      </c>
      <c r="AD348" s="2">
        <v>7777</v>
      </c>
      <c r="AE348" s="2">
        <v>12240</v>
      </c>
      <c r="AF348" s="2">
        <f>Tabla1[[#This Row],[PESO ENTRADA ]]-Tabla1[[#This Row],[PESO SALIDA]]</f>
        <v>19200</v>
      </c>
      <c r="AG348" s="2">
        <f>Tabla1[[#This Row],[PESO NETO ]]/1000</f>
        <v>19.2</v>
      </c>
      <c r="AH348" s="2" t="str">
        <f>CONCATENATE(Tabla1[[#This Row],[DIA ]]&amp;"_",Tabla1[[#This Row],[MES]]&amp;"_",Tabla1[[#This Row],[CONSECUTIVO ENTRADA]])</f>
        <v>10_5_648</v>
      </c>
      <c r="AI348" s="59">
        <f>MATCH(Tabla1[[#This Row],[CONCATENAR]],Tabla2[[CONCATENAR ]],0)</f>
        <v>335</v>
      </c>
    </row>
    <row r="349" spans="1:35" outlineLevel="1" x14ac:dyDescent="0.25">
      <c r="A349" s="55">
        <v>347</v>
      </c>
      <c r="B349" s="2">
        <f t="shared" si="15"/>
        <v>5</v>
      </c>
      <c r="C349" s="2">
        <f t="shared" si="16"/>
        <v>11</v>
      </c>
      <c r="D349" s="2" t="str">
        <f t="shared" si="17"/>
        <v>viernes</v>
      </c>
      <c r="E349" s="16" t="s">
        <v>795</v>
      </c>
      <c r="F349" s="7" t="s">
        <v>796</v>
      </c>
      <c r="G349" s="7">
        <v>91</v>
      </c>
      <c r="H349" s="7">
        <v>82</v>
      </c>
      <c r="I349" s="7" t="s">
        <v>62</v>
      </c>
      <c r="J349" s="7" t="s">
        <v>62</v>
      </c>
      <c r="K349" s="7" t="s">
        <v>23</v>
      </c>
      <c r="L349" s="7">
        <v>2361</v>
      </c>
      <c r="M349" s="7">
        <v>7777</v>
      </c>
      <c r="N349" s="7" t="s">
        <v>24</v>
      </c>
      <c r="O349" s="7" t="s">
        <v>31</v>
      </c>
      <c r="P349" s="7" t="s">
        <v>25</v>
      </c>
      <c r="Q349" s="7">
        <v>21060</v>
      </c>
      <c r="R349" s="7">
        <v>12050</v>
      </c>
      <c r="S349" s="8">
        <v>9010</v>
      </c>
      <c r="T349" s="2">
        <v>9.01</v>
      </c>
      <c r="U349" s="2" t="str">
        <f>CONCATENATE(Tabla2[[#This Row],[DIA]]&amp;"_",Tabla2[[#This Row],[MES]]&amp;"_",Tabla2[[#This Row],[CONSECUTIVO ENTRADA]])</f>
        <v>11_5_91</v>
      </c>
      <c r="V349" s="59">
        <f>MATCH(Tabla2[[#This Row],[CONCATENAR ]],Tabla1[CONCATENAR],0)</f>
        <v>366</v>
      </c>
      <c r="Y349" s="53">
        <v>347</v>
      </c>
      <c r="Z349" s="2">
        <v>5</v>
      </c>
      <c r="AA349" s="2">
        <v>10</v>
      </c>
      <c r="AB349" s="2">
        <v>152</v>
      </c>
      <c r="AC349" s="2">
        <v>15840</v>
      </c>
      <c r="AD349" s="2">
        <v>7777</v>
      </c>
      <c r="AE349" s="2">
        <v>12300</v>
      </c>
      <c r="AF349" s="2">
        <f>Tabla1[[#This Row],[PESO ENTRADA ]]-Tabla1[[#This Row],[PESO SALIDA]]</f>
        <v>3540</v>
      </c>
      <c r="AG349" s="2">
        <f>Tabla1[[#This Row],[PESO NETO ]]/1000</f>
        <v>3.54</v>
      </c>
      <c r="AH349" s="2" t="str">
        <f>CONCATENATE(Tabla1[[#This Row],[DIA ]]&amp;"_",Tabla1[[#This Row],[MES]]&amp;"_",Tabla1[[#This Row],[CONSECUTIVO ENTRADA]])</f>
        <v>10_5_152</v>
      </c>
      <c r="AI349" s="59">
        <f>MATCH(Tabla1[[#This Row],[CONCATENAR]],Tabla2[[CONCATENAR ]],0)</f>
        <v>308</v>
      </c>
    </row>
    <row r="350" spans="1:35" outlineLevel="1" x14ac:dyDescent="0.25">
      <c r="A350" s="55">
        <v>348</v>
      </c>
      <c r="B350" s="2">
        <f t="shared" si="15"/>
        <v>5</v>
      </c>
      <c r="C350" s="2">
        <f t="shared" si="16"/>
        <v>11</v>
      </c>
      <c r="D350" s="2" t="str">
        <f t="shared" si="17"/>
        <v>viernes</v>
      </c>
      <c r="E350" s="16" t="s">
        <v>797</v>
      </c>
      <c r="F350" s="7" t="s">
        <v>798</v>
      </c>
      <c r="G350" s="7">
        <v>127</v>
      </c>
      <c r="H350" s="7">
        <v>192</v>
      </c>
      <c r="I350" s="7" t="s">
        <v>59</v>
      </c>
      <c r="J350" s="7" t="s">
        <v>87</v>
      </c>
      <c r="K350" s="7" t="s">
        <v>23</v>
      </c>
      <c r="L350" s="7">
        <v>2161</v>
      </c>
      <c r="M350" s="7">
        <v>7777</v>
      </c>
      <c r="N350" s="7" t="s">
        <v>24</v>
      </c>
      <c r="O350" s="7" t="s">
        <v>31</v>
      </c>
      <c r="P350" s="7" t="s">
        <v>25</v>
      </c>
      <c r="Q350" s="7">
        <v>23110</v>
      </c>
      <c r="R350" s="7">
        <v>12180</v>
      </c>
      <c r="S350" s="8">
        <v>10930</v>
      </c>
      <c r="T350" s="2">
        <v>10.93</v>
      </c>
      <c r="U350" s="2" t="str">
        <f>CONCATENATE(Tabla2[[#This Row],[DIA]]&amp;"_",Tabla2[[#This Row],[MES]]&amp;"_",Tabla2[[#This Row],[CONSECUTIVO ENTRADA]])</f>
        <v>11_5_127</v>
      </c>
      <c r="V350" s="59">
        <f>MATCH(Tabla2[[#This Row],[CONCATENAR ]],Tabla1[CONCATENAR],0)</f>
        <v>423</v>
      </c>
      <c r="Y350" s="53">
        <v>348</v>
      </c>
      <c r="Z350" s="2">
        <v>5</v>
      </c>
      <c r="AA350" s="2">
        <v>10</v>
      </c>
      <c r="AB350" s="2">
        <v>618</v>
      </c>
      <c r="AC350" s="2">
        <v>23470</v>
      </c>
      <c r="AD350" s="2">
        <v>7777</v>
      </c>
      <c r="AE350" s="2">
        <v>12210</v>
      </c>
      <c r="AF350" s="2">
        <f>Tabla1[[#This Row],[PESO ENTRADA ]]-Tabla1[[#This Row],[PESO SALIDA]]</f>
        <v>11260</v>
      </c>
      <c r="AG350" s="2">
        <f>Tabla1[[#This Row],[PESO NETO ]]/1000</f>
        <v>11.26</v>
      </c>
      <c r="AH350" s="2" t="str">
        <f>CONCATENATE(Tabla1[[#This Row],[DIA ]]&amp;"_",Tabla1[[#This Row],[MES]]&amp;"_",Tabla1[[#This Row],[CONSECUTIVO ENTRADA]])</f>
        <v>10_5_618</v>
      </c>
      <c r="AI350" s="59">
        <f>MATCH(Tabla1[[#This Row],[CONCATENAR]],Tabla2[[CONCATENAR ]],0)</f>
        <v>334</v>
      </c>
    </row>
    <row r="351" spans="1:35" outlineLevel="1" x14ac:dyDescent="0.25">
      <c r="A351" s="55">
        <v>349</v>
      </c>
      <c r="B351" s="2">
        <f t="shared" si="15"/>
        <v>5</v>
      </c>
      <c r="C351" s="2">
        <f t="shared" si="16"/>
        <v>11</v>
      </c>
      <c r="D351" s="2" t="str">
        <f t="shared" si="17"/>
        <v>viernes</v>
      </c>
      <c r="E351" s="16" t="s">
        <v>800</v>
      </c>
      <c r="F351" s="7" t="s">
        <v>801</v>
      </c>
      <c r="G351" s="7">
        <v>207</v>
      </c>
      <c r="H351" s="7">
        <v>239</v>
      </c>
      <c r="I351" s="7" t="s">
        <v>111</v>
      </c>
      <c r="J351" s="7">
        <v>1307</v>
      </c>
      <c r="K351" s="7" t="s">
        <v>23</v>
      </c>
      <c r="L351" s="7">
        <v>2361</v>
      </c>
      <c r="M351" s="7">
        <v>7777</v>
      </c>
      <c r="N351" s="7" t="s">
        <v>24</v>
      </c>
      <c r="O351" s="7" t="s">
        <v>31</v>
      </c>
      <c r="P351" s="7" t="s">
        <v>25</v>
      </c>
      <c r="Q351" s="7">
        <v>15030</v>
      </c>
      <c r="R351" s="7">
        <v>12630</v>
      </c>
      <c r="S351" s="8">
        <v>2400</v>
      </c>
      <c r="T351" s="2">
        <v>2.4</v>
      </c>
      <c r="U351" s="2" t="str">
        <f>CONCATENATE(Tabla2[[#This Row],[DIA]]&amp;"_",Tabla2[[#This Row],[MES]]&amp;"_",Tabla2[[#This Row],[CONSECUTIVO ENTRADA]])</f>
        <v>11_5_207</v>
      </c>
      <c r="V351" s="59">
        <f>MATCH(Tabla2[[#This Row],[CONCATENAR ]],Tabla1[CONCATENAR],0)</f>
        <v>58</v>
      </c>
      <c r="Y351" s="53">
        <v>349</v>
      </c>
      <c r="Z351" s="2">
        <v>5</v>
      </c>
      <c r="AA351" s="2">
        <v>10</v>
      </c>
      <c r="AB351" s="2">
        <v>24</v>
      </c>
      <c r="AC351" s="2">
        <v>21070</v>
      </c>
      <c r="AD351" s="2">
        <v>7777</v>
      </c>
      <c r="AE351" s="2">
        <v>12140</v>
      </c>
      <c r="AF351" s="2">
        <f>Tabla1[[#This Row],[PESO ENTRADA ]]-Tabla1[[#This Row],[PESO SALIDA]]</f>
        <v>8930</v>
      </c>
      <c r="AG351" s="2">
        <f>Tabla1[[#This Row],[PESO NETO ]]/1000</f>
        <v>8.93</v>
      </c>
      <c r="AH351" s="2" t="str">
        <f>CONCATENATE(Tabla1[[#This Row],[DIA ]]&amp;"_",Tabla1[[#This Row],[MES]]&amp;"_",Tabla1[[#This Row],[CONSECUTIVO ENTRADA]])</f>
        <v>10_5_24</v>
      </c>
      <c r="AI351" s="59">
        <f>MATCH(Tabla1[[#This Row],[CONCATENAR]],Tabla2[[CONCATENAR ]],0)</f>
        <v>305</v>
      </c>
    </row>
    <row r="352" spans="1:35" outlineLevel="1" x14ac:dyDescent="0.25">
      <c r="A352" s="55">
        <v>350</v>
      </c>
      <c r="B352" s="2">
        <f t="shared" si="15"/>
        <v>5</v>
      </c>
      <c r="C352" s="2">
        <f t="shared" si="16"/>
        <v>11</v>
      </c>
      <c r="D352" s="2" t="str">
        <f t="shared" si="17"/>
        <v>viernes</v>
      </c>
      <c r="E352" s="16" t="s">
        <v>802</v>
      </c>
      <c r="F352" s="7" t="s">
        <v>803</v>
      </c>
      <c r="G352" s="7">
        <v>211</v>
      </c>
      <c r="H352" s="7">
        <v>247</v>
      </c>
      <c r="I352" s="7" t="s">
        <v>56</v>
      </c>
      <c r="J352" s="7">
        <v>1305</v>
      </c>
      <c r="K352" s="7" t="s">
        <v>23</v>
      </c>
      <c r="L352" s="7">
        <v>2361</v>
      </c>
      <c r="M352" s="7">
        <v>7777</v>
      </c>
      <c r="N352" s="7" t="s">
        <v>24</v>
      </c>
      <c r="O352" s="7" t="s">
        <v>31</v>
      </c>
      <c r="P352" s="7" t="s">
        <v>25</v>
      </c>
      <c r="Q352" s="7">
        <v>20300</v>
      </c>
      <c r="R352" s="7">
        <v>12400</v>
      </c>
      <c r="S352" s="8">
        <v>7900</v>
      </c>
      <c r="T352" s="2">
        <v>7.9</v>
      </c>
      <c r="U352" s="2" t="str">
        <f>CONCATENATE(Tabla2[[#This Row],[DIA]]&amp;"_",Tabla2[[#This Row],[MES]]&amp;"_",Tabla2[[#This Row],[CONSECUTIVO ENTRADA]])</f>
        <v>11_5_211</v>
      </c>
      <c r="V352" s="59">
        <f>MATCH(Tabla2[[#This Row],[CONCATENAR ]],Tabla1[CONCATENAR],0)</f>
        <v>59</v>
      </c>
      <c r="Y352" s="53">
        <v>350</v>
      </c>
      <c r="Z352" s="2">
        <v>5</v>
      </c>
      <c r="AA352" s="2">
        <v>10</v>
      </c>
      <c r="AB352" s="2">
        <v>496</v>
      </c>
      <c r="AC352" s="2">
        <v>29260</v>
      </c>
      <c r="AD352" s="2">
        <v>7777</v>
      </c>
      <c r="AE352" s="2">
        <v>12040</v>
      </c>
      <c r="AF352" s="2">
        <f>Tabla1[[#This Row],[PESO ENTRADA ]]-Tabla1[[#This Row],[PESO SALIDA]]</f>
        <v>17220</v>
      </c>
      <c r="AG352" s="2">
        <f>Tabla1[[#This Row],[PESO NETO ]]/1000</f>
        <v>17.22</v>
      </c>
      <c r="AH352" s="2" t="str">
        <f>CONCATENATE(Tabla1[[#This Row],[DIA ]]&amp;"_",Tabla1[[#This Row],[MES]]&amp;"_",Tabla1[[#This Row],[CONSECUTIVO ENTRADA]])</f>
        <v>10_5_496</v>
      </c>
      <c r="AI352" s="59">
        <f>MATCH(Tabla1[[#This Row],[CONCATENAR]],Tabla2[[CONCATENAR ]],0)</f>
        <v>328</v>
      </c>
    </row>
    <row r="353" spans="1:35" outlineLevel="1" x14ac:dyDescent="0.25">
      <c r="A353" s="55">
        <v>351</v>
      </c>
      <c r="B353" s="2">
        <f t="shared" si="15"/>
        <v>5</v>
      </c>
      <c r="C353" s="2">
        <f t="shared" si="16"/>
        <v>11</v>
      </c>
      <c r="D353" s="2" t="str">
        <f t="shared" si="17"/>
        <v>viernes</v>
      </c>
      <c r="E353" s="16" t="s">
        <v>804</v>
      </c>
      <c r="F353" s="7" t="s">
        <v>805</v>
      </c>
      <c r="G353" s="7">
        <v>214</v>
      </c>
      <c r="H353" s="7">
        <v>250</v>
      </c>
      <c r="I353" s="7" t="s">
        <v>46</v>
      </c>
      <c r="J353" s="7" t="s">
        <v>46</v>
      </c>
      <c r="K353" s="7" t="s">
        <v>23</v>
      </c>
      <c r="L353" s="7">
        <v>2361</v>
      </c>
      <c r="M353" s="7">
        <v>7777</v>
      </c>
      <c r="N353" s="7" t="s">
        <v>24</v>
      </c>
      <c r="O353" s="7" t="s">
        <v>31</v>
      </c>
      <c r="P353" s="7" t="s">
        <v>25</v>
      </c>
      <c r="Q353" s="7">
        <v>20370</v>
      </c>
      <c r="R353" s="7">
        <v>12280</v>
      </c>
      <c r="S353" s="8">
        <v>8090</v>
      </c>
      <c r="T353" s="2">
        <v>8.09</v>
      </c>
      <c r="U353" s="2" t="str">
        <f>CONCATENATE(Tabla2[[#This Row],[DIA]]&amp;"_",Tabla2[[#This Row],[MES]]&amp;"_",Tabla2[[#This Row],[CONSECUTIVO ENTRADA]])</f>
        <v>11_5_214</v>
      </c>
      <c r="V353" s="59">
        <f>MATCH(Tabla2[[#This Row],[CONCATENAR ]],Tabla1[CONCATENAR],0)</f>
        <v>372</v>
      </c>
      <c r="Y353" s="53">
        <v>351</v>
      </c>
      <c r="Z353" s="2">
        <v>5</v>
      </c>
      <c r="AA353" s="2">
        <v>10</v>
      </c>
      <c r="AB353" s="2">
        <v>667</v>
      </c>
      <c r="AC353" s="2">
        <v>20430</v>
      </c>
      <c r="AD353" s="2">
        <v>7777</v>
      </c>
      <c r="AE353" s="2">
        <v>12050</v>
      </c>
      <c r="AF353" s="2">
        <f>Tabla1[[#This Row],[PESO ENTRADA ]]-Tabla1[[#This Row],[PESO SALIDA]]</f>
        <v>8380</v>
      </c>
      <c r="AG353" s="2">
        <f>Tabla1[[#This Row],[PESO NETO ]]/1000</f>
        <v>8.3800000000000008</v>
      </c>
      <c r="AH353" s="2" t="str">
        <f>CONCATENATE(Tabla1[[#This Row],[DIA ]]&amp;"_",Tabla1[[#This Row],[MES]]&amp;"_",Tabla1[[#This Row],[CONSECUTIVO ENTRADA]])</f>
        <v>10_5_667</v>
      </c>
      <c r="AI353" s="59">
        <f>MATCH(Tabla1[[#This Row],[CONCATENAR]],Tabla2[[CONCATENAR ]],0)</f>
        <v>337</v>
      </c>
    </row>
    <row r="354" spans="1:35" outlineLevel="1" x14ac:dyDescent="0.25">
      <c r="A354" s="55">
        <v>352</v>
      </c>
      <c r="B354" s="2">
        <f t="shared" si="15"/>
        <v>5</v>
      </c>
      <c r="C354" s="2">
        <f t="shared" si="16"/>
        <v>11</v>
      </c>
      <c r="D354" s="2" t="str">
        <f t="shared" si="17"/>
        <v>viernes</v>
      </c>
      <c r="E354" s="16" t="s">
        <v>806</v>
      </c>
      <c r="F354" s="7" t="s">
        <v>807</v>
      </c>
      <c r="G354" s="7">
        <v>216</v>
      </c>
      <c r="H354" s="7">
        <v>249</v>
      </c>
      <c r="I354" s="7" t="s">
        <v>110</v>
      </c>
      <c r="J354" s="7" t="s">
        <v>110</v>
      </c>
      <c r="K354" s="7" t="s">
        <v>23</v>
      </c>
      <c r="L354" s="7">
        <v>2161</v>
      </c>
      <c r="M354" s="7">
        <v>7777</v>
      </c>
      <c r="N354" s="7" t="s">
        <v>24</v>
      </c>
      <c r="O354" s="7" t="s">
        <v>31</v>
      </c>
      <c r="P354" s="7" t="s">
        <v>25</v>
      </c>
      <c r="Q354" s="7">
        <v>21190</v>
      </c>
      <c r="R354" s="7">
        <v>10580</v>
      </c>
      <c r="S354" s="8">
        <v>10610</v>
      </c>
      <c r="T354" s="2">
        <v>10.61</v>
      </c>
      <c r="U354" s="2" t="str">
        <f>CONCATENATE(Tabla2[[#This Row],[DIA]]&amp;"_",Tabla2[[#This Row],[MES]]&amp;"_",Tabla2[[#This Row],[CONSECUTIVO ENTRADA]])</f>
        <v>11_5_216</v>
      </c>
      <c r="V354" s="59">
        <f>MATCH(Tabla2[[#This Row],[CONCATENAR ]],Tabla1[CONCATENAR],0)</f>
        <v>360</v>
      </c>
      <c r="Y354" s="53">
        <v>352</v>
      </c>
      <c r="Z354" s="2">
        <v>5</v>
      </c>
      <c r="AA354" s="2">
        <v>10</v>
      </c>
      <c r="AB354" s="2">
        <v>186</v>
      </c>
      <c r="AC354" s="2">
        <v>17600</v>
      </c>
      <c r="AD354" s="2">
        <v>7777</v>
      </c>
      <c r="AE354" s="2">
        <v>12540</v>
      </c>
      <c r="AF354" s="2">
        <f>Tabla1[[#This Row],[PESO ENTRADA ]]-Tabla1[[#This Row],[PESO SALIDA]]</f>
        <v>5060</v>
      </c>
      <c r="AG354" s="2">
        <f>Tabla1[[#This Row],[PESO NETO ]]/1000</f>
        <v>5.0599999999999996</v>
      </c>
      <c r="AH354" s="2" t="str">
        <f>CONCATENATE(Tabla1[[#This Row],[DIA ]]&amp;"_",Tabla1[[#This Row],[MES]]&amp;"_",Tabla1[[#This Row],[CONSECUTIVO ENTRADA]])</f>
        <v>10_5_186</v>
      </c>
      <c r="AI354" s="59">
        <f>MATCH(Tabla1[[#This Row],[CONCATENAR]],Tabla2[[CONCATENAR ]],0)</f>
        <v>311</v>
      </c>
    </row>
    <row r="355" spans="1:35" outlineLevel="1" x14ac:dyDescent="0.25">
      <c r="A355" s="55">
        <v>353</v>
      </c>
      <c r="B355" s="2">
        <f t="shared" si="15"/>
        <v>5</v>
      </c>
      <c r="C355" s="2">
        <f t="shared" si="16"/>
        <v>11</v>
      </c>
      <c r="D355" s="2" t="str">
        <f t="shared" si="17"/>
        <v>viernes</v>
      </c>
      <c r="E355" s="16" t="s">
        <v>808</v>
      </c>
      <c r="F355" s="7" t="s">
        <v>809</v>
      </c>
      <c r="G355" s="7">
        <v>228</v>
      </c>
      <c r="H355" s="7">
        <v>265</v>
      </c>
      <c r="I355" s="7" t="s">
        <v>49</v>
      </c>
      <c r="J355" s="7" t="s">
        <v>49</v>
      </c>
      <c r="K355" s="7" t="s">
        <v>23</v>
      </c>
      <c r="L355" s="7">
        <v>2361</v>
      </c>
      <c r="M355" s="7">
        <v>7777</v>
      </c>
      <c r="N355" s="7" t="s">
        <v>24</v>
      </c>
      <c r="O355" s="7" t="s">
        <v>31</v>
      </c>
      <c r="P355" s="7" t="s">
        <v>25</v>
      </c>
      <c r="Q355" s="7">
        <v>23460</v>
      </c>
      <c r="R355" s="7">
        <v>13010</v>
      </c>
      <c r="S355" s="8">
        <v>10450</v>
      </c>
      <c r="T355" s="2">
        <v>10.45</v>
      </c>
      <c r="U355" s="2" t="str">
        <f>CONCATENATE(Tabla2[[#This Row],[DIA]]&amp;"_",Tabla2[[#This Row],[MES]]&amp;"_",Tabla2[[#This Row],[CONSECUTIVO ENTRADA]])</f>
        <v>11_5_228</v>
      </c>
      <c r="V355" s="59">
        <f>MATCH(Tabla2[[#This Row],[CONCATENAR ]],Tabla1[CONCATENAR],0)</f>
        <v>356</v>
      </c>
      <c r="Y355" s="53">
        <v>353</v>
      </c>
      <c r="Z355" s="2">
        <v>5</v>
      </c>
      <c r="AA355" s="2">
        <v>10</v>
      </c>
      <c r="AB355" s="2">
        <v>321</v>
      </c>
      <c r="AC355" s="2">
        <v>24660</v>
      </c>
      <c r="AD355" s="2">
        <v>7777</v>
      </c>
      <c r="AE355" s="2">
        <v>12560</v>
      </c>
      <c r="AF355" s="2">
        <f>Tabla1[[#This Row],[PESO ENTRADA ]]-Tabla1[[#This Row],[PESO SALIDA]]</f>
        <v>12100</v>
      </c>
      <c r="AG355" s="2">
        <f>Tabla1[[#This Row],[PESO NETO ]]/1000</f>
        <v>12.1</v>
      </c>
      <c r="AH355" s="2" t="str">
        <f>CONCATENATE(Tabla1[[#This Row],[DIA ]]&amp;"_",Tabla1[[#This Row],[MES]]&amp;"_",Tabla1[[#This Row],[CONSECUTIVO ENTRADA]])</f>
        <v>10_5_321</v>
      </c>
      <c r="AI355" s="59">
        <f>MATCH(Tabla1[[#This Row],[CONCATENAR]],Tabla2[[CONCATENAR ]],0)</f>
        <v>322</v>
      </c>
    </row>
    <row r="356" spans="1:35" outlineLevel="1" x14ac:dyDescent="0.25">
      <c r="A356" s="55">
        <v>354</v>
      </c>
      <c r="B356" s="2">
        <f t="shared" si="15"/>
        <v>5</v>
      </c>
      <c r="C356" s="2">
        <f t="shared" si="16"/>
        <v>11</v>
      </c>
      <c r="D356" s="2" t="str">
        <f t="shared" si="17"/>
        <v>viernes</v>
      </c>
      <c r="E356" s="16" t="s">
        <v>810</v>
      </c>
      <c r="F356" s="7" t="s">
        <v>811</v>
      </c>
      <c r="G356" s="7">
        <v>304</v>
      </c>
      <c r="H356" s="7">
        <v>344</v>
      </c>
      <c r="I356" s="7" t="s">
        <v>38</v>
      </c>
      <c r="J356" s="7" t="s">
        <v>38</v>
      </c>
      <c r="K356" s="7" t="s">
        <v>23</v>
      </c>
      <c r="L356" s="7">
        <v>2161</v>
      </c>
      <c r="M356" s="7">
        <v>7777</v>
      </c>
      <c r="N356" s="7" t="s">
        <v>24</v>
      </c>
      <c r="O356" s="7" t="s">
        <v>31</v>
      </c>
      <c r="P356" s="7" t="s">
        <v>25</v>
      </c>
      <c r="Q356" s="7">
        <v>18340</v>
      </c>
      <c r="R356" s="7">
        <v>12350</v>
      </c>
      <c r="S356" s="8">
        <v>5990</v>
      </c>
      <c r="T356" s="2">
        <v>5.99</v>
      </c>
      <c r="U356" s="2" t="str">
        <f>CONCATENATE(Tabla2[[#This Row],[DIA]]&amp;"_",Tabla2[[#This Row],[MES]]&amp;"_",Tabla2[[#This Row],[CONSECUTIVO ENTRADA]])</f>
        <v>11_5_304</v>
      </c>
      <c r="V356" s="59">
        <f>MATCH(Tabla2[[#This Row],[CONCATENAR ]],Tabla1[CONCATENAR],0)</f>
        <v>441</v>
      </c>
      <c r="Y356" s="53">
        <v>354</v>
      </c>
      <c r="Z356" s="2">
        <v>5</v>
      </c>
      <c r="AA356" s="2">
        <v>10</v>
      </c>
      <c r="AB356" s="2">
        <v>474</v>
      </c>
      <c r="AC356" s="2">
        <v>36770</v>
      </c>
      <c r="AD356" s="2">
        <v>7777</v>
      </c>
      <c r="AE356" s="2">
        <v>12530</v>
      </c>
      <c r="AF356" s="2">
        <f>Tabla1[[#This Row],[PESO ENTRADA ]]-Tabla1[[#This Row],[PESO SALIDA]]</f>
        <v>24240</v>
      </c>
      <c r="AG356" s="2">
        <f>Tabla1[[#This Row],[PESO NETO ]]/1000</f>
        <v>24.24</v>
      </c>
      <c r="AH356" s="2" t="str">
        <f>CONCATENATE(Tabla1[[#This Row],[DIA ]]&amp;"_",Tabla1[[#This Row],[MES]]&amp;"_",Tabla1[[#This Row],[CONSECUTIVO ENTRADA]])</f>
        <v>10_5_474</v>
      </c>
      <c r="AI356" s="59">
        <f>MATCH(Tabla1[[#This Row],[CONCATENAR]],Tabla2[[CONCATENAR ]],0)</f>
        <v>327</v>
      </c>
    </row>
    <row r="357" spans="1:35" outlineLevel="1" x14ac:dyDescent="0.25">
      <c r="A357" s="55">
        <v>355</v>
      </c>
      <c r="B357" s="2">
        <f t="shared" si="15"/>
        <v>5</v>
      </c>
      <c r="C357" s="2">
        <f t="shared" si="16"/>
        <v>11</v>
      </c>
      <c r="D357" s="2" t="str">
        <f t="shared" si="17"/>
        <v>viernes</v>
      </c>
      <c r="E357" s="16" t="s">
        <v>812</v>
      </c>
      <c r="F357" s="7" t="s">
        <v>813</v>
      </c>
      <c r="G357" s="7">
        <v>320</v>
      </c>
      <c r="H357" s="7">
        <v>365</v>
      </c>
      <c r="I357" s="7" t="s">
        <v>53</v>
      </c>
      <c r="J357" s="7" t="s">
        <v>53</v>
      </c>
      <c r="K357" s="7" t="s">
        <v>23</v>
      </c>
      <c r="L357" s="7">
        <v>2361</v>
      </c>
      <c r="M357" s="7">
        <v>7777</v>
      </c>
      <c r="N357" s="7" t="s">
        <v>24</v>
      </c>
      <c r="O357" s="7" t="s">
        <v>31</v>
      </c>
      <c r="P357" s="7" t="s">
        <v>25</v>
      </c>
      <c r="Q357" s="7">
        <v>16570</v>
      </c>
      <c r="R357" s="7">
        <v>11900</v>
      </c>
      <c r="S357" s="8">
        <v>4670</v>
      </c>
      <c r="T357" s="2">
        <v>4.67</v>
      </c>
      <c r="U357" s="2" t="str">
        <f>CONCATENATE(Tabla2[[#This Row],[DIA]]&amp;"_",Tabla2[[#This Row],[MES]]&amp;"_",Tabla2[[#This Row],[CONSECUTIVO ENTRADA]])</f>
        <v>11_5_320</v>
      </c>
      <c r="V357" s="59">
        <f>MATCH(Tabla2[[#This Row],[CONCATENAR ]],Tabla1[CONCATENAR],0)</f>
        <v>438</v>
      </c>
      <c r="Y357" s="53">
        <v>355</v>
      </c>
      <c r="Z357" s="2">
        <v>5</v>
      </c>
      <c r="AA357" s="2">
        <v>10</v>
      </c>
      <c r="AB357" s="2">
        <v>700</v>
      </c>
      <c r="AC357" s="2">
        <v>29300</v>
      </c>
      <c r="AD357" s="2">
        <v>7777</v>
      </c>
      <c r="AE357" s="2">
        <v>12460</v>
      </c>
      <c r="AF357" s="2">
        <f>Tabla1[[#This Row],[PESO ENTRADA ]]-Tabla1[[#This Row],[PESO SALIDA]]</f>
        <v>16840</v>
      </c>
      <c r="AG357" s="2">
        <f>Tabla1[[#This Row],[PESO NETO ]]/1000</f>
        <v>16.84</v>
      </c>
      <c r="AH357" s="2" t="str">
        <f>CONCATENATE(Tabla1[[#This Row],[DIA ]]&amp;"_",Tabla1[[#This Row],[MES]]&amp;"_",Tabla1[[#This Row],[CONSECUTIVO ENTRADA]])</f>
        <v>10_5_700</v>
      </c>
      <c r="AI357" s="59">
        <f>MATCH(Tabla1[[#This Row],[CONCATENAR]],Tabla2[[CONCATENAR ]],0)</f>
        <v>339</v>
      </c>
    </row>
    <row r="358" spans="1:35" outlineLevel="1" x14ac:dyDescent="0.25">
      <c r="A358" s="55">
        <v>356</v>
      </c>
      <c r="B358" s="2">
        <f t="shared" si="15"/>
        <v>5</v>
      </c>
      <c r="C358" s="2">
        <f t="shared" si="16"/>
        <v>11</v>
      </c>
      <c r="D358" s="2" t="str">
        <f t="shared" si="17"/>
        <v>viernes</v>
      </c>
      <c r="E358" s="16" t="s">
        <v>814</v>
      </c>
      <c r="F358" s="7" t="s">
        <v>815</v>
      </c>
      <c r="G358" s="7">
        <v>328</v>
      </c>
      <c r="H358" s="7">
        <v>367</v>
      </c>
      <c r="I358" s="7" t="s">
        <v>42</v>
      </c>
      <c r="J358" s="7" t="s">
        <v>42</v>
      </c>
      <c r="K358" s="7" t="s">
        <v>23</v>
      </c>
      <c r="L358" s="7">
        <v>2161</v>
      </c>
      <c r="M358" s="7">
        <v>7777</v>
      </c>
      <c r="N358" s="7" t="s">
        <v>24</v>
      </c>
      <c r="O358" s="7" t="s">
        <v>31</v>
      </c>
      <c r="P358" s="7" t="s">
        <v>25</v>
      </c>
      <c r="Q358" s="7">
        <v>23310</v>
      </c>
      <c r="R358" s="7">
        <v>12290</v>
      </c>
      <c r="S358" s="8">
        <v>11020</v>
      </c>
      <c r="T358" s="2">
        <v>11.02</v>
      </c>
      <c r="U358" s="2" t="str">
        <f>CONCATENATE(Tabla2[[#This Row],[DIA]]&amp;"_",Tabla2[[#This Row],[MES]]&amp;"_",Tabla2[[#This Row],[CONSECUTIVO ENTRADA]])</f>
        <v>11_5_328</v>
      </c>
      <c r="V358" s="59">
        <f>MATCH(Tabla2[[#This Row],[CONCATENAR ]],Tabla1[CONCATENAR],0)</f>
        <v>363</v>
      </c>
      <c r="Y358" s="53">
        <v>356</v>
      </c>
      <c r="Z358" s="2">
        <v>5</v>
      </c>
      <c r="AA358" s="2">
        <v>11</v>
      </c>
      <c r="AB358" s="2">
        <v>228</v>
      </c>
      <c r="AC358" s="2">
        <v>23460</v>
      </c>
      <c r="AD358" s="2">
        <v>7777</v>
      </c>
      <c r="AE358" s="2">
        <v>13010</v>
      </c>
      <c r="AF358" s="2">
        <f>Tabla1[[#This Row],[PESO ENTRADA ]]-Tabla1[[#This Row],[PESO SALIDA]]</f>
        <v>10450</v>
      </c>
      <c r="AG358" s="2">
        <f>Tabla1[[#This Row],[PESO NETO ]]/1000</f>
        <v>10.45</v>
      </c>
      <c r="AH358" s="2" t="str">
        <f>CONCATENATE(Tabla1[[#This Row],[DIA ]]&amp;"_",Tabla1[[#This Row],[MES]]&amp;"_",Tabla1[[#This Row],[CONSECUTIVO ENTRADA]])</f>
        <v>11_5_228</v>
      </c>
      <c r="AI358" s="59">
        <f>MATCH(Tabla1[[#This Row],[CONCATENAR]],Tabla2[[CONCATENAR ]],0)</f>
        <v>353</v>
      </c>
    </row>
    <row r="359" spans="1:35" outlineLevel="1" x14ac:dyDescent="0.25">
      <c r="A359" s="55">
        <v>357</v>
      </c>
      <c r="B359" s="2">
        <f t="shared" si="15"/>
        <v>5</v>
      </c>
      <c r="C359" s="2">
        <f t="shared" si="16"/>
        <v>11</v>
      </c>
      <c r="D359" s="2" t="str">
        <f t="shared" si="17"/>
        <v>viernes</v>
      </c>
      <c r="E359" s="16" t="s">
        <v>816</v>
      </c>
      <c r="F359" s="7" t="s">
        <v>817</v>
      </c>
      <c r="G359" s="7">
        <v>334</v>
      </c>
      <c r="H359" s="7">
        <v>371</v>
      </c>
      <c r="I359" s="7" t="s">
        <v>76</v>
      </c>
      <c r="J359" s="7" t="s">
        <v>76</v>
      </c>
      <c r="K359" s="7" t="s">
        <v>23</v>
      </c>
      <c r="L359" s="7">
        <v>2161</v>
      </c>
      <c r="M359" s="7">
        <v>7777</v>
      </c>
      <c r="N359" s="7" t="s">
        <v>24</v>
      </c>
      <c r="O359" s="7" t="s">
        <v>31</v>
      </c>
      <c r="P359" s="7" t="s">
        <v>25</v>
      </c>
      <c r="Q359" s="7">
        <v>24860</v>
      </c>
      <c r="R359" s="7">
        <v>12390</v>
      </c>
      <c r="S359" s="8">
        <v>12470</v>
      </c>
      <c r="T359" s="2">
        <v>12.47</v>
      </c>
      <c r="U359" s="2" t="str">
        <f>CONCATENATE(Tabla2[[#This Row],[DIA]]&amp;"_",Tabla2[[#This Row],[MES]]&amp;"_",Tabla2[[#This Row],[CONSECUTIVO ENTRADA]])</f>
        <v>11_5_334</v>
      </c>
      <c r="V359" s="59">
        <f>MATCH(Tabla2[[#This Row],[CONCATENAR ]],Tabla1[CONCATENAR],0)</f>
        <v>369</v>
      </c>
      <c r="Y359" s="53">
        <v>357</v>
      </c>
      <c r="Z359" s="2">
        <v>5</v>
      </c>
      <c r="AA359" s="2">
        <v>11</v>
      </c>
      <c r="AB359" s="2">
        <v>515</v>
      </c>
      <c r="AC359" s="2">
        <v>25370</v>
      </c>
      <c r="AD359" s="2">
        <v>7777</v>
      </c>
      <c r="AE359" s="2">
        <v>12940</v>
      </c>
      <c r="AF359" s="2">
        <f>Tabla1[[#This Row],[PESO ENTRADA ]]-Tabla1[[#This Row],[PESO SALIDA]]</f>
        <v>12430</v>
      </c>
      <c r="AG359" s="2">
        <f>Tabla1[[#This Row],[PESO NETO ]]/1000</f>
        <v>12.43</v>
      </c>
      <c r="AH359" s="2" t="str">
        <f>CONCATENATE(Tabla1[[#This Row],[DIA ]]&amp;"_",Tabla1[[#This Row],[MES]]&amp;"_",Tabla1[[#This Row],[CONSECUTIVO ENTRADA]])</f>
        <v>11_5_515</v>
      </c>
      <c r="AI359" s="59">
        <f>MATCH(Tabla1[[#This Row],[CONCATENAR]],Tabla2[[CONCATENAR ]],0)</f>
        <v>365</v>
      </c>
    </row>
    <row r="360" spans="1:35" outlineLevel="1" x14ac:dyDescent="0.25">
      <c r="A360" s="55">
        <v>358</v>
      </c>
      <c r="B360" s="2">
        <f t="shared" si="15"/>
        <v>5</v>
      </c>
      <c r="C360" s="2">
        <f t="shared" si="16"/>
        <v>11</v>
      </c>
      <c r="D360" s="2" t="str">
        <f t="shared" si="17"/>
        <v>viernes</v>
      </c>
      <c r="E360" s="16" t="s">
        <v>818</v>
      </c>
      <c r="F360" s="7" t="s">
        <v>819</v>
      </c>
      <c r="G360" s="7">
        <v>350</v>
      </c>
      <c r="H360" s="7">
        <v>401</v>
      </c>
      <c r="I360" s="7" t="s">
        <v>59</v>
      </c>
      <c r="J360" s="7" t="s">
        <v>87</v>
      </c>
      <c r="K360" s="7" t="s">
        <v>23</v>
      </c>
      <c r="L360" s="7">
        <v>2161</v>
      </c>
      <c r="M360" s="7">
        <v>7777</v>
      </c>
      <c r="N360" s="7" t="s">
        <v>24</v>
      </c>
      <c r="O360" s="7" t="s">
        <v>31</v>
      </c>
      <c r="P360" s="7" t="s">
        <v>25</v>
      </c>
      <c r="Q360" s="7">
        <v>25570</v>
      </c>
      <c r="R360" s="7">
        <v>12110</v>
      </c>
      <c r="S360" s="8">
        <v>13460</v>
      </c>
      <c r="T360" s="2">
        <v>13.46</v>
      </c>
      <c r="U360" s="2" t="str">
        <f>CONCATENATE(Tabla2[[#This Row],[DIA]]&amp;"_",Tabla2[[#This Row],[MES]]&amp;"_",Tabla2[[#This Row],[CONSECUTIVO ENTRADA]])</f>
        <v>11_5_350</v>
      </c>
      <c r="V360" s="59">
        <f>MATCH(Tabla2[[#This Row],[CONCATENAR ]],Tabla1[CONCATENAR],0)</f>
        <v>424</v>
      </c>
      <c r="Y360" s="53">
        <v>358</v>
      </c>
      <c r="Z360" s="2">
        <v>5</v>
      </c>
      <c r="AA360" s="2">
        <v>11</v>
      </c>
      <c r="AB360" s="2">
        <v>510</v>
      </c>
      <c r="AC360" s="2">
        <v>21900</v>
      </c>
      <c r="AD360" s="2">
        <v>7777</v>
      </c>
      <c r="AE360" s="2">
        <v>11970</v>
      </c>
      <c r="AF360" s="2">
        <f>Tabla1[[#This Row],[PESO ENTRADA ]]-Tabla1[[#This Row],[PESO SALIDA]]</f>
        <v>9930</v>
      </c>
      <c r="AG360" s="2">
        <f>Tabla1[[#This Row],[PESO NETO ]]/1000</f>
        <v>9.93</v>
      </c>
      <c r="AH360" s="2" t="str">
        <f>CONCATENATE(Tabla1[[#This Row],[DIA ]]&amp;"_",Tabla1[[#This Row],[MES]]&amp;"_",Tabla1[[#This Row],[CONSECUTIVO ENTRADA]])</f>
        <v>11_5_510</v>
      </c>
      <c r="AI360" s="59">
        <f>MATCH(Tabla1[[#This Row],[CONCATENAR]],Tabla2[[CONCATENAR ]],0)</f>
        <v>363</v>
      </c>
    </row>
    <row r="361" spans="1:35" outlineLevel="1" x14ac:dyDescent="0.25">
      <c r="A361" s="55">
        <v>359</v>
      </c>
      <c r="B361" s="2">
        <f t="shared" si="15"/>
        <v>5</v>
      </c>
      <c r="C361" s="2">
        <f t="shared" si="16"/>
        <v>11</v>
      </c>
      <c r="D361" s="2" t="str">
        <f t="shared" si="17"/>
        <v>viernes</v>
      </c>
      <c r="E361" s="16" t="s">
        <v>820</v>
      </c>
      <c r="F361" s="7" t="s">
        <v>821</v>
      </c>
      <c r="G361" s="7">
        <v>382</v>
      </c>
      <c r="H361" s="7">
        <v>418</v>
      </c>
      <c r="I361" s="7" t="s">
        <v>35</v>
      </c>
      <c r="J361" s="7" t="s">
        <v>35</v>
      </c>
      <c r="K361" s="7" t="s">
        <v>23</v>
      </c>
      <c r="L361" s="7">
        <v>2161</v>
      </c>
      <c r="M361" s="7">
        <v>7777</v>
      </c>
      <c r="N361" s="7" t="s">
        <v>24</v>
      </c>
      <c r="O361" s="7" t="s">
        <v>31</v>
      </c>
      <c r="P361" s="7" t="s">
        <v>25</v>
      </c>
      <c r="Q361" s="7">
        <v>37710</v>
      </c>
      <c r="R361" s="7">
        <v>13130</v>
      </c>
      <c r="S361" s="8">
        <v>24580</v>
      </c>
      <c r="T361" s="2">
        <v>24.58</v>
      </c>
      <c r="U361" s="2" t="str">
        <f>CONCATENATE(Tabla2[[#This Row],[DIA]]&amp;"_",Tabla2[[#This Row],[MES]]&amp;"_",Tabla2[[#This Row],[CONSECUTIVO ENTRADA]])</f>
        <v>11_5_382</v>
      </c>
      <c r="V361" s="59">
        <f>MATCH(Tabla2[[#This Row],[CONCATENAR ]],Tabla1[CONCATENAR],0)</f>
        <v>427</v>
      </c>
      <c r="Y361" s="53">
        <v>359</v>
      </c>
      <c r="Z361" s="2">
        <v>5</v>
      </c>
      <c r="AA361" s="2">
        <v>11</v>
      </c>
      <c r="AB361" s="2">
        <v>665</v>
      </c>
      <c r="AC361" s="2">
        <v>15520</v>
      </c>
      <c r="AD361" s="2">
        <v>7777</v>
      </c>
      <c r="AE361" s="2">
        <v>12080</v>
      </c>
      <c r="AF361" s="2">
        <f>Tabla1[[#This Row],[PESO ENTRADA ]]-Tabla1[[#This Row],[PESO SALIDA]]</f>
        <v>3440</v>
      </c>
      <c r="AG361" s="2">
        <f>Tabla1[[#This Row],[PESO NETO ]]/1000</f>
        <v>3.44</v>
      </c>
      <c r="AH361" s="2" t="str">
        <f>CONCATENATE(Tabla1[[#This Row],[DIA ]]&amp;"_",Tabla1[[#This Row],[MES]]&amp;"_",Tabla1[[#This Row],[CONSECUTIVO ENTRADA]])</f>
        <v>11_5_665</v>
      </c>
      <c r="AI361" s="59">
        <f>MATCH(Tabla1[[#This Row],[CONCATENAR]],Tabla2[[CONCATENAR ]],0)</f>
        <v>373</v>
      </c>
    </row>
    <row r="362" spans="1:35" outlineLevel="1" x14ac:dyDescent="0.25">
      <c r="A362" s="55">
        <v>360</v>
      </c>
      <c r="B362" s="2">
        <f t="shared" si="15"/>
        <v>5</v>
      </c>
      <c r="C362" s="2">
        <f t="shared" si="16"/>
        <v>11</v>
      </c>
      <c r="D362" s="2" t="str">
        <f t="shared" si="17"/>
        <v>viernes</v>
      </c>
      <c r="E362" s="16" t="s">
        <v>822</v>
      </c>
      <c r="F362" s="7" t="s">
        <v>823</v>
      </c>
      <c r="G362" s="7">
        <v>456</v>
      </c>
      <c r="H362" s="7">
        <v>501</v>
      </c>
      <c r="I362" s="7" t="s">
        <v>62</v>
      </c>
      <c r="J362" s="7" t="s">
        <v>62</v>
      </c>
      <c r="K362" s="7" t="s">
        <v>23</v>
      </c>
      <c r="L362" s="7">
        <v>2161</v>
      </c>
      <c r="M362" s="7">
        <v>7777</v>
      </c>
      <c r="N362" s="7" t="s">
        <v>24</v>
      </c>
      <c r="O362" s="7" t="s">
        <v>31</v>
      </c>
      <c r="P362" s="7" t="s">
        <v>25</v>
      </c>
      <c r="Q362" s="7">
        <v>32850</v>
      </c>
      <c r="R362" s="7">
        <v>12350</v>
      </c>
      <c r="S362" s="8">
        <v>20500</v>
      </c>
      <c r="T362" s="2">
        <v>20.5</v>
      </c>
      <c r="U362" s="2" t="str">
        <f>CONCATENATE(Tabla2[[#This Row],[DIA]]&amp;"_",Tabla2[[#This Row],[MES]]&amp;"_",Tabla2[[#This Row],[CONSECUTIVO ENTRADA]])</f>
        <v>11_5_456</v>
      </c>
      <c r="V362" s="59">
        <f>MATCH(Tabla2[[#This Row],[CONCATENAR ]],Tabla1[CONCATENAR],0)</f>
        <v>367</v>
      </c>
      <c r="Y362" s="53">
        <v>360</v>
      </c>
      <c r="Z362" s="2">
        <v>5</v>
      </c>
      <c r="AA362" s="2">
        <v>11</v>
      </c>
      <c r="AB362" s="2">
        <v>216</v>
      </c>
      <c r="AC362" s="2">
        <v>21190</v>
      </c>
      <c r="AD362" s="2">
        <v>7777</v>
      </c>
      <c r="AE362" s="2">
        <v>10580</v>
      </c>
      <c r="AF362" s="2">
        <f>Tabla1[[#This Row],[PESO ENTRADA ]]-Tabla1[[#This Row],[PESO SALIDA]]</f>
        <v>10610</v>
      </c>
      <c r="AG362" s="2">
        <f>Tabla1[[#This Row],[PESO NETO ]]/1000</f>
        <v>10.61</v>
      </c>
      <c r="AH362" s="2" t="str">
        <f>CONCATENATE(Tabla1[[#This Row],[DIA ]]&amp;"_",Tabla1[[#This Row],[MES]]&amp;"_",Tabla1[[#This Row],[CONSECUTIVO ENTRADA]])</f>
        <v>11_5_216</v>
      </c>
      <c r="AI362" s="59">
        <f>MATCH(Tabla1[[#This Row],[CONCATENAR]],Tabla2[[CONCATENAR ]],0)</f>
        <v>352</v>
      </c>
    </row>
    <row r="363" spans="1:35" outlineLevel="1" x14ac:dyDescent="0.25">
      <c r="A363" s="55">
        <v>361</v>
      </c>
      <c r="B363" s="2">
        <f t="shared" si="15"/>
        <v>5</v>
      </c>
      <c r="C363" s="2">
        <f t="shared" si="16"/>
        <v>11</v>
      </c>
      <c r="D363" s="2" t="str">
        <f t="shared" si="17"/>
        <v>viernes</v>
      </c>
      <c r="E363" s="16" t="s">
        <v>824</v>
      </c>
      <c r="F363" s="7" t="s">
        <v>825</v>
      </c>
      <c r="G363" s="7">
        <v>473</v>
      </c>
      <c r="H363" s="7">
        <v>517</v>
      </c>
      <c r="I363" s="7" t="s">
        <v>46</v>
      </c>
      <c r="J363" s="7" t="s">
        <v>46</v>
      </c>
      <c r="K363" s="7" t="s">
        <v>23</v>
      </c>
      <c r="L363" s="7">
        <v>2161</v>
      </c>
      <c r="M363" s="7">
        <v>7777</v>
      </c>
      <c r="N363" s="7" t="s">
        <v>24</v>
      </c>
      <c r="O363" s="7" t="s">
        <v>31</v>
      </c>
      <c r="P363" s="7" t="s">
        <v>25</v>
      </c>
      <c r="Q363" s="7">
        <v>22680</v>
      </c>
      <c r="R363" s="7">
        <v>12230</v>
      </c>
      <c r="S363" s="8">
        <v>10450</v>
      </c>
      <c r="T363" s="2">
        <v>10.45</v>
      </c>
      <c r="U363" s="2" t="str">
        <f>CONCATENATE(Tabla2[[#This Row],[DIA]]&amp;"_",Tabla2[[#This Row],[MES]]&amp;"_",Tabla2[[#This Row],[CONSECUTIVO ENTRADA]])</f>
        <v>11_5_473</v>
      </c>
      <c r="V363" s="59">
        <f>MATCH(Tabla2[[#This Row],[CONCATENAR ]],Tabla1[CONCATENAR],0)</f>
        <v>373</v>
      </c>
      <c r="Y363" s="53">
        <v>361</v>
      </c>
      <c r="Z363" s="2">
        <v>5</v>
      </c>
      <c r="AA363" s="2">
        <v>11</v>
      </c>
      <c r="AB363" s="2">
        <v>639</v>
      </c>
      <c r="AC363" s="2">
        <v>19810</v>
      </c>
      <c r="AD363" s="2">
        <v>7777</v>
      </c>
      <c r="AE363" s="2">
        <v>10740</v>
      </c>
      <c r="AF363" s="2">
        <f>Tabla1[[#This Row],[PESO ENTRADA ]]-Tabla1[[#This Row],[PESO SALIDA]]</f>
        <v>9070</v>
      </c>
      <c r="AG363" s="2">
        <f>Tabla1[[#This Row],[PESO NETO ]]/1000</f>
        <v>9.07</v>
      </c>
      <c r="AH363" s="2" t="str">
        <f>CONCATENATE(Tabla1[[#This Row],[DIA ]]&amp;"_",Tabla1[[#This Row],[MES]]&amp;"_",Tabla1[[#This Row],[CONSECUTIVO ENTRADA]])</f>
        <v>11_5_639</v>
      </c>
      <c r="AI363" s="59">
        <f>MATCH(Tabla1[[#This Row],[CONCATENAR]],Tabla2[[CONCATENAR ]],0)</f>
        <v>372</v>
      </c>
    </row>
    <row r="364" spans="1:35" outlineLevel="1" x14ac:dyDescent="0.25">
      <c r="A364" s="55">
        <v>362</v>
      </c>
      <c r="B364" s="2">
        <f t="shared" si="15"/>
        <v>5</v>
      </c>
      <c r="C364" s="2">
        <f t="shared" si="16"/>
        <v>11</v>
      </c>
      <c r="D364" s="2" t="str">
        <f t="shared" si="17"/>
        <v>viernes</v>
      </c>
      <c r="E364" s="16" t="s">
        <v>826</v>
      </c>
      <c r="F364" s="7" t="s">
        <v>827</v>
      </c>
      <c r="G364" s="7">
        <v>495</v>
      </c>
      <c r="H364" s="7">
        <v>512</v>
      </c>
      <c r="I364" s="7" t="s">
        <v>38</v>
      </c>
      <c r="J364" s="7" t="s">
        <v>38</v>
      </c>
      <c r="K364" s="7" t="s">
        <v>23</v>
      </c>
      <c r="L364" s="7">
        <v>2161</v>
      </c>
      <c r="M364" s="7">
        <v>7777</v>
      </c>
      <c r="N364" s="7" t="s">
        <v>24</v>
      </c>
      <c r="O364" s="7" t="s">
        <v>31</v>
      </c>
      <c r="P364" s="7" t="s">
        <v>43</v>
      </c>
      <c r="Q364" s="7">
        <v>28120</v>
      </c>
      <c r="R364" s="7">
        <v>12430</v>
      </c>
      <c r="S364" s="8">
        <v>15690</v>
      </c>
      <c r="T364" s="2">
        <v>15.69</v>
      </c>
      <c r="U364" s="2" t="str">
        <f>CONCATENATE(Tabla2[[#This Row],[DIA]]&amp;"_",Tabla2[[#This Row],[MES]]&amp;"_",Tabla2[[#This Row],[CONSECUTIVO ENTRADA]])</f>
        <v>11_5_495</v>
      </c>
      <c r="V364" s="59">
        <f>MATCH(Tabla2[[#This Row],[CONCATENAR ]],Tabla1[CONCATENAR],0)</f>
        <v>442</v>
      </c>
      <c r="Y364" s="53">
        <v>362</v>
      </c>
      <c r="Z364" s="2">
        <v>5</v>
      </c>
      <c r="AA364" s="2">
        <v>11</v>
      </c>
      <c r="AB364" s="2">
        <v>62</v>
      </c>
      <c r="AC364" s="2">
        <v>18620</v>
      </c>
      <c r="AD364" s="2">
        <v>7777</v>
      </c>
      <c r="AE364" s="2">
        <v>12150</v>
      </c>
      <c r="AF364" s="2">
        <f>Tabla1[[#This Row],[PESO ENTRADA ]]-Tabla1[[#This Row],[PESO SALIDA]]</f>
        <v>6470</v>
      </c>
      <c r="AG364" s="2">
        <f>Tabla1[[#This Row],[PESO NETO ]]/1000</f>
        <v>6.47</v>
      </c>
      <c r="AH364" s="2" t="str">
        <f>CONCATENATE(Tabla1[[#This Row],[DIA ]]&amp;"_",Tabla1[[#This Row],[MES]]&amp;"_",Tabla1[[#This Row],[CONSECUTIVO ENTRADA]])</f>
        <v>11_5_62</v>
      </c>
      <c r="AI364" s="59">
        <f>MATCH(Tabla1[[#This Row],[CONCATENAR]],Tabla2[[CONCATENAR ]],0)</f>
        <v>344</v>
      </c>
    </row>
    <row r="365" spans="1:35" outlineLevel="1" x14ac:dyDescent="0.25">
      <c r="A365" s="55">
        <v>363</v>
      </c>
      <c r="B365" s="2">
        <f t="shared" si="15"/>
        <v>5</v>
      </c>
      <c r="C365" s="2">
        <f t="shared" si="16"/>
        <v>11</v>
      </c>
      <c r="D365" s="2" t="str">
        <f t="shared" si="17"/>
        <v>viernes</v>
      </c>
      <c r="E365" s="16" t="s">
        <v>828</v>
      </c>
      <c r="F365" s="7" t="s">
        <v>829</v>
      </c>
      <c r="G365" s="7">
        <v>510</v>
      </c>
      <c r="H365" s="7">
        <v>535</v>
      </c>
      <c r="I365" s="7" t="s">
        <v>30</v>
      </c>
      <c r="J365" s="7" t="s">
        <v>30</v>
      </c>
      <c r="K365" s="7" t="s">
        <v>23</v>
      </c>
      <c r="L365" s="7">
        <v>2161</v>
      </c>
      <c r="M365" s="7">
        <v>7777</v>
      </c>
      <c r="N365" s="7" t="s">
        <v>24</v>
      </c>
      <c r="O365" s="7" t="s">
        <v>31</v>
      </c>
      <c r="P365" s="7" t="s">
        <v>43</v>
      </c>
      <c r="Q365" s="7">
        <v>21900</v>
      </c>
      <c r="R365" s="7">
        <v>11970</v>
      </c>
      <c r="S365" s="8">
        <v>9930</v>
      </c>
      <c r="T365" s="2">
        <v>9.93</v>
      </c>
      <c r="U365" s="2" t="str">
        <f>CONCATENATE(Tabla2[[#This Row],[DIA]]&amp;"_",Tabla2[[#This Row],[MES]]&amp;"_",Tabla2[[#This Row],[CONSECUTIVO ENTRADA]])</f>
        <v>11_5_510</v>
      </c>
      <c r="V365" s="59">
        <f>MATCH(Tabla2[[#This Row],[CONCATENAR ]],Tabla1[CONCATENAR],0)</f>
        <v>358</v>
      </c>
      <c r="Y365" s="53">
        <v>363</v>
      </c>
      <c r="Z365" s="2">
        <v>5</v>
      </c>
      <c r="AA365" s="2">
        <v>11</v>
      </c>
      <c r="AB365" s="2">
        <v>328</v>
      </c>
      <c r="AC365" s="2">
        <v>23310</v>
      </c>
      <c r="AD365" s="2">
        <v>7777</v>
      </c>
      <c r="AE365" s="2">
        <v>12290</v>
      </c>
      <c r="AF365" s="2">
        <f>Tabla1[[#This Row],[PESO ENTRADA ]]-Tabla1[[#This Row],[PESO SALIDA]]</f>
        <v>11020</v>
      </c>
      <c r="AG365" s="2">
        <f>Tabla1[[#This Row],[PESO NETO ]]/1000</f>
        <v>11.02</v>
      </c>
      <c r="AH365" s="2" t="str">
        <f>CONCATENATE(Tabla1[[#This Row],[DIA ]]&amp;"_",Tabla1[[#This Row],[MES]]&amp;"_",Tabla1[[#This Row],[CONSECUTIVO ENTRADA]])</f>
        <v>11_5_328</v>
      </c>
      <c r="AI365" s="59">
        <f>MATCH(Tabla1[[#This Row],[CONCATENAR]],Tabla2[[CONCATENAR ]],0)</f>
        <v>356</v>
      </c>
    </row>
    <row r="366" spans="1:35" outlineLevel="1" x14ac:dyDescent="0.25">
      <c r="A366" s="55">
        <v>364</v>
      </c>
      <c r="B366" s="2">
        <f t="shared" si="15"/>
        <v>5</v>
      </c>
      <c r="C366" s="2">
        <f t="shared" si="16"/>
        <v>11</v>
      </c>
      <c r="D366" s="2" t="str">
        <f t="shared" si="17"/>
        <v>viernes</v>
      </c>
      <c r="E366" s="16" t="s">
        <v>830</v>
      </c>
      <c r="F366" s="7" t="s">
        <v>831</v>
      </c>
      <c r="G366" s="7">
        <v>514</v>
      </c>
      <c r="H366" s="7">
        <v>548</v>
      </c>
      <c r="I366" s="7" t="s">
        <v>42</v>
      </c>
      <c r="J366" s="7" t="s">
        <v>42</v>
      </c>
      <c r="K366" s="7" t="s">
        <v>23</v>
      </c>
      <c r="L366" s="7">
        <v>2161</v>
      </c>
      <c r="M366" s="7">
        <v>7777</v>
      </c>
      <c r="N366" s="7" t="s">
        <v>24</v>
      </c>
      <c r="O366" s="7" t="s">
        <v>31</v>
      </c>
      <c r="P366" s="7" t="s">
        <v>25</v>
      </c>
      <c r="Q366" s="7">
        <v>29550</v>
      </c>
      <c r="R366" s="7">
        <v>12300</v>
      </c>
      <c r="S366" s="8">
        <v>17250</v>
      </c>
      <c r="T366" s="2">
        <v>17.25</v>
      </c>
      <c r="U366" s="2" t="str">
        <f>CONCATENATE(Tabla2[[#This Row],[DIA]]&amp;"_",Tabla2[[#This Row],[MES]]&amp;"_",Tabla2[[#This Row],[CONSECUTIVO ENTRADA]])</f>
        <v>11_5_514</v>
      </c>
      <c r="V366" s="59">
        <f>MATCH(Tabla2[[#This Row],[CONCATENAR ]],Tabla1[CONCATENAR],0)</f>
        <v>364</v>
      </c>
      <c r="Y366" s="53">
        <v>364</v>
      </c>
      <c r="Z366" s="2">
        <v>5</v>
      </c>
      <c r="AA366" s="2">
        <v>11</v>
      </c>
      <c r="AB366" s="2">
        <v>514</v>
      </c>
      <c r="AC366" s="2">
        <v>29550</v>
      </c>
      <c r="AD366" s="2">
        <v>7777</v>
      </c>
      <c r="AE366" s="2">
        <v>12300</v>
      </c>
      <c r="AF366" s="2">
        <f>Tabla1[[#This Row],[PESO ENTRADA ]]-Tabla1[[#This Row],[PESO SALIDA]]</f>
        <v>17250</v>
      </c>
      <c r="AG366" s="2">
        <f>Tabla1[[#This Row],[PESO NETO ]]/1000</f>
        <v>17.25</v>
      </c>
      <c r="AH366" s="2" t="str">
        <f>CONCATENATE(Tabla1[[#This Row],[DIA ]]&amp;"_",Tabla1[[#This Row],[MES]]&amp;"_",Tabla1[[#This Row],[CONSECUTIVO ENTRADA]])</f>
        <v>11_5_514</v>
      </c>
      <c r="AI366" s="59">
        <f>MATCH(Tabla1[[#This Row],[CONCATENAR]],Tabla2[[CONCATENAR ]],0)</f>
        <v>364</v>
      </c>
    </row>
    <row r="367" spans="1:35" outlineLevel="1" x14ac:dyDescent="0.25">
      <c r="A367" s="55">
        <v>365</v>
      </c>
      <c r="B367" s="2">
        <f t="shared" si="15"/>
        <v>5</v>
      </c>
      <c r="C367" s="2">
        <f t="shared" si="16"/>
        <v>11</v>
      </c>
      <c r="D367" s="2" t="str">
        <f t="shared" si="17"/>
        <v>viernes</v>
      </c>
      <c r="E367" s="16" t="s">
        <v>832</v>
      </c>
      <c r="F367" s="7" t="s">
        <v>833</v>
      </c>
      <c r="G367" s="7">
        <v>515</v>
      </c>
      <c r="H367" s="7">
        <v>555</v>
      </c>
      <c r="I367" s="7" t="s">
        <v>49</v>
      </c>
      <c r="J367" s="7" t="s">
        <v>49</v>
      </c>
      <c r="K367" s="7" t="s">
        <v>23</v>
      </c>
      <c r="L367" s="7">
        <v>2361</v>
      </c>
      <c r="M367" s="7">
        <v>7777</v>
      </c>
      <c r="N367" s="7" t="s">
        <v>24</v>
      </c>
      <c r="O367" s="7" t="s">
        <v>31</v>
      </c>
      <c r="P367" s="7" t="s">
        <v>25</v>
      </c>
      <c r="Q367" s="7">
        <v>25370</v>
      </c>
      <c r="R367" s="7">
        <v>12940</v>
      </c>
      <c r="S367" s="8">
        <v>12430</v>
      </c>
      <c r="T367" s="2">
        <v>12.43</v>
      </c>
      <c r="U367" s="2" t="str">
        <f>CONCATENATE(Tabla2[[#This Row],[DIA]]&amp;"_",Tabla2[[#This Row],[MES]]&amp;"_",Tabla2[[#This Row],[CONSECUTIVO ENTRADA]])</f>
        <v>11_5_515</v>
      </c>
      <c r="V367" s="59">
        <f>MATCH(Tabla2[[#This Row],[CONCATENAR ]],Tabla1[CONCATENAR],0)</f>
        <v>357</v>
      </c>
      <c r="Y367" s="53">
        <v>365</v>
      </c>
      <c r="Z367" s="2">
        <v>5</v>
      </c>
      <c r="AA367" s="2">
        <v>11</v>
      </c>
      <c r="AB367" s="2">
        <v>686</v>
      </c>
      <c r="AC367" s="2">
        <v>23590</v>
      </c>
      <c r="AD367" s="2">
        <v>7777</v>
      </c>
      <c r="AE367" s="2">
        <v>12380</v>
      </c>
      <c r="AF367" s="2">
        <f>Tabla1[[#This Row],[PESO ENTRADA ]]-Tabla1[[#This Row],[PESO SALIDA]]</f>
        <v>11210</v>
      </c>
      <c r="AG367" s="2">
        <f>Tabla1[[#This Row],[PESO NETO ]]/1000</f>
        <v>11.21</v>
      </c>
      <c r="AH367" s="2" t="str">
        <f>CONCATENATE(Tabla1[[#This Row],[DIA ]]&amp;"_",Tabla1[[#This Row],[MES]]&amp;"_",Tabla1[[#This Row],[CONSECUTIVO ENTRADA]])</f>
        <v>11_5_686</v>
      </c>
      <c r="AI367" s="59">
        <f>MATCH(Tabla1[[#This Row],[CONCATENAR]],Tabla2[[CONCATENAR ]],0)</f>
        <v>376</v>
      </c>
    </row>
    <row r="368" spans="1:35" outlineLevel="1" x14ac:dyDescent="0.25">
      <c r="A368" s="55">
        <v>366</v>
      </c>
      <c r="B368" s="2">
        <f t="shared" si="15"/>
        <v>5</v>
      </c>
      <c r="C368" s="2">
        <f t="shared" si="16"/>
        <v>11</v>
      </c>
      <c r="D368" s="2" t="str">
        <f t="shared" si="17"/>
        <v>viernes</v>
      </c>
      <c r="E368" s="16" t="s">
        <v>834</v>
      </c>
      <c r="F368" s="7" t="s">
        <v>835</v>
      </c>
      <c r="G368" s="7">
        <v>577</v>
      </c>
      <c r="H368" s="7">
        <v>616</v>
      </c>
      <c r="I368" s="7" t="s">
        <v>35</v>
      </c>
      <c r="J368" s="7" t="s">
        <v>35</v>
      </c>
      <c r="K368" s="7" t="s">
        <v>23</v>
      </c>
      <c r="L368" s="7">
        <v>2161</v>
      </c>
      <c r="M368" s="7">
        <v>7777</v>
      </c>
      <c r="N368" s="7" t="s">
        <v>24</v>
      </c>
      <c r="O368" s="7" t="s">
        <v>31</v>
      </c>
      <c r="P368" s="7" t="s">
        <v>25</v>
      </c>
      <c r="Q368" s="7">
        <v>21000</v>
      </c>
      <c r="R368" s="7">
        <v>13080</v>
      </c>
      <c r="S368" s="8">
        <v>7920</v>
      </c>
      <c r="T368" s="2">
        <v>7.92</v>
      </c>
      <c r="U368" s="2" t="str">
        <f>CONCATENATE(Tabla2[[#This Row],[DIA]]&amp;"_",Tabla2[[#This Row],[MES]]&amp;"_",Tabla2[[#This Row],[CONSECUTIVO ENTRADA]])</f>
        <v>11_5_577</v>
      </c>
      <c r="V368" s="59">
        <f>MATCH(Tabla2[[#This Row],[CONCATENAR ]],Tabla1[CONCATENAR],0)</f>
        <v>428</v>
      </c>
      <c r="Y368" s="53">
        <v>366</v>
      </c>
      <c r="Z368" s="2">
        <v>5</v>
      </c>
      <c r="AA368" s="2">
        <v>11</v>
      </c>
      <c r="AB368" s="2">
        <v>91</v>
      </c>
      <c r="AC368" s="2">
        <v>21060</v>
      </c>
      <c r="AD368" s="2">
        <v>7777</v>
      </c>
      <c r="AE368" s="2">
        <v>12050</v>
      </c>
      <c r="AF368" s="2">
        <f>Tabla1[[#This Row],[PESO ENTRADA ]]-Tabla1[[#This Row],[PESO SALIDA]]</f>
        <v>9010</v>
      </c>
      <c r="AG368" s="2">
        <f>Tabla1[[#This Row],[PESO NETO ]]/1000</f>
        <v>9.01</v>
      </c>
      <c r="AH368" s="2" t="str">
        <f>CONCATENATE(Tabla1[[#This Row],[DIA ]]&amp;"_",Tabla1[[#This Row],[MES]]&amp;"_",Tabla1[[#This Row],[CONSECUTIVO ENTRADA]])</f>
        <v>11_5_91</v>
      </c>
      <c r="AI368" s="59">
        <f>MATCH(Tabla1[[#This Row],[CONCATENAR]],Tabla2[[CONCATENAR ]],0)</f>
        <v>347</v>
      </c>
    </row>
    <row r="369" spans="1:35" outlineLevel="1" x14ac:dyDescent="0.25">
      <c r="A369" s="55">
        <v>367</v>
      </c>
      <c r="B369" s="2">
        <f t="shared" si="15"/>
        <v>5</v>
      </c>
      <c r="C369" s="2">
        <f t="shared" si="16"/>
        <v>11</v>
      </c>
      <c r="D369" s="2" t="str">
        <f t="shared" si="17"/>
        <v>viernes</v>
      </c>
      <c r="E369" s="16" t="s">
        <v>836</v>
      </c>
      <c r="F369" s="7" t="s">
        <v>837</v>
      </c>
      <c r="G369" s="7">
        <v>581</v>
      </c>
      <c r="H369" s="7">
        <v>624</v>
      </c>
      <c r="I369" s="7" t="s">
        <v>76</v>
      </c>
      <c r="J369" s="7" t="s">
        <v>76</v>
      </c>
      <c r="K369" s="7" t="s">
        <v>23</v>
      </c>
      <c r="L369" s="7">
        <v>2161</v>
      </c>
      <c r="M369" s="7">
        <v>7777</v>
      </c>
      <c r="N369" s="7" t="s">
        <v>24</v>
      </c>
      <c r="O369" s="7" t="s">
        <v>31</v>
      </c>
      <c r="P369" s="7" t="s">
        <v>25</v>
      </c>
      <c r="Q369" s="7">
        <v>34630</v>
      </c>
      <c r="R369" s="7">
        <v>12460</v>
      </c>
      <c r="S369" s="8">
        <v>22170</v>
      </c>
      <c r="T369" s="2">
        <v>22.17</v>
      </c>
      <c r="U369" s="2" t="str">
        <f>CONCATENATE(Tabla2[[#This Row],[DIA]]&amp;"_",Tabla2[[#This Row],[MES]]&amp;"_",Tabla2[[#This Row],[CONSECUTIVO ENTRADA]])</f>
        <v>11_5_581</v>
      </c>
      <c r="V369" s="59">
        <f>MATCH(Tabla2[[#This Row],[CONCATENAR ]],Tabla1[CONCATENAR],0)</f>
        <v>370</v>
      </c>
      <c r="Y369" s="53">
        <v>367</v>
      </c>
      <c r="Z369" s="2">
        <v>5</v>
      </c>
      <c r="AA369" s="2">
        <v>11</v>
      </c>
      <c r="AB369" s="2">
        <v>456</v>
      </c>
      <c r="AC369" s="2">
        <v>32850</v>
      </c>
      <c r="AD369" s="2">
        <v>7777</v>
      </c>
      <c r="AE369" s="2">
        <v>12350</v>
      </c>
      <c r="AF369" s="2">
        <f>Tabla1[[#This Row],[PESO ENTRADA ]]-Tabla1[[#This Row],[PESO SALIDA]]</f>
        <v>20500</v>
      </c>
      <c r="AG369" s="2">
        <f>Tabla1[[#This Row],[PESO NETO ]]/1000</f>
        <v>20.5</v>
      </c>
      <c r="AH369" s="2" t="str">
        <f>CONCATENATE(Tabla1[[#This Row],[DIA ]]&amp;"_",Tabla1[[#This Row],[MES]]&amp;"_",Tabla1[[#This Row],[CONSECUTIVO ENTRADA]])</f>
        <v>11_5_456</v>
      </c>
      <c r="AI369" s="59">
        <f>MATCH(Tabla1[[#This Row],[CONCATENAR]],Tabla2[[CONCATENAR ]],0)</f>
        <v>360</v>
      </c>
    </row>
    <row r="370" spans="1:35" outlineLevel="1" x14ac:dyDescent="0.25">
      <c r="A370" s="55">
        <v>368</v>
      </c>
      <c r="B370" s="2">
        <f t="shared" si="15"/>
        <v>5</v>
      </c>
      <c r="C370" s="2">
        <f t="shared" si="16"/>
        <v>11</v>
      </c>
      <c r="D370" s="2" t="str">
        <f t="shared" si="17"/>
        <v>viernes</v>
      </c>
      <c r="E370" s="16" t="s">
        <v>838</v>
      </c>
      <c r="F370" s="7" t="s">
        <v>839</v>
      </c>
      <c r="G370" s="7">
        <v>614</v>
      </c>
      <c r="H370" s="7">
        <v>656</v>
      </c>
      <c r="I370" s="7" t="s">
        <v>59</v>
      </c>
      <c r="J370" s="7" t="s">
        <v>87</v>
      </c>
      <c r="K370" s="7" t="s">
        <v>23</v>
      </c>
      <c r="L370" s="7">
        <v>2161</v>
      </c>
      <c r="M370" s="7">
        <v>7777</v>
      </c>
      <c r="N370" s="7" t="s">
        <v>24</v>
      </c>
      <c r="O370" s="7" t="s">
        <v>31</v>
      </c>
      <c r="P370" s="7" t="s">
        <v>25</v>
      </c>
      <c r="Q370" s="7">
        <v>18380</v>
      </c>
      <c r="R370" s="7">
        <v>12070</v>
      </c>
      <c r="S370" s="8">
        <v>6310</v>
      </c>
      <c r="T370" s="2">
        <v>6.31</v>
      </c>
      <c r="U370" s="2" t="str">
        <f>CONCATENATE(Tabla2[[#This Row],[DIA]]&amp;"_",Tabla2[[#This Row],[MES]]&amp;"_",Tabla2[[#This Row],[CONSECUTIVO ENTRADA]])</f>
        <v>11_5_614</v>
      </c>
      <c r="V370" s="59">
        <f>MATCH(Tabla2[[#This Row],[CONCATENAR ]],Tabla1[CONCATENAR],0)</f>
        <v>425</v>
      </c>
      <c r="Y370" s="53">
        <v>368</v>
      </c>
      <c r="Z370" s="2">
        <v>5</v>
      </c>
      <c r="AA370" s="2">
        <v>11</v>
      </c>
      <c r="AB370" s="2">
        <v>628</v>
      </c>
      <c r="AC370" s="2">
        <v>19760</v>
      </c>
      <c r="AD370" s="2">
        <v>7777</v>
      </c>
      <c r="AE370" s="2">
        <v>12180</v>
      </c>
      <c r="AF370" s="2">
        <f>Tabla1[[#This Row],[PESO ENTRADA ]]-Tabla1[[#This Row],[PESO SALIDA]]</f>
        <v>7580</v>
      </c>
      <c r="AG370" s="2">
        <f>Tabla1[[#This Row],[PESO NETO ]]/1000</f>
        <v>7.58</v>
      </c>
      <c r="AH370" s="2" t="str">
        <f>CONCATENATE(Tabla1[[#This Row],[DIA ]]&amp;"_",Tabla1[[#This Row],[MES]]&amp;"_",Tabla1[[#This Row],[CONSECUTIVO ENTRADA]])</f>
        <v>11_5_628</v>
      </c>
      <c r="AI370" s="59">
        <f>MATCH(Tabla1[[#This Row],[CONCATENAR]],Tabla2[[CONCATENAR ]],0)</f>
        <v>370</v>
      </c>
    </row>
    <row r="371" spans="1:35" outlineLevel="1" x14ac:dyDescent="0.25">
      <c r="A371" s="55">
        <v>369</v>
      </c>
      <c r="B371" s="2">
        <f t="shared" si="15"/>
        <v>5</v>
      </c>
      <c r="C371" s="2">
        <f t="shared" si="16"/>
        <v>11</v>
      </c>
      <c r="D371" s="2" t="str">
        <f t="shared" si="17"/>
        <v>viernes</v>
      </c>
      <c r="E371" s="16" t="s">
        <v>841</v>
      </c>
      <c r="F371" s="7" t="s">
        <v>842</v>
      </c>
      <c r="G371" s="7">
        <v>615</v>
      </c>
      <c r="H371" s="7">
        <v>652</v>
      </c>
      <c r="I371" s="7" t="s">
        <v>53</v>
      </c>
      <c r="J371" s="7" t="s">
        <v>53</v>
      </c>
      <c r="K371" s="7" t="s">
        <v>23</v>
      </c>
      <c r="L371" s="7">
        <v>2361</v>
      </c>
      <c r="M371" s="7">
        <v>7777</v>
      </c>
      <c r="N371" s="7" t="s">
        <v>24</v>
      </c>
      <c r="O371" s="7" t="s">
        <v>31</v>
      </c>
      <c r="P371" s="7" t="s">
        <v>25</v>
      </c>
      <c r="Q371" s="7">
        <v>24570</v>
      </c>
      <c r="R371" s="7">
        <v>12220</v>
      </c>
      <c r="S371" s="8">
        <v>12350</v>
      </c>
      <c r="T371" s="2">
        <v>12.35</v>
      </c>
      <c r="U371" s="2" t="str">
        <f>CONCATENATE(Tabla2[[#This Row],[DIA]]&amp;"_",Tabla2[[#This Row],[MES]]&amp;"_",Tabla2[[#This Row],[CONSECUTIVO ENTRADA]])</f>
        <v>11_5_615</v>
      </c>
      <c r="V371" s="59">
        <f>MATCH(Tabla2[[#This Row],[CONCATENAR ]],Tabla1[CONCATENAR],0)</f>
        <v>439</v>
      </c>
      <c r="Y371" s="53">
        <v>369</v>
      </c>
      <c r="Z371" s="2">
        <v>5</v>
      </c>
      <c r="AA371" s="2">
        <v>11</v>
      </c>
      <c r="AB371" s="2">
        <v>334</v>
      </c>
      <c r="AC371" s="2">
        <v>24860</v>
      </c>
      <c r="AD371" s="2">
        <v>7777</v>
      </c>
      <c r="AE371" s="2">
        <v>12390</v>
      </c>
      <c r="AF371" s="2">
        <f>Tabla1[[#This Row],[PESO ENTRADA ]]-Tabla1[[#This Row],[PESO SALIDA]]</f>
        <v>12470</v>
      </c>
      <c r="AG371" s="2">
        <f>Tabla1[[#This Row],[PESO NETO ]]/1000</f>
        <v>12.47</v>
      </c>
      <c r="AH371" s="2" t="str">
        <f>CONCATENATE(Tabla1[[#This Row],[DIA ]]&amp;"_",Tabla1[[#This Row],[MES]]&amp;"_",Tabla1[[#This Row],[CONSECUTIVO ENTRADA]])</f>
        <v>11_5_334</v>
      </c>
      <c r="AI371" s="59">
        <f>MATCH(Tabla1[[#This Row],[CONCATENAR]],Tabla2[[CONCATENAR ]],0)</f>
        <v>357</v>
      </c>
    </row>
    <row r="372" spans="1:35" outlineLevel="1" x14ac:dyDescent="0.25">
      <c r="A372" s="55">
        <v>370</v>
      </c>
      <c r="B372" s="2">
        <f t="shared" si="15"/>
        <v>5</v>
      </c>
      <c r="C372" s="2">
        <f t="shared" si="16"/>
        <v>11</v>
      </c>
      <c r="D372" s="2" t="str">
        <f t="shared" si="17"/>
        <v>viernes</v>
      </c>
      <c r="E372" s="16" t="s">
        <v>843</v>
      </c>
      <c r="F372" s="7" t="s">
        <v>844</v>
      </c>
      <c r="G372" s="7">
        <v>628</v>
      </c>
      <c r="H372" s="7">
        <v>671</v>
      </c>
      <c r="I372" s="7" t="s">
        <v>62</v>
      </c>
      <c r="J372" s="7" t="s">
        <v>62</v>
      </c>
      <c r="K372" s="7" t="s">
        <v>23</v>
      </c>
      <c r="L372" s="7">
        <v>2361</v>
      </c>
      <c r="M372" s="7">
        <v>7777</v>
      </c>
      <c r="N372" s="7" t="s">
        <v>24</v>
      </c>
      <c r="O372" s="7" t="s">
        <v>31</v>
      </c>
      <c r="P372" s="7" t="s">
        <v>25</v>
      </c>
      <c r="Q372" s="7">
        <v>19760</v>
      </c>
      <c r="R372" s="7">
        <v>12180</v>
      </c>
      <c r="S372" s="8">
        <v>7580</v>
      </c>
      <c r="T372" s="2">
        <v>7.58</v>
      </c>
      <c r="U372" s="2" t="str">
        <f>CONCATENATE(Tabla2[[#This Row],[DIA]]&amp;"_",Tabla2[[#This Row],[MES]]&amp;"_",Tabla2[[#This Row],[CONSECUTIVO ENTRADA]])</f>
        <v>11_5_628</v>
      </c>
      <c r="V372" s="59">
        <f>MATCH(Tabla2[[#This Row],[CONCATENAR ]],Tabla1[CONCATENAR],0)</f>
        <v>368</v>
      </c>
      <c r="Y372" s="53">
        <v>370</v>
      </c>
      <c r="Z372" s="2">
        <v>5</v>
      </c>
      <c r="AA372" s="2">
        <v>11</v>
      </c>
      <c r="AB372" s="2">
        <v>581</v>
      </c>
      <c r="AC372" s="2">
        <v>34630</v>
      </c>
      <c r="AD372" s="2">
        <v>7777</v>
      </c>
      <c r="AE372" s="2">
        <v>12460</v>
      </c>
      <c r="AF372" s="2">
        <f>Tabla1[[#This Row],[PESO ENTRADA ]]-Tabla1[[#This Row],[PESO SALIDA]]</f>
        <v>22170</v>
      </c>
      <c r="AG372" s="2">
        <f>Tabla1[[#This Row],[PESO NETO ]]/1000</f>
        <v>22.17</v>
      </c>
      <c r="AH372" s="2" t="str">
        <f>CONCATENATE(Tabla1[[#This Row],[DIA ]]&amp;"_",Tabla1[[#This Row],[MES]]&amp;"_",Tabla1[[#This Row],[CONSECUTIVO ENTRADA]])</f>
        <v>11_5_581</v>
      </c>
      <c r="AI372" s="59">
        <f>MATCH(Tabla1[[#This Row],[CONCATENAR]],Tabla2[[CONCATENAR ]],0)</f>
        <v>367</v>
      </c>
    </row>
    <row r="373" spans="1:35" outlineLevel="1" x14ac:dyDescent="0.25">
      <c r="A373" s="55">
        <v>371</v>
      </c>
      <c r="B373" s="2">
        <f t="shared" si="15"/>
        <v>5</v>
      </c>
      <c r="C373" s="2">
        <f t="shared" si="16"/>
        <v>11</v>
      </c>
      <c r="D373" s="2" t="str">
        <f t="shared" si="17"/>
        <v>viernes</v>
      </c>
      <c r="E373" s="16" t="s">
        <v>845</v>
      </c>
      <c r="F373" s="7" t="s">
        <v>846</v>
      </c>
      <c r="G373" s="7">
        <v>629</v>
      </c>
      <c r="H373" s="7">
        <v>670</v>
      </c>
      <c r="I373" s="7" t="s">
        <v>70</v>
      </c>
      <c r="J373" s="7" t="s">
        <v>70</v>
      </c>
      <c r="K373" s="7" t="s">
        <v>23</v>
      </c>
      <c r="L373" s="7">
        <v>2361</v>
      </c>
      <c r="M373" s="7">
        <v>7777</v>
      </c>
      <c r="N373" s="7" t="s">
        <v>24</v>
      </c>
      <c r="O373" s="7" t="s">
        <v>31</v>
      </c>
      <c r="P373" s="7" t="s">
        <v>43</v>
      </c>
      <c r="Q373" s="7">
        <v>28210</v>
      </c>
      <c r="R373" s="7">
        <v>10500</v>
      </c>
      <c r="S373" s="8">
        <v>17710</v>
      </c>
      <c r="T373" s="2">
        <v>17.71</v>
      </c>
      <c r="U373" s="2" t="str">
        <f>CONCATENATE(Tabla2[[#This Row],[DIA]]&amp;"_",Tabla2[[#This Row],[MES]]&amp;"_",Tabla2[[#This Row],[CONSECUTIVO ENTRADA]])</f>
        <v>11_5_629</v>
      </c>
      <c r="V373" s="59">
        <f>MATCH(Tabla2[[#This Row],[CONCATENAR ]],Tabla1[CONCATENAR],0)</f>
        <v>430</v>
      </c>
      <c r="Y373" s="53">
        <v>371</v>
      </c>
      <c r="Z373" s="2">
        <v>5</v>
      </c>
      <c r="AA373" s="2">
        <v>11</v>
      </c>
      <c r="AB373" s="2">
        <v>711</v>
      </c>
      <c r="AC373" s="2">
        <v>19030</v>
      </c>
      <c r="AD373" s="2">
        <v>7777</v>
      </c>
      <c r="AE373" s="2">
        <v>12470</v>
      </c>
      <c r="AF373" s="2">
        <f>Tabla1[[#This Row],[PESO ENTRADA ]]-Tabla1[[#This Row],[PESO SALIDA]]</f>
        <v>6560</v>
      </c>
      <c r="AG373" s="2">
        <f>Tabla1[[#This Row],[PESO NETO ]]/1000</f>
        <v>6.56</v>
      </c>
      <c r="AH373" s="2" t="str">
        <f>CONCATENATE(Tabla1[[#This Row],[DIA ]]&amp;"_",Tabla1[[#This Row],[MES]]&amp;"_",Tabla1[[#This Row],[CONSECUTIVO ENTRADA]])</f>
        <v>11_5_711</v>
      </c>
      <c r="AI373" s="59">
        <f>MATCH(Tabla1[[#This Row],[CONCATENAR]],Tabla2[[CONCATENAR ]],0)</f>
        <v>377</v>
      </c>
    </row>
    <row r="374" spans="1:35" outlineLevel="1" x14ac:dyDescent="0.25">
      <c r="A374" s="55">
        <v>372</v>
      </c>
      <c r="B374" s="2">
        <f t="shared" si="15"/>
        <v>5</v>
      </c>
      <c r="C374" s="2">
        <f t="shared" si="16"/>
        <v>11</v>
      </c>
      <c r="D374" s="2" t="str">
        <f t="shared" si="17"/>
        <v>viernes</v>
      </c>
      <c r="E374" s="16" t="s">
        <v>847</v>
      </c>
      <c r="F374" s="7" t="s">
        <v>848</v>
      </c>
      <c r="G374" s="7">
        <v>639</v>
      </c>
      <c r="H374" s="7">
        <v>682</v>
      </c>
      <c r="I374" s="7" t="s">
        <v>110</v>
      </c>
      <c r="J374" s="7" t="s">
        <v>110</v>
      </c>
      <c r="K374" s="7" t="s">
        <v>23</v>
      </c>
      <c r="L374" s="7">
        <v>2161</v>
      </c>
      <c r="M374" s="7">
        <v>7777</v>
      </c>
      <c r="N374" s="7" t="s">
        <v>24</v>
      </c>
      <c r="O374" s="7" t="s">
        <v>31</v>
      </c>
      <c r="P374" s="7" t="s">
        <v>25</v>
      </c>
      <c r="Q374" s="7">
        <v>19810</v>
      </c>
      <c r="R374" s="7">
        <v>10740</v>
      </c>
      <c r="S374" s="8">
        <v>9070</v>
      </c>
      <c r="T374" s="2">
        <v>9.07</v>
      </c>
      <c r="U374" s="2" t="str">
        <f>CONCATENATE(Tabla2[[#This Row],[DIA]]&amp;"_",Tabla2[[#This Row],[MES]]&amp;"_",Tabla2[[#This Row],[CONSECUTIVO ENTRADA]])</f>
        <v>11_5_639</v>
      </c>
      <c r="V374" s="59">
        <f>MATCH(Tabla2[[#This Row],[CONCATENAR ]],Tabla1[CONCATENAR],0)</f>
        <v>361</v>
      </c>
      <c r="Y374" s="53">
        <v>372</v>
      </c>
      <c r="Z374" s="2">
        <v>5</v>
      </c>
      <c r="AA374" s="2">
        <v>11</v>
      </c>
      <c r="AB374" s="2">
        <v>214</v>
      </c>
      <c r="AC374" s="2">
        <v>20370</v>
      </c>
      <c r="AD374" s="2">
        <v>7777</v>
      </c>
      <c r="AE374" s="2">
        <v>12280</v>
      </c>
      <c r="AF374" s="2">
        <f>Tabla1[[#This Row],[PESO ENTRADA ]]-Tabla1[[#This Row],[PESO SALIDA]]</f>
        <v>8090</v>
      </c>
      <c r="AG374" s="2">
        <f>Tabla1[[#This Row],[PESO NETO ]]/1000</f>
        <v>8.09</v>
      </c>
      <c r="AH374" s="2" t="str">
        <f>CONCATENATE(Tabla1[[#This Row],[DIA ]]&amp;"_",Tabla1[[#This Row],[MES]]&amp;"_",Tabla1[[#This Row],[CONSECUTIVO ENTRADA]])</f>
        <v>11_5_214</v>
      </c>
      <c r="AI374" s="59">
        <f>MATCH(Tabla1[[#This Row],[CONCATENAR]],Tabla2[[CONCATENAR ]],0)</f>
        <v>351</v>
      </c>
    </row>
    <row r="375" spans="1:35" outlineLevel="1" x14ac:dyDescent="0.25">
      <c r="A375" s="55">
        <v>373</v>
      </c>
      <c r="B375" s="2">
        <f t="shared" si="15"/>
        <v>5</v>
      </c>
      <c r="C375" s="2">
        <f t="shared" si="16"/>
        <v>11</v>
      </c>
      <c r="D375" s="2" t="str">
        <f t="shared" si="17"/>
        <v>viernes</v>
      </c>
      <c r="E375" s="16" t="s">
        <v>849</v>
      </c>
      <c r="F375" s="7" t="s">
        <v>850</v>
      </c>
      <c r="G375" s="7">
        <v>665</v>
      </c>
      <c r="H375" s="7">
        <v>707</v>
      </c>
      <c r="I375" s="7" t="s">
        <v>30</v>
      </c>
      <c r="J375" s="7" t="s">
        <v>30</v>
      </c>
      <c r="K375" s="7" t="s">
        <v>23</v>
      </c>
      <c r="L375" s="7">
        <v>2361</v>
      </c>
      <c r="M375" s="7">
        <v>7777</v>
      </c>
      <c r="N375" s="7" t="s">
        <v>24</v>
      </c>
      <c r="O375" s="7" t="s">
        <v>31</v>
      </c>
      <c r="P375" s="7" t="s">
        <v>25</v>
      </c>
      <c r="Q375" s="7">
        <v>15520</v>
      </c>
      <c r="R375" s="7">
        <v>12080</v>
      </c>
      <c r="S375" s="8">
        <v>3440</v>
      </c>
      <c r="T375" s="2">
        <v>3.44</v>
      </c>
      <c r="U375" s="2" t="str">
        <f>CONCATENATE(Tabla2[[#This Row],[DIA]]&amp;"_",Tabla2[[#This Row],[MES]]&amp;"_",Tabla2[[#This Row],[CONSECUTIVO ENTRADA]])</f>
        <v>11_5_665</v>
      </c>
      <c r="V375" s="59">
        <f>MATCH(Tabla2[[#This Row],[CONCATENAR ]],Tabla1[CONCATENAR],0)</f>
        <v>359</v>
      </c>
      <c r="Y375" s="53">
        <v>373</v>
      </c>
      <c r="Z375" s="2">
        <v>5</v>
      </c>
      <c r="AA375" s="2">
        <v>11</v>
      </c>
      <c r="AB375" s="2">
        <v>473</v>
      </c>
      <c r="AC375" s="2">
        <v>22680</v>
      </c>
      <c r="AD375" s="2">
        <v>7777</v>
      </c>
      <c r="AE375" s="2">
        <v>12230</v>
      </c>
      <c r="AF375" s="2">
        <f>Tabla1[[#This Row],[PESO ENTRADA ]]-Tabla1[[#This Row],[PESO SALIDA]]</f>
        <v>10450</v>
      </c>
      <c r="AG375" s="2">
        <f>Tabla1[[#This Row],[PESO NETO ]]/1000</f>
        <v>10.45</v>
      </c>
      <c r="AH375" s="2" t="str">
        <f>CONCATENATE(Tabla1[[#This Row],[DIA ]]&amp;"_",Tabla1[[#This Row],[MES]]&amp;"_",Tabla1[[#This Row],[CONSECUTIVO ENTRADA]])</f>
        <v>11_5_473</v>
      </c>
      <c r="AI375" s="59">
        <f>MATCH(Tabla1[[#This Row],[CONCATENAR]],Tabla2[[CONCATENAR ]],0)</f>
        <v>361</v>
      </c>
    </row>
    <row r="376" spans="1:35" outlineLevel="1" x14ac:dyDescent="0.25">
      <c r="A376" s="55">
        <v>374</v>
      </c>
      <c r="B376" s="2">
        <f t="shared" si="15"/>
        <v>5</v>
      </c>
      <c r="C376" s="2">
        <f t="shared" si="16"/>
        <v>11</v>
      </c>
      <c r="D376" s="2" t="str">
        <f t="shared" si="17"/>
        <v>viernes</v>
      </c>
      <c r="E376" s="16" t="s">
        <v>851</v>
      </c>
      <c r="F376" s="7" t="s">
        <v>852</v>
      </c>
      <c r="G376" s="7">
        <v>670</v>
      </c>
      <c r="H376" s="7">
        <v>713</v>
      </c>
      <c r="I376" s="7" t="s">
        <v>89</v>
      </c>
      <c r="J376" s="7">
        <v>1335</v>
      </c>
      <c r="K376" s="7" t="s">
        <v>23</v>
      </c>
      <c r="L376" s="7">
        <v>2361</v>
      </c>
      <c r="M376" s="7">
        <v>7777</v>
      </c>
      <c r="N376" s="7" t="s">
        <v>24</v>
      </c>
      <c r="O376" s="7" t="s">
        <v>31</v>
      </c>
      <c r="P376" s="7" t="s">
        <v>25</v>
      </c>
      <c r="Q376" s="7">
        <v>14750</v>
      </c>
      <c r="R376" s="7">
        <v>12120</v>
      </c>
      <c r="S376" s="8">
        <v>2630</v>
      </c>
      <c r="T376" s="2">
        <v>2.63</v>
      </c>
      <c r="U376" s="2" t="str">
        <f>CONCATENATE(Tabla2[[#This Row],[DIA]]&amp;"_",Tabla2[[#This Row],[MES]]&amp;"_",Tabla2[[#This Row],[CONSECUTIVO ENTRADA]])</f>
        <v>11_5_670</v>
      </c>
      <c r="V376" s="59">
        <f>MATCH(Tabla2[[#This Row],[CONCATENAR ]],Tabla1[CONCATENAR],0)</f>
        <v>12</v>
      </c>
      <c r="Y376" s="53">
        <v>374</v>
      </c>
      <c r="Z376" s="2">
        <v>5</v>
      </c>
      <c r="AA376" s="2">
        <v>12</v>
      </c>
      <c r="AB376" s="2">
        <v>179</v>
      </c>
      <c r="AC376" s="2">
        <v>18160</v>
      </c>
      <c r="AD376" s="2">
        <v>7777</v>
      </c>
      <c r="AE376" s="2">
        <v>12940</v>
      </c>
      <c r="AF376" s="2">
        <f>Tabla1[[#This Row],[PESO ENTRADA ]]-Tabla1[[#This Row],[PESO SALIDA]]</f>
        <v>5220</v>
      </c>
      <c r="AG376" s="2">
        <f>Tabla1[[#This Row],[PESO NETO ]]/1000</f>
        <v>5.22</v>
      </c>
      <c r="AH376" s="2" t="str">
        <f>CONCATENATE(Tabla1[[#This Row],[DIA ]]&amp;"_",Tabla1[[#This Row],[MES]]&amp;"_",Tabla1[[#This Row],[CONSECUTIVO ENTRADA]])</f>
        <v>12_5_179</v>
      </c>
      <c r="AI376" s="59">
        <f>MATCH(Tabla1[[#This Row],[CONCATENAR]],Tabla2[[CONCATENAR ]],0)</f>
        <v>383</v>
      </c>
    </row>
    <row r="377" spans="1:35" outlineLevel="1" x14ac:dyDescent="0.25">
      <c r="A377" s="55">
        <v>375</v>
      </c>
      <c r="B377" s="2">
        <f t="shared" si="15"/>
        <v>5</v>
      </c>
      <c r="C377" s="2">
        <f t="shared" si="16"/>
        <v>11</v>
      </c>
      <c r="D377" s="2" t="str">
        <f t="shared" si="17"/>
        <v>viernes</v>
      </c>
      <c r="E377" s="16" t="s">
        <v>853</v>
      </c>
      <c r="F377" s="7" t="s">
        <v>854</v>
      </c>
      <c r="G377" s="7">
        <v>676</v>
      </c>
      <c r="H377" s="7">
        <v>724</v>
      </c>
      <c r="I377" s="7" t="s">
        <v>35</v>
      </c>
      <c r="J377" s="7" t="s">
        <v>35</v>
      </c>
      <c r="K377" s="7" t="s">
        <v>23</v>
      </c>
      <c r="L377" s="7">
        <v>2361</v>
      </c>
      <c r="M377" s="7">
        <v>7777</v>
      </c>
      <c r="N377" s="7" t="s">
        <v>24</v>
      </c>
      <c r="O377" s="7" t="s">
        <v>31</v>
      </c>
      <c r="P377" s="7" t="s">
        <v>25</v>
      </c>
      <c r="Q377" s="7">
        <v>20910</v>
      </c>
      <c r="R377" s="7">
        <v>13130</v>
      </c>
      <c r="S377" s="8">
        <v>7780</v>
      </c>
      <c r="T377" s="2">
        <v>7.78</v>
      </c>
      <c r="U377" s="2" t="str">
        <f>CONCATENATE(Tabla2[[#This Row],[DIA]]&amp;"_",Tabla2[[#This Row],[MES]]&amp;"_",Tabla2[[#This Row],[CONSECUTIVO ENTRADA]])</f>
        <v>11_5_676</v>
      </c>
      <c r="V377" s="59">
        <f>MATCH(Tabla2[[#This Row],[CONCATENAR ]],Tabla1[CONCATENAR],0)</f>
        <v>429</v>
      </c>
      <c r="Y377" s="53">
        <v>375</v>
      </c>
      <c r="Z377" s="2">
        <v>5</v>
      </c>
      <c r="AA377" s="2">
        <v>12</v>
      </c>
      <c r="AB377" s="2">
        <v>497</v>
      </c>
      <c r="AC377" s="2">
        <v>26190</v>
      </c>
      <c r="AD377" s="2">
        <v>7777</v>
      </c>
      <c r="AE377" s="2">
        <v>12880</v>
      </c>
      <c r="AF377" s="2">
        <f>Tabla1[[#This Row],[PESO ENTRADA ]]-Tabla1[[#This Row],[PESO SALIDA]]</f>
        <v>13310</v>
      </c>
      <c r="AG377" s="2">
        <f>Tabla1[[#This Row],[PESO NETO ]]/1000</f>
        <v>13.31</v>
      </c>
      <c r="AH377" s="2" t="str">
        <f>CONCATENATE(Tabla1[[#This Row],[DIA ]]&amp;"_",Tabla1[[#This Row],[MES]]&amp;"_",Tabla1[[#This Row],[CONSECUTIVO ENTRADA]])</f>
        <v>12_5_497</v>
      </c>
      <c r="AI377" s="59">
        <f>MATCH(Tabla1[[#This Row],[CONCATENAR]],Tabla2[[CONCATENAR ]],0)</f>
        <v>400</v>
      </c>
    </row>
    <row r="378" spans="1:35" outlineLevel="1" x14ac:dyDescent="0.25">
      <c r="A378" s="55">
        <v>376</v>
      </c>
      <c r="B378" s="2">
        <f t="shared" si="15"/>
        <v>5</v>
      </c>
      <c r="C378" s="2">
        <f t="shared" si="16"/>
        <v>11</v>
      </c>
      <c r="D378" s="2" t="str">
        <f t="shared" si="17"/>
        <v>viernes</v>
      </c>
      <c r="E378" s="16" t="s">
        <v>855</v>
      </c>
      <c r="F378" s="7" t="s">
        <v>856</v>
      </c>
      <c r="G378" s="7">
        <v>686</v>
      </c>
      <c r="H378" s="7">
        <v>732</v>
      </c>
      <c r="I378" s="7" t="s">
        <v>42</v>
      </c>
      <c r="J378" s="7" t="s">
        <v>42</v>
      </c>
      <c r="K378" s="7" t="s">
        <v>23</v>
      </c>
      <c r="L378" s="7">
        <v>2361</v>
      </c>
      <c r="M378" s="7">
        <v>7777</v>
      </c>
      <c r="N378" s="7" t="s">
        <v>24</v>
      </c>
      <c r="O378" s="7" t="s">
        <v>31</v>
      </c>
      <c r="P378" s="7" t="s">
        <v>25</v>
      </c>
      <c r="Q378" s="7">
        <v>23590</v>
      </c>
      <c r="R378" s="7">
        <v>12380</v>
      </c>
      <c r="S378" s="8">
        <v>11210</v>
      </c>
      <c r="T378" s="2">
        <v>11.21</v>
      </c>
      <c r="U378" s="2" t="str">
        <f>CONCATENATE(Tabla2[[#This Row],[DIA]]&amp;"_",Tabla2[[#This Row],[MES]]&amp;"_",Tabla2[[#This Row],[CONSECUTIVO ENTRADA]])</f>
        <v>11_5_686</v>
      </c>
      <c r="V378" s="59">
        <f>MATCH(Tabla2[[#This Row],[CONCATENAR ]],Tabla1[CONCATENAR],0)</f>
        <v>365</v>
      </c>
      <c r="Y378" s="53">
        <v>376</v>
      </c>
      <c r="Z378" s="2">
        <v>5</v>
      </c>
      <c r="AA378" s="2">
        <v>12</v>
      </c>
      <c r="AB378" s="2">
        <v>584</v>
      </c>
      <c r="AC378" s="2">
        <v>23400</v>
      </c>
      <c r="AD378" s="2">
        <v>7777</v>
      </c>
      <c r="AE378" s="2">
        <v>11920</v>
      </c>
      <c r="AF378" s="2">
        <f>Tabla1[[#This Row],[PESO ENTRADA ]]-Tabla1[[#This Row],[PESO SALIDA]]</f>
        <v>11480</v>
      </c>
      <c r="AG378" s="2">
        <f>Tabla1[[#This Row],[PESO NETO ]]/1000</f>
        <v>11.48</v>
      </c>
      <c r="AH378" s="2" t="str">
        <f>CONCATENATE(Tabla1[[#This Row],[DIA ]]&amp;"_",Tabla1[[#This Row],[MES]]&amp;"_",Tabla1[[#This Row],[CONSECUTIVO ENTRADA]])</f>
        <v>12_5_584</v>
      </c>
      <c r="AI378" s="59">
        <f>MATCH(Tabla1[[#This Row],[CONCATENAR]],Tabla2[[CONCATENAR ]],0)</f>
        <v>403</v>
      </c>
    </row>
    <row r="379" spans="1:35" outlineLevel="1" x14ac:dyDescent="0.25">
      <c r="A379" s="55">
        <v>377</v>
      </c>
      <c r="B379" s="2">
        <f t="shared" si="15"/>
        <v>5</v>
      </c>
      <c r="C379" s="2">
        <f t="shared" si="16"/>
        <v>11</v>
      </c>
      <c r="D379" s="2" t="str">
        <f t="shared" si="17"/>
        <v>viernes</v>
      </c>
      <c r="E379" s="16" t="s">
        <v>857</v>
      </c>
      <c r="F379" s="7" t="s">
        <v>858</v>
      </c>
      <c r="G379" s="7">
        <v>711</v>
      </c>
      <c r="H379" s="7">
        <v>76</v>
      </c>
      <c r="I379" s="7" t="s">
        <v>76</v>
      </c>
      <c r="J379" s="7" t="s">
        <v>76</v>
      </c>
      <c r="K379" s="7" t="s">
        <v>23</v>
      </c>
      <c r="L379" s="7">
        <v>2361</v>
      </c>
      <c r="M379" s="7">
        <v>7777</v>
      </c>
      <c r="N379" s="7" t="s">
        <v>24</v>
      </c>
      <c r="O379" s="7" t="s">
        <v>31</v>
      </c>
      <c r="P379" s="7" t="s">
        <v>25</v>
      </c>
      <c r="Q379" s="7">
        <v>19030</v>
      </c>
      <c r="R379" s="7">
        <v>12470</v>
      </c>
      <c r="S379" s="8">
        <v>6560</v>
      </c>
      <c r="T379" s="2">
        <v>6.56</v>
      </c>
      <c r="U379" s="2" t="str">
        <f>CONCATENATE(Tabla2[[#This Row],[DIA]]&amp;"_",Tabla2[[#This Row],[MES]]&amp;"_",Tabla2[[#This Row],[CONSECUTIVO ENTRADA]])</f>
        <v>11_5_711</v>
      </c>
      <c r="V379" s="59">
        <f>MATCH(Tabla2[[#This Row],[CONCATENAR ]],Tabla1[CONCATENAR],0)</f>
        <v>371</v>
      </c>
      <c r="Y379" s="53">
        <v>377</v>
      </c>
      <c r="Z379" s="2">
        <v>5</v>
      </c>
      <c r="AA379" s="2">
        <v>12</v>
      </c>
      <c r="AB379" s="2">
        <v>775</v>
      </c>
      <c r="AC379" s="2">
        <v>27060</v>
      </c>
      <c r="AD379" s="2">
        <v>7777</v>
      </c>
      <c r="AE379" s="2">
        <v>12160</v>
      </c>
      <c r="AF379" s="2">
        <f>Tabla1[[#This Row],[PESO ENTRADA ]]-Tabla1[[#This Row],[PESO SALIDA]]</f>
        <v>14900</v>
      </c>
      <c r="AG379" s="2">
        <f>Tabla1[[#This Row],[PESO NETO ]]/1000</f>
        <v>14.9</v>
      </c>
      <c r="AH379" s="2" t="str">
        <f>CONCATENATE(Tabla1[[#This Row],[DIA ]]&amp;"_",Tabla1[[#This Row],[MES]]&amp;"_",Tabla1[[#This Row],[CONSECUTIVO ENTRADA]])</f>
        <v>12_5_775</v>
      </c>
      <c r="AI379" s="59">
        <f>MATCH(Tabla1[[#This Row],[CONCATENAR]],Tabla2[[CONCATENAR ]],0)</f>
        <v>414</v>
      </c>
    </row>
    <row r="380" spans="1:35" outlineLevel="1" x14ac:dyDescent="0.25">
      <c r="A380" s="55">
        <v>378</v>
      </c>
      <c r="B380" s="2">
        <f t="shared" si="15"/>
        <v>5</v>
      </c>
      <c r="C380" s="2">
        <f t="shared" si="16"/>
        <v>12</v>
      </c>
      <c r="D380" s="2" t="str">
        <f t="shared" si="17"/>
        <v>sábado</v>
      </c>
      <c r="E380" s="16" t="s">
        <v>859</v>
      </c>
      <c r="F380" s="7" t="s">
        <v>860</v>
      </c>
      <c r="G380" s="7">
        <v>5</v>
      </c>
      <c r="H380" s="7">
        <v>51</v>
      </c>
      <c r="I380" s="7" t="s">
        <v>59</v>
      </c>
      <c r="J380" s="7" t="s">
        <v>87</v>
      </c>
      <c r="K380" s="7" t="s">
        <v>23</v>
      </c>
      <c r="L380" s="7">
        <v>2161</v>
      </c>
      <c r="M380" s="7">
        <v>7777</v>
      </c>
      <c r="N380" s="7" t="s">
        <v>24</v>
      </c>
      <c r="O380" s="7" t="s">
        <v>31</v>
      </c>
      <c r="P380" s="7" t="s">
        <v>25</v>
      </c>
      <c r="Q380" s="7">
        <v>18360</v>
      </c>
      <c r="R380" s="7">
        <v>12110</v>
      </c>
      <c r="S380" s="8">
        <v>6250</v>
      </c>
      <c r="T380" s="2">
        <v>6.25</v>
      </c>
      <c r="U380" s="2" t="str">
        <f>CONCATENATE(Tabla2[[#This Row],[DIA]]&amp;"_",Tabla2[[#This Row],[MES]]&amp;"_",Tabla2[[#This Row],[CONSECUTIVO ENTRADA]])</f>
        <v>12_5_5</v>
      </c>
      <c r="V380" s="59">
        <f>MATCH(Tabla2[[#This Row],[CONCATENAR ]],Tabla1[CONCATENAR],0)</f>
        <v>431</v>
      </c>
      <c r="Y380" s="53">
        <v>378</v>
      </c>
      <c r="Z380" s="2">
        <v>5</v>
      </c>
      <c r="AA380" s="2">
        <v>12</v>
      </c>
      <c r="AB380" s="2">
        <v>285</v>
      </c>
      <c r="AC380" s="2">
        <v>15420</v>
      </c>
      <c r="AD380" s="2">
        <v>7777</v>
      </c>
      <c r="AE380" s="2">
        <v>10660</v>
      </c>
      <c r="AF380" s="2">
        <f>Tabla1[[#This Row],[PESO ENTRADA ]]-Tabla1[[#This Row],[PESO SALIDA]]</f>
        <v>4760</v>
      </c>
      <c r="AG380" s="2">
        <f>Tabla1[[#This Row],[PESO NETO ]]/1000</f>
        <v>4.76</v>
      </c>
      <c r="AH380" s="2" t="str">
        <f>CONCATENATE(Tabla1[[#This Row],[DIA ]]&amp;"_",Tabla1[[#This Row],[MES]]&amp;"_",Tabla1[[#This Row],[CONSECUTIVO ENTRADA]])</f>
        <v>12_5_285</v>
      </c>
      <c r="AI380" s="59">
        <f>MATCH(Tabla1[[#This Row],[CONCATENAR]],Tabla2[[CONCATENAR ]],0)</f>
        <v>390</v>
      </c>
    </row>
    <row r="381" spans="1:35" outlineLevel="1" x14ac:dyDescent="0.25">
      <c r="A381" s="55">
        <v>379</v>
      </c>
      <c r="B381" s="2">
        <f t="shared" si="15"/>
        <v>5</v>
      </c>
      <c r="C381" s="2">
        <f t="shared" si="16"/>
        <v>12</v>
      </c>
      <c r="D381" s="2" t="str">
        <f t="shared" si="17"/>
        <v>sábado</v>
      </c>
      <c r="E381" s="16" t="s">
        <v>861</v>
      </c>
      <c r="F381" s="7" t="s">
        <v>862</v>
      </c>
      <c r="G381" s="7">
        <v>64</v>
      </c>
      <c r="H381" s="7">
        <v>216</v>
      </c>
      <c r="I381" s="7" t="s">
        <v>62</v>
      </c>
      <c r="J381" s="7" t="s">
        <v>62</v>
      </c>
      <c r="K381" s="7" t="s">
        <v>23</v>
      </c>
      <c r="L381" s="7">
        <v>2361</v>
      </c>
      <c r="M381" s="7">
        <v>7777</v>
      </c>
      <c r="N381" s="7" t="s">
        <v>24</v>
      </c>
      <c r="O381" s="7" t="s">
        <v>31</v>
      </c>
      <c r="P381" s="7" t="s">
        <v>25</v>
      </c>
      <c r="Q381" s="7">
        <v>23200</v>
      </c>
      <c r="R381" s="7">
        <v>12240</v>
      </c>
      <c r="S381" s="8">
        <v>10960</v>
      </c>
      <c r="T381" s="2">
        <v>10.96</v>
      </c>
      <c r="U381" s="2" t="str">
        <f>CONCATENATE(Tabla2[[#This Row],[DIA]]&amp;"_",Tabla2[[#This Row],[MES]]&amp;"_",Tabla2[[#This Row],[CONSECUTIVO ENTRADA]])</f>
        <v>12_5_64</v>
      </c>
      <c r="V381" s="59">
        <f>MATCH(Tabla2[[#This Row],[CONCATENAR ]],Tabla1[CONCATENAR],0)</f>
        <v>382</v>
      </c>
      <c r="Y381" s="53">
        <v>379</v>
      </c>
      <c r="Z381" s="2">
        <v>5</v>
      </c>
      <c r="AA381" s="2">
        <v>12</v>
      </c>
      <c r="AB381" s="2">
        <v>616</v>
      </c>
      <c r="AC381" s="2">
        <v>29000</v>
      </c>
      <c r="AD381" s="2">
        <v>7777</v>
      </c>
      <c r="AE381" s="2">
        <v>10470</v>
      </c>
      <c r="AF381" s="2">
        <f>Tabla1[[#This Row],[PESO ENTRADA ]]-Tabla1[[#This Row],[PESO SALIDA]]</f>
        <v>18530</v>
      </c>
      <c r="AG381" s="2">
        <f>Tabla1[[#This Row],[PESO NETO ]]/1000</f>
        <v>18.53</v>
      </c>
      <c r="AH381" s="2" t="str">
        <f>CONCATENATE(Tabla1[[#This Row],[DIA ]]&amp;"_",Tabla1[[#This Row],[MES]]&amp;"_",Tabla1[[#This Row],[CONSECUTIVO ENTRADA]])</f>
        <v>12_5_616</v>
      </c>
      <c r="AI381" s="59">
        <f>MATCH(Tabla1[[#This Row],[CONCATENAR]],Tabla2[[CONCATENAR ]],0)</f>
        <v>404</v>
      </c>
    </row>
    <row r="382" spans="1:35" outlineLevel="1" x14ac:dyDescent="0.25">
      <c r="A382" s="55">
        <v>380</v>
      </c>
      <c r="B382" s="2">
        <f t="shared" si="15"/>
        <v>5</v>
      </c>
      <c r="C382" s="2">
        <f t="shared" si="16"/>
        <v>12</v>
      </c>
      <c r="D382" s="2" t="str">
        <f t="shared" si="17"/>
        <v>sábado</v>
      </c>
      <c r="E382" s="16" t="s">
        <v>864</v>
      </c>
      <c r="F382" s="7" t="s">
        <v>865</v>
      </c>
      <c r="G382" s="7">
        <v>110</v>
      </c>
      <c r="H382" s="7">
        <v>250</v>
      </c>
      <c r="I382" s="7" t="s">
        <v>53</v>
      </c>
      <c r="J382" s="7" t="s">
        <v>53</v>
      </c>
      <c r="K382" s="7" t="s">
        <v>23</v>
      </c>
      <c r="L382" s="7">
        <v>2161</v>
      </c>
      <c r="M382" s="7">
        <v>7777</v>
      </c>
      <c r="N382" s="7" t="s">
        <v>24</v>
      </c>
      <c r="O382" s="7" t="s">
        <v>31</v>
      </c>
      <c r="P382" s="7" t="s">
        <v>25</v>
      </c>
      <c r="Q382" s="7">
        <v>20240</v>
      </c>
      <c r="R382" s="7">
        <v>12410</v>
      </c>
      <c r="S382" s="8">
        <v>7830</v>
      </c>
      <c r="T382" s="2">
        <v>7.83</v>
      </c>
      <c r="U382" s="2" t="str">
        <f>CONCATENATE(Tabla2[[#This Row],[DIA]]&amp;"_",Tabla2[[#This Row],[MES]]&amp;"_",Tabla2[[#This Row],[CONSECUTIVO ENTRADA]])</f>
        <v>12_5_110</v>
      </c>
      <c r="V382" s="59">
        <f>MATCH(Tabla2[[#This Row],[CONCATENAR ]],Tabla1[CONCATENAR],0)</f>
        <v>391</v>
      </c>
      <c r="Y382" s="53">
        <v>380</v>
      </c>
      <c r="Z382" s="2">
        <v>5</v>
      </c>
      <c r="AA382" s="2">
        <v>12</v>
      </c>
      <c r="AB382" s="2">
        <v>205</v>
      </c>
      <c r="AC382" s="2">
        <v>20100</v>
      </c>
      <c r="AD382" s="2">
        <v>7777</v>
      </c>
      <c r="AE382" s="2">
        <v>12380</v>
      </c>
      <c r="AF382" s="2">
        <f>Tabla1[[#This Row],[PESO ENTRADA ]]-Tabla1[[#This Row],[PESO SALIDA]]</f>
        <v>7720</v>
      </c>
      <c r="AG382" s="2">
        <f>Tabla1[[#This Row],[PESO NETO ]]/1000</f>
        <v>7.72</v>
      </c>
      <c r="AH382" s="2" t="str">
        <f>CONCATENATE(Tabla1[[#This Row],[DIA ]]&amp;"_",Tabla1[[#This Row],[MES]]&amp;"_",Tabla1[[#This Row],[CONSECUTIVO ENTRADA]])</f>
        <v>12_5_205</v>
      </c>
      <c r="AI382" s="59">
        <f>MATCH(Tabla1[[#This Row],[CONCATENAR]],Tabla2[[CONCATENAR ]],0)</f>
        <v>385</v>
      </c>
    </row>
    <row r="383" spans="1:35" outlineLevel="1" x14ac:dyDescent="0.25">
      <c r="A383" s="55">
        <v>381</v>
      </c>
      <c r="B383" s="2">
        <f t="shared" si="15"/>
        <v>5</v>
      </c>
      <c r="C383" s="2">
        <f t="shared" si="16"/>
        <v>12</v>
      </c>
      <c r="D383" s="2" t="str">
        <f t="shared" si="17"/>
        <v>sábado</v>
      </c>
      <c r="E383" s="16" t="s">
        <v>867</v>
      </c>
      <c r="F383" s="7" t="s">
        <v>868</v>
      </c>
      <c r="G383" s="7">
        <v>155</v>
      </c>
      <c r="H383" s="7">
        <v>196</v>
      </c>
      <c r="I383" s="7" t="s">
        <v>38</v>
      </c>
      <c r="J383" s="7" t="s">
        <v>38</v>
      </c>
      <c r="K383" s="7" t="s">
        <v>23</v>
      </c>
      <c r="L383" s="7">
        <v>2361</v>
      </c>
      <c r="M383" s="7">
        <v>7777</v>
      </c>
      <c r="N383" s="7" t="s">
        <v>24</v>
      </c>
      <c r="O383" s="7" t="s">
        <v>31</v>
      </c>
      <c r="P383" s="7" t="s">
        <v>25</v>
      </c>
      <c r="Q383" s="7">
        <v>20660</v>
      </c>
      <c r="R383" s="7">
        <v>12300</v>
      </c>
      <c r="S383" s="8">
        <v>8360</v>
      </c>
      <c r="T383" s="2">
        <v>8.36</v>
      </c>
      <c r="U383" s="2" t="str">
        <f>CONCATENATE(Tabla2[[#This Row],[DIA]]&amp;"_",Tabla2[[#This Row],[MES]]&amp;"_",Tabla2[[#This Row],[CONSECUTIVO ENTRADA]])</f>
        <v>12_5_155</v>
      </c>
      <c r="V383" s="59">
        <f>MATCH(Tabla2[[#This Row],[CONCATENAR ]],Tabla1[CONCATENAR],0)</f>
        <v>445</v>
      </c>
      <c r="Y383" s="53">
        <v>381</v>
      </c>
      <c r="Z383" s="2">
        <v>5</v>
      </c>
      <c r="AA383" s="2">
        <v>12</v>
      </c>
      <c r="AB383" s="2">
        <v>346</v>
      </c>
      <c r="AC383" s="2">
        <v>28560</v>
      </c>
      <c r="AD383" s="2">
        <v>7777</v>
      </c>
      <c r="AE383" s="2">
        <v>12160</v>
      </c>
      <c r="AF383" s="2">
        <f>Tabla1[[#This Row],[PESO ENTRADA ]]-Tabla1[[#This Row],[PESO SALIDA]]</f>
        <v>16400</v>
      </c>
      <c r="AG383" s="2">
        <f>Tabla1[[#This Row],[PESO NETO ]]/1000</f>
        <v>16.399999999999999</v>
      </c>
      <c r="AH383" s="2" t="str">
        <f>CONCATENATE(Tabla1[[#This Row],[DIA ]]&amp;"_",Tabla1[[#This Row],[MES]]&amp;"_",Tabla1[[#This Row],[CONSECUTIVO ENTRADA]])</f>
        <v>12_5_346</v>
      </c>
      <c r="AI383" s="59">
        <f>MATCH(Tabla1[[#This Row],[CONCATENAR]],Tabla2[[CONCATENAR ]],0)</f>
        <v>392</v>
      </c>
    </row>
    <row r="384" spans="1:35" outlineLevel="1" x14ac:dyDescent="0.25">
      <c r="A384" s="55">
        <v>382</v>
      </c>
      <c r="B384" s="2">
        <f t="shared" si="15"/>
        <v>5</v>
      </c>
      <c r="C384" s="2">
        <f t="shared" si="16"/>
        <v>12</v>
      </c>
      <c r="D384" s="2" t="str">
        <f t="shared" si="17"/>
        <v>sábado</v>
      </c>
      <c r="E384" s="16" t="s">
        <v>869</v>
      </c>
      <c r="F384" s="7" t="s">
        <v>870</v>
      </c>
      <c r="G384" s="7">
        <v>168</v>
      </c>
      <c r="H384" s="7">
        <v>206</v>
      </c>
      <c r="I384" s="7" t="s">
        <v>125</v>
      </c>
      <c r="J384" s="7">
        <v>1306</v>
      </c>
      <c r="K384" s="7" t="s">
        <v>23</v>
      </c>
      <c r="L384" s="7">
        <v>2361</v>
      </c>
      <c r="M384" s="7">
        <v>7777</v>
      </c>
      <c r="N384" s="7" t="s">
        <v>24</v>
      </c>
      <c r="O384" s="7" t="s">
        <v>31</v>
      </c>
      <c r="P384" s="7" t="s">
        <v>25</v>
      </c>
      <c r="Q384" s="7">
        <v>16100</v>
      </c>
      <c r="R384" s="7">
        <v>12040</v>
      </c>
      <c r="S384" s="8">
        <v>4060</v>
      </c>
      <c r="T384" s="2">
        <v>4.0599999999999996</v>
      </c>
      <c r="U384" s="2" t="str">
        <f>CONCATENATE(Tabla2[[#This Row],[DIA]]&amp;"_",Tabla2[[#This Row],[MES]]&amp;"_",Tabla2[[#This Row],[CONSECUTIVO ENTRADA]])</f>
        <v>12_5_168</v>
      </c>
      <c r="V384" s="59">
        <f>MATCH(Tabla2[[#This Row],[CONCATENAR ]],Tabla1[CONCATENAR],0)</f>
        <v>63</v>
      </c>
      <c r="Y384" s="53">
        <v>382</v>
      </c>
      <c r="Z384" s="2">
        <v>5</v>
      </c>
      <c r="AA384" s="2">
        <v>12</v>
      </c>
      <c r="AB384" s="2">
        <v>64</v>
      </c>
      <c r="AC384" s="2">
        <v>23200</v>
      </c>
      <c r="AD384" s="2">
        <v>7777</v>
      </c>
      <c r="AE384" s="2">
        <v>12240</v>
      </c>
      <c r="AF384" s="2">
        <f>Tabla1[[#This Row],[PESO ENTRADA ]]-Tabla1[[#This Row],[PESO SALIDA]]</f>
        <v>10960</v>
      </c>
      <c r="AG384" s="2">
        <f>Tabla1[[#This Row],[PESO NETO ]]/1000</f>
        <v>10.96</v>
      </c>
      <c r="AH384" s="2" t="str">
        <f>CONCATENATE(Tabla1[[#This Row],[DIA ]]&amp;"_",Tabla1[[#This Row],[MES]]&amp;"_",Tabla1[[#This Row],[CONSECUTIVO ENTRADA]])</f>
        <v>12_5_64</v>
      </c>
      <c r="AI384" s="59">
        <f>MATCH(Tabla1[[#This Row],[CONCATENAR]],Tabla2[[CONCATENAR ]],0)</f>
        <v>379</v>
      </c>
    </row>
    <row r="385" spans="1:35" outlineLevel="1" x14ac:dyDescent="0.25">
      <c r="A385" s="55">
        <v>383</v>
      </c>
      <c r="B385" s="2">
        <f t="shared" si="15"/>
        <v>5</v>
      </c>
      <c r="C385" s="2">
        <f t="shared" si="16"/>
        <v>12</v>
      </c>
      <c r="D385" s="2" t="str">
        <f t="shared" si="17"/>
        <v>sábado</v>
      </c>
      <c r="E385" s="16" t="s">
        <v>871</v>
      </c>
      <c r="F385" s="7" t="s">
        <v>872</v>
      </c>
      <c r="G385" s="7">
        <v>179</v>
      </c>
      <c r="H385" s="7">
        <v>151</v>
      </c>
      <c r="I385" s="7" t="s">
        <v>49</v>
      </c>
      <c r="J385" s="7" t="s">
        <v>49</v>
      </c>
      <c r="K385" s="7" t="s">
        <v>23</v>
      </c>
      <c r="L385" s="7">
        <v>2361</v>
      </c>
      <c r="M385" s="7">
        <v>7777</v>
      </c>
      <c r="N385" s="7" t="s">
        <v>24</v>
      </c>
      <c r="O385" s="7" t="s">
        <v>31</v>
      </c>
      <c r="P385" s="7" t="s">
        <v>43</v>
      </c>
      <c r="Q385" s="7">
        <v>18160</v>
      </c>
      <c r="R385" s="7">
        <v>12940</v>
      </c>
      <c r="S385" s="8">
        <v>5220</v>
      </c>
      <c r="T385" s="2">
        <v>5.22</v>
      </c>
      <c r="U385" s="2" t="str">
        <f>CONCATENATE(Tabla2[[#This Row],[DIA]]&amp;"_",Tabla2[[#This Row],[MES]]&amp;"_",Tabla2[[#This Row],[CONSECUTIVO ENTRADA]])</f>
        <v>12_5_179</v>
      </c>
      <c r="V385" s="59">
        <f>MATCH(Tabla2[[#This Row],[CONCATENAR ]],Tabla1[CONCATENAR],0)</f>
        <v>374</v>
      </c>
      <c r="Y385" s="53">
        <v>383</v>
      </c>
      <c r="Z385" s="2">
        <v>5</v>
      </c>
      <c r="AA385" s="2">
        <v>12</v>
      </c>
      <c r="AB385" s="2">
        <v>311</v>
      </c>
      <c r="AC385" s="2">
        <v>28410</v>
      </c>
      <c r="AD385" s="2">
        <v>7777</v>
      </c>
      <c r="AE385" s="2">
        <v>12440</v>
      </c>
      <c r="AF385" s="2">
        <f>Tabla1[[#This Row],[PESO ENTRADA ]]-Tabla1[[#This Row],[PESO SALIDA]]</f>
        <v>15970</v>
      </c>
      <c r="AG385" s="2">
        <f>Tabla1[[#This Row],[PESO NETO ]]/1000</f>
        <v>15.97</v>
      </c>
      <c r="AH385" s="2" t="str">
        <f>CONCATENATE(Tabla1[[#This Row],[DIA ]]&amp;"_",Tabla1[[#This Row],[MES]]&amp;"_",Tabla1[[#This Row],[CONSECUTIVO ENTRADA]])</f>
        <v>12_5_311</v>
      </c>
      <c r="AI385" s="59">
        <f>MATCH(Tabla1[[#This Row],[CONCATENAR]],Tabla2[[CONCATENAR ]],0)</f>
        <v>391</v>
      </c>
    </row>
    <row r="386" spans="1:35" outlineLevel="1" x14ac:dyDescent="0.25">
      <c r="A386" s="55">
        <v>384</v>
      </c>
      <c r="B386" s="2">
        <f t="shared" si="15"/>
        <v>5</v>
      </c>
      <c r="C386" s="2">
        <f t="shared" si="16"/>
        <v>12</v>
      </c>
      <c r="D386" s="2" t="str">
        <f t="shared" si="17"/>
        <v>sábado</v>
      </c>
      <c r="E386" s="16" t="s">
        <v>873</v>
      </c>
      <c r="F386" s="7" t="s">
        <v>874</v>
      </c>
      <c r="G386" s="7">
        <v>196</v>
      </c>
      <c r="H386" s="7">
        <v>328</v>
      </c>
      <c r="I386" s="7" t="s">
        <v>70</v>
      </c>
      <c r="J386" s="7" t="s">
        <v>70</v>
      </c>
      <c r="K386" s="7" t="s">
        <v>23</v>
      </c>
      <c r="L386" s="7">
        <v>2361</v>
      </c>
      <c r="M386" s="7">
        <v>7777</v>
      </c>
      <c r="N386" s="7" t="s">
        <v>24</v>
      </c>
      <c r="O386" s="7" t="s">
        <v>31</v>
      </c>
      <c r="P386" s="7" t="s">
        <v>25</v>
      </c>
      <c r="Q386" s="7">
        <v>17700</v>
      </c>
      <c r="R386" s="7">
        <v>10340</v>
      </c>
      <c r="S386" s="8">
        <v>7360</v>
      </c>
      <c r="T386" s="2">
        <v>7.36</v>
      </c>
      <c r="U386" s="2" t="str">
        <f>CONCATENATE(Tabla2[[#This Row],[DIA]]&amp;"_",Tabla2[[#This Row],[MES]]&amp;"_",Tabla2[[#This Row],[CONSECUTIVO ENTRADA]])</f>
        <v>12_5_196</v>
      </c>
      <c r="V386" s="59">
        <f>MATCH(Tabla2[[#This Row],[CONCATENAR ]],Tabla1[CONCATENAR],0)</f>
        <v>448</v>
      </c>
      <c r="Y386" s="53">
        <v>384</v>
      </c>
      <c r="Z386" s="2">
        <v>5</v>
      </c>
      <c r="AA386" s="2">
        <v>12</v>
      </c>
      <c r="AB386" s="2">
        <v>661</v>
      </c>
      <c r="AC386" s="2">
        <v>33340</v>
      </c>
      <c r="AD386" s="2">
        <v>7777</v>
      </c>
      <c r="AE386" s="2">
        <v>12240</v>
      </c>
      <c r="AF386" s="2">
        <f>Tabla1[[#This Row],[PESO ENTRADA ]]-Tabla1[[#This Row],[PESO SALIDA]]</f>
        <v>21100</v>
      </c>
      <c r="AG386" s="2">
        <f>Tabla1[[#This Row],[PESO NETO ]]/1000</f>
        <v>21.1</v>
      </c>
      <c r="AH386" s="2" t="str">
        <f>CONCATENATE(Tabla1[[#This Row],[DIA ]]&amp;"_",Tabla1[[#This Row],[MES]]&amp;"_",Tabla1[[#This Row],[CONSECUTIVO ENTRADA]])</f>
        <v>12_5_661</v>
      </c>
      <c r="AI386" s="59">
        <f>MATCH(Tabla1[[#This Row],[CONCATENAR]],Tabla2[[CONCATENAR ]],0)</f>
        <v>407</v>
      </c>
    </row>
    <row r="387" spans="1:35" outlineLevel="1" x14ac:dyDescent="0.25">
      <c r="A387" s="55">
        <v>385</v>
      </c>
      <c r="B387" s="2">
        <f t="shared" si="15"/>
        <v>5</v>
      </c>
      <c r="C387" s="2">
        <f t="shared" si="16"/>
        <v>12</v>
      </c>
      <c r="D387" s="2" t="str">
        <f t="shared" si="17"/>
        <v>sábado</v>
      </c>
      <c r="E387" s="16" t="s">
        <v>875</v>
      </c>
      <c r="F387" s="7" t="s">
        <v>876</v>
      </c>
      <c r="G387" s="7">
        <v>205</v>
      </c>
      <c r="H387" s="7">
        <v>246</v>
      </c>
      <c r="I387" s="7" t="s">
        <v>42</v>
      </c>
      <c r="J387" s="7" t="s">
        <v>42</v>
      </c>
      <c r="K387" s="7" t="s">
        <v>23</v>
      </c>
      <c r="L387" s="7">
        <v>2361</v>
      </c>
      <c r="M387" s="7">
        <v>7777</v>
      </c>
      <c r="N387" s="7" t="s">
        <v>24</v>
      </c>
      <c r="O387" s="7" t="s">
        <v>31</v>
      </c>
      <c r="P387" s="7" t="s">
        <v>25</v>
      </c>
      <c r="Q387" s="7">
        <v>20100</v>
      </c>
      <c r="R387" s="7">
        <v>12380</v>
      </c>
      <c r="S387" s="8">
        <v>7720</v>
      </c>
      <c r="T387" s="2">
        <v>7.72</v>
      </c>
      <c r="U387" s="2" t="str">
        <f>CONCATENATE(Tabla2[[#This Row],[DIA]]&amp;"_",Tabla2[[#This Row],[MES]]&amp;"_",Tabla2[[#This Row],[CONSECUTIVO ENTRADA]])</f>
        <v>12_5_205</v>
      </c>
      <c r="V387" s="59">
        <f>MATCH(Tabla2[[#This Row],[CONCATENAR ]],Tabla1[CONCATENAR],0)</f>
        <v>380</v>
      </c>
      <c r="Y387" s="53">
        <v>385</v>
      </c>
      <c r="Z387" s="2">
        <v>5</v>
      </c>
      <c r="AA387" s="2">
        <v>12</v>
      </c>
      <c r="AB387" s="2">
        <v>458</v>
      </c>
      <c r="AC387" s="2">
        <v>25500</v>
      </c>
      <c r="AD387" s="2">
        <v>7777</v>
      </c>
      <c r="AE387" s="2">
        <v>12270</v>
      </c>
      <c r="AF387" s="2">
        <f>Tabla1[[#This Row],[PESO ENTRADA ]]-Tabla1[[#This Row],[PESO SALIDA]]</f>
        <v>13230</v>
      </c>
      <c r="AG387" s="2">
        <f>Tabla1[[#This Row],[PESO NETO ]]/1000</f>
        <v>13.23</v>
      </c>
      <c r="AH387" s="2" t="str">
        <f>CONCATENATE(Tabla1[[#This Row],[DIA ]]&amp;"_",Tabla1[[#This Row],[MES]]&amp;"_",Tabla1[[#This Row],[CONSECUTIVO ENTRADA]])</f>
        <v>12_5_458</v>
      </c>
      <c r="AI387" s="59">
        <f>MATCH(Tabla1[[#This Row],[CONCATENAR]],Tabla2[[CONCATENAR ]],0)</f>
        <v>398</v>
      </c>
    </row>
    <row r="388" spans="1:35" outlineLevel="1" x14ac:dyDescent="0.25">
      <c r="A388" s="55">
        <v>386</v>
      </c>
      <c r="B388" s="2">
        <f t="shared" ref="B388:B451" si="18">MONTH(E388)</f>
        <v>5</v>
      </c>
      <c r="C388" s="2">
        <f t="shared" ref="C388:C451" si="19">DAY(E388)</f>
        <v>12</v>
      </c>
      <c r="D388" s="2" t="str">
        <f t="shared" ref="D388:D451" si="20">TEXT(E388,"DDDD")</f>
        <v>sábado</v>
      </c>
      <c r="E388" s="16" t="s">
        <v>877</v>
      </c>
      <c r="F388" s="7" t="s">
        <v>878</v>
      </c>
      <c r="G388" s="7">
        <v>227</v>
      </c>
      <c r="H388" s="7">
        <v>281</v>
      </c>
      <c r="I388" s="7" t="s">
        <v>59</v>
      </c>
      <c r="J388" s="7" t="s">
        <v>87</v>
      </c>
      <c r="K388" s="7" t="s">
        <v>23</v>
      </c>
      <c r="L388" s="7">
        <v>2361</v>
      </c>
      <c r="M388" s="7">
        <v>7777</v>
      </c>
      <c r="N388" s="7" t="s">
        <v>24</v>
      </c>
      <c r="O388" s="7" t="s">
        <v>31</v>
      </c>
      <c r="P388" s="7" t="s">
        <v>25</v>
      </c>
      <c r="Q388" s="7">
        <v>26090</v>
      </c>
      <c r="R388" s="7">
        <v>12080</v>
      </c>
      <c r="S388" s="8">
        <v>14010</v>
      </c>
      <c r="T388" s="2">
        <v>14.01</v>
      </c>
      <c r="U388" s="2" t="str">
        <f>CONCATENATE(Tabla2[[#This Row],[DIA]]&amp;"_",Tabla2[[#This Row],[MES]]&amp;"_",Tabla2[[#This Row],[CONSECUTIVO ENTRADA]])</f>
        <v>12_5_227</v>
      </c>
      <c r="V388" s="59">
        <f>MATCH(Tabla2[[#This Row],[CONCATENAR ]],Tabla1[CONCATENAR],0)</f>
        <v>432</v>
      </c>
      <c r="Y388" s="53">
        <v>386</v>
      </c>
      <c r="Z388" s="2">
        <v>5</v>
      </c>
      <c r="AA388" s="2">
        <v>12</v>
      </c>
      <c r="AB388" s="2">
        <v>729</v>
      </c>
      <c r="AC388" s="2">
        <v>20190</v>
      </c>
      <c r="AD388" s="2">
        <v>7777</v>
      </c>
      <c r="AE388" s="2">
        <v>12510</v>
      </c>
      <c r="AF388" s="2">
        <f>Tabla1[[#This Row],[PESO ENTRADA ]]-Tabla1[[#This Row],[PESO SALIDA]]</f>
        <v>7680</v>
      </c>
      <c r="AG388" s="2">
        <f>Tabla1[[#This Row],[PESO NETO ]]/1000</f>
        <v>7.68</v>
      </c>
      <c r="AH388" s="2" t="str">
        <f>CONCATENATE(Tabla1[[#This Row],[DIA ]]&amp;"_",Tabla1[[#This Row],[MES]]&amp;"_",Tabla1[[#This Row],[CONSECUTIVO ENTRADA]])</f>
        <v>12_5_729</v>
      </c>
      <c r="AI388" s="59">
        <f>MATCH(Tabla1[[#This Row],[CONCATENAR]],Tabla2[[CONCATENAR ]],0)</f>
        <v>412</v>
      </c>
    </row>
    <row r="389" spans="1:35" outlineLevel="1" x14ac:dyDescent="0.25">
      <c r="A389" s="55">
        <v>387</v>
      </c>
      <c r="B389" s="2">
        <f t="shared" si="18"/>
        <v>5</v>
      </c>
      <c r="C389" s="2">
        <f t="shared" si="19"/>
        <v>12</v>
      </c>
      <c r="D389" s="2" t="str">
        <f t="shared" si="20"/>
        <v>sábado</v>
      </c>
      <c r="E389" s="16" t="s">
        <v>879</v>
      </c>
      <c r="F389" s="7" t="s">
        <v>880</v>
      </c>
      <c r="G389" s="7">
        <v>237</v>
      </c>
      <c r="H389" s="7">
        <v>278</v>
      </c>
      <c r="I389" s="7" t="s">
        <v>56</v>
      </c>
      <c r="J389" s="7">
        <v>1305</v>
      </c>
      <c r="K389" s="7" t="s">
        <v>23</v>
      </c>
      <c r="L389" s="7">
        <v>2361</v>
      </c>
      <c r="M389" s="7">
        <v>7777</v>
      </c>
      <c r="N389" s="7" t="s">
        <v>24</v>
      </c>
      <c r="O389" s="7" t="s">
        <v>31</v>
      </c>
      <c r="P389" s="7" t="s">
        <v>25</v>
      </c>
      <c r="Q389" s="7">
        <v>19030</v>
      </c>
      <c r="R389" s="7">
        <v>12310</v>
      </c>
      <c r="S389" s="8">
        <v>6720</v>
      </c>
      <c r="T389" s="2">
        <v>6.72</v>
      </c>
      <c r="U389" s="2" t="str">
        <f>CONCATENATE(Tabla2[[#This Row],[DIA]]&amp;"_",Tabla2[[#This Row],[MES]]&amp;"_",Tabla2[[#This Row],[CONSECUTIVO ENTRADA]])</f>
        <v>12_5_237</v>
      </c>
      <c r="V389" s="59">
        <f>MATCH(Tabla2[[#This Row],[CONCATENAR ]],Tabla1[CONCATENAR],0)</f>
        <v>62</v>
      </c>
      <c r="Y389" s="53">
        <v>387</v>
      </c>
      <c r="Z389" s="2">
        <v>5</v>
      </c>
      <c r="AA389" s="2">
        <v>12</v>
      </c>
      <c r="AB389" s="2">
        <v>265</v>
      </c>
      <c r="AC389" s="2">
        <v>21250</v>
      </c>
      <c r="AD389" s="2">
        <v>7777</v>
      </c>
      <c r="AE389" s="2">
        <v>12240</v>
      </c>
      <c r="AF389" s="2">
        <f>Tabla1[[#This Row],[PESO ENTRADA ]]-Tabla1[[#This Row],[PESO SALIDA]]</f>
        <v>9010</v>
      </c>
      <c r="AG389" s="2">
        <f>Tabla1[[#This Row],[PESO NETO ]]/1000</f>
        <v>9.01</v>
      </c>
      <c r="AH389" s="2" t="str">
        <f>CONCATENATE(Tabla1[[#This Row],[DIA ]]&amp;"_",Tabla1[[#This Row],[MES]]&amp;"_",Tabla1[[#This Row],[CONSECUTIVO ENTRADA]])</f>
        <v>12_5_265</v>
      </c>
      <c r="AI389" s="59">
        <f>MATCH(Tabla1[[#This Row],[CONCATENAR]],Tabla2[[CONCATENAR ]],0)</f>
        <v>388</v>
      </c>
    </row>
    <row r="390" spans="1:35" outlineLevel="1" x14ac:dyDescent="0.25">
      <c r="A390" s="55">
        <v>388</v>
      </c>
      <c r="B390" s="2">
        <f t="shared" si="18"/>
        <v>5</v>
      </c>
      <c r="C390" s="2">
        <f t="shared" si="19"/>
        <v>12</v>
      </c>
      <c r="D390" s="2" t="str">
        <f t="shared" si="20"/>
        <v>sábado</v>
      </c>
      <c r="E390" s="16" t="s">
        <v>881</v>
      </c>
      <c r="F390" s="7" t="s">
        <v>882</v>
      </c>
      <c r="G390" s="7">
        <v>265</v>
      </c>
      <c r="H390" s="7">
        <v>306</v>
      </c>
      <c r="I390" s="7" t="s">
        <v>46</v>
      </c>
      <c r="J390" s="7" t="s">
        <v>46</v>
      </c>
      <c r="K390" s="7" t="s">
        <v>23</v>
      </c>
      <c r="L390" s="7">
        <v>2361</v>
      </c>
      <c r="M390" s="7">
        <v>7777</v>
      </c>
      <c r="N390" s="7" t="s">
        <v>24</v>
      </c>
      <c r="O390" s="7" t="s">
        <v>31</v>
      </c>
      <c r="P390" s="7" t="s">
        <v>25</v>
      </c>
      <c r="Q390" s="7">
        <v>21250</v>
      </c>
      <c r="R390" s="7">
        <v>12240</v>
      </c>
      <c r="S390" s="8">
        <v>9010</v>
      </c>
      <c r="T390" s="2">
        <v>9.01</v>
      </c>
      <c r="U390" s="2" t="str">
        <f>CONCATENATE(Tabla2[[#This Row],[DIA]]&amp;"_",Tabla2[[#This Row],[MES]]&amp;"_",Tabla2[[#This Row],[CONSECUTIVO ENTRADA]])</f>
        <v>12_5_265</v>
      </c>
      <c r="V390" s="59">
        <f>MATCH(Tabla2[[#This Row],[CONCATENAR ]],Tabla1[CONCATENAR],0)</f>
        <v>387</v>
      </c>
      <c r="Y390" s="53">
        <v>388</v>
      </c>
      <c r="Z390" s="2">
        <v>5</v>
      </c>
      <c r="AA390" s="2">
        <v>12</v>
      </c>
      <c r="AB390" s="2">
        <v>435</v>
      </c>
      <c r="AC390" s="2">
        <v>24820</v>
      </c>
      <c r="AD390" s="2">
        <v>7777</v>
      </c>
      <c r="AE390" s="2">
        <v>12210</v>
      </c>
      <c r="AF390" s="2">
        <f>Tabla1[[#This Row],[PESO ENTRADA ]]-Tabla1[[#This Row],[PESO SALIDA]]</f>
        <v>12610</v>
      </c>
      <c r="AG390" s="2">
        <f>Tabla1[[#This Row],[PESO NETO ]]/1000</f>
        <v>12.61</v>
      </c>
      <c r="AH390" s="2" t="str">
        <f>CONCATENATE(Tabla1[[#This Row],[DIA ]]&amp;"_",Tabla1[[#This Row],[MES]]&amp;"_",Tabla1[[#This Row],[CONSECUTIVO ENTRADA]])</f>
        <v>12_5_435</v>
      </c>
      <c r="AI390" s="59">
        <f>MATCH(Tabla1[[#This Row],[CONCATENAR]],Tabla2[[CONCATENAR ]],0)</f>
        <v>397</v>
      </c>
    </row>
    <row r="391" spans="1:35" outlineLevel="1" x14ac:dyDescent="0.25">
      <c r="A391" s="55">
        <v>389</v>
      </c>
      <c r="B391" s="2">
        <f t="shared" si="18"/>
        <v>5</v>
      </c>
      <c r="C391" s="2">
        <f t="shared" si="19"/>
        <v>12</v>
      </c>
      <c r="D391" s="2" t="str">
        <f t="shared" si="20"/>
        <v>sábado</v>
      </c>
      <c r="E391" s="16" t="s">
        <v>883</v>
      </c>
      <c r="F391" s="7" t="s">
        <v>884</v>
      </c>
      <c r="G391" s="7">
        <v>273</v>
      </c>
      <c r="H391" s="7">
        <v>271</v>
      </c>
      <c r="I391" s="7" t="s">
        <v>35</v>
      </c>
      <c r="J391" s="7" t="s">
        <v>35</v>
      </c>
      <c r="K391" s="7" t="s">
        <v>23</v>
      </c>
      <c r="L391" s="7">
        <v>2161</v>
      </c>
      <c r="M391" s="7">
        <v>7777</v>
      </c>
      <c r="N391" s="7" t="s">
        <v>24</v>
      </c>
      <c r="O391" s="7" t="s">
        <v>31</v>
      </c>
      <c r="P391" s="7" t="s">
        <v>43</v>
      </c>
      <c r="Q391" s="7">
        <v>32990</v>
      </c>
      <c r="R391" s="7">
        <v>13090</v>
      </c>
      <c r="S391" s="8">
        <v>19900</v>
      </c>
      <c r="T391" s="2">
        <v>19.899999999999999</v>
      </c>
      <c r="U391" s="2" t="str">
        <f>CONCATENATE(Tabla2[[#This Row],[DIA]]&amp;"_",Tabla2[[#This Row],[MES]]&amp;"_",Tabla2[[#This Row],[CONSECUTIVO ENTRADA]])</f>
        <v>12_5_273</v>
      </c>
      <c r="V391" s="59">
        <f>MATCH(Tabla2[[#This Row],[CONCATENAR ]],Tabla1[CONCATENAR],0)</f>
        <v>435</v>
      </c>
      <c r="Y391" s="53">
        <v>389</v>
      </c>
      <c r="Z391" s="2">
        <v>5</v>
      </c>
      <c r="AA391" s="2">
        <v>12</v>
      </c>
      <c r="AB391" s="2">
        <v>659</v>
      </c>
      <c r="AC391" s="2">
        <v>20840</v>
      </c>
      <c r="AD391" s="2">
        <v>7777</v>
      </c>
      <c r="AE391" s="2">
        <v>12200</v>
      </c>
      <c r="AF391" s="2">
        <f>Tabla1[[#This Row],[PESO ENTRADA ]]-Tabla1[[#This Row],[PESO SALIDA]]</f>
        <v>8640</v>
      </c>
      <c r="AG391" s="2">
        <f>Tabla1[[#This Row],[PESO NETO ]]/1000</f>
        <v>8.64</v>
      </c>
      <c r="AH391" s="2" t="str">
        <f>CONCATENATE(Tabla1[[#This Row],[DIA ]]&amp;"_",Tabla1[[#This Row],[MES]]&amp;"_",Tabla1[[#This Row],[CONSECUTIVO ENTRADA]])</f>
        <v>12_5_659</v>
      </c>
      <c r="AI391" s="59">
        <f>MATCH(Tabla1[[#This Row],[CONCATENAR]],Tabla2[[CONCATENAR ]],0)</f>
        <v>406</v>
      </c>
    </row>
    <row r="392" spans="1:35" outlineLevel="1" x14ac:dyDescent="0.25">
      <c r="A392" s="55">
        <v>390</v>
      </c>
      <c r="B392" s="2">
        <f t="shared" si="18"/>
        <v>5</v>
      </c>
      <c r="C392" s="2">
        <f t="shared" si="19"/>
        <v>12</v>
      </c>
      <c r="D392" s="2" t="str">
        <f t="shared" si="20"/>
        <v>sábado</v>
      </c>
      <c r="E392" s="16" t="s">
        <v>885</v>
      </c>
      <c r="F392" s="7" t="s">
        <v>886</v>
      </c>
      <c r="G392" s="7">
        <v>285</v>
      </c>
      <c r="H392" s="7">
        <v>326</v>
      </c>
      <c r="I392" s="7" t="s">
        <v>110</v>
      </c>
      <c r="J392" s="7" t="s">
        <v>110</v>
      </c>
      <c r="K392" s="7" t="s">
        <v>23</v>
      </c>
      <c r="L392" s="7">
        <v>2161</v>
      </c>
      <c r="M392" s="7">
        <v>7777</v>
      </c>
      <c r="N392" s="7" t="s">
        <v>24</v>
      </c>
      <c r="O392" s="7" t="s">
        <v>31</v>
      </c>
      <c r="P392" s="7" t="s">
        <v>25</v>
      </c>
      <c r="Q392" s="7">
        <v>15420</v>
      </c>
      <c r="R392" s="7">
        <v>10660</v>
      </c>
      <c r="S392" s="8">
        <v>4760</v>
      </c>
      <c r="T392" s="2">
        <v>4.76</v>
      </c>
      <c r="U392" s="2" t="str">
        <f>CONCATENATE(Tabla2[[#This Row],[DIA]]&amp;"_",Tabla2[[#This Row],[MES]]&amp;"_",Tabla2[[#This Row],[CONSECUTIVO ENTRADA]])</f>
        <v>12_5_285</v>
      </c>
      <c r="V392" s="59">
        <f>MATCH(Tabla2[[#This Row],[CONCATENAR ]],Tabla1[CONCATENAR],0)</f>
        <v>378</v>
      </c>
      <c r="Y392" s="53">
        <v>390</v>
      </c>
      <c r="Z392" s="2">
        <v>5</v>
      </c>
      <c r="AA392" s="2">
        <v>12</v>
      </c>
      <c r="AB392" s="2">
        <v>739</v>
      </c>
      <c r="AC392" s="2">
        <v>19870</v>
      </c>
      <c r="AD392" s="2">
        <v>7777</v>
      </c>
      <c r="AE392" s="2">
        <v>12200</v>
      </c>
      <c r="AF392" s="2">
        <f>Tabla1[[#This Row],[PESO ENTRADA ]]-Tabla1[[#This Row],[PESO SALIDA]]</f>
        <v>7670</v>
      </c>
      <c r="AG392" s="2">
        <f>Tabla1[[#This Row],[PESO NETO ]]/1000</f>
        <v>7.67</v>
      </c>
      <c r="AH392" s="2" t="str">
        <f>CONCATENATE(Tabla1[[#This Row],[DIA ]]&amp;"_",Tabla1[[#This Row],[MES]]&amp;"_",Tabla1[[#This Row],[CONSECUTIVO ENTRADA]])</f>
        <v>12_5_739</v>
      </c>
      <c r="AI392" s="59">
        <f>MATCH(Tabla1[[#This Row],[CONCATENAR]],Tabla2[[CONCATENAR ]],0)</f>
        <v>413</v>
      </c>
    </row>
    <row r="393" spans="1:35" outlineLevel="1" x14ac:dyDescent="0.25">
      <c r="A393" s="55">
        <v>391</v>
      </c>
      <c r="B393" s="2">
        <f t="shared" si="18"/>
        <v>5</v>
      </c>
      <c r="C393" s="2">
        <f t="shared" si="19"/>
        <v>12</v>
      </c>
      <c r="D393" s="2" t="str">
        <f t="shared" si="20"/>
        <v>sábado</v>
      </c>
      <c r="E393" s="16" t="s">
        <v>887</v>
      </c>
      <c r="F393" s="7" t="s">
        <v>888</v>
      </c>
      <c r="G393" s="7">
        <v>311</v>
      </c>
      <c r="H393" s="7">
        <v>352</v>
      </c>
      <c r="I393" s="7" t="s">
        <v>62</v>
      </c>
      <c r="J393" s="7" t="s">
        <v>62</v>
      </c>
      <c r="K393" s="7" t="s">
        <v>23</v>
      </c>
      <c r="L393" s="7">
        <v>2161</v>
      </c>
      <c r="M393" s="7">
        <v>7777</v>
      </c>
      <c r="N393" s="7" t="s">
        <v>24</v>
      </c>
      <c r="O393" s="7" t="s">
        <v>31</v>
      </c>
      <c r="P393" s="7" t="s">
        <v>25</v>
      </c>
      <c r="Q393" s="7">
        <v>28410</v>
      </c>
      <c r="R393" s="7">
        <v>12440</v>
      </c>
      <c r="S393" s="8">
        <v>15970</v>
      </c>
      <c r="T393" s="2">
        <v>15.97</v>
      </c>
      <c r="U393" s="2" t="str">
        <f>CONCATENATE(Tabla2[[#This Row],[DIA]]&amp;"_",Tabla2[[#This Row],[MES]]&amp;"_",Tabla2[[#This Row],[CONSECUTIVO ENTRADA]])</f>
        <v>12_5_311</v>
      </c>
      <c r="V393" s="59">
        <f>MATCH(Tabla2[[#This Row],[CONCATENAR ]],Tabla1[CONCATENAR],0)</f>
        <v>383</v>
      </c>
      <c r="Y393" s="53">
        <v>391</v>
      </c>
      <c r="Z393" s="2">
        <v>5</v>
      </c>
      <c r="AA393" s="2">
        <v>12</v>
      </c>
      <c r="AB393" s="2">
        <v>110</v>
      </c>
      <c r="AC393" s="2">
        <v>20240</v>
      </c>
      <c r="AD393" s="2">
        <v>7777</v>
      </c>
      <c r="AE393" s="2">
        <v>12410</v>
      </c>
      <c r="AF393" s="2">
        <f>Tabla1[[#This Row],[PESO ENTRADA ]]-Tabla1[[#This Row],[PESO SALIDA]]</f>
        <v>7830</v>
      </c>
      <c r="AG393" s="2">
        <f>Tabla1[[#This Row],[PESO NETO ]]/1000</f>
        <v>7.83</v>
      </c>
      <c r="AH393" s="2" t="str">
        <f>CONCATENATE(Tabla1[[#This Row],[DIA ]]&amp;"_",Tabla1[[#This Row],[MES]]&amp;"_",Tabla1[[#This Row],[CONSECUTIVO ENTRADA]])</f>
        <v>12_5_110</v>
      </c>
      <c r="AI393" s="59">
        <f>MATCH(Tabla1[[#This Row],[CONCATENAR]],Tabla2[[CONCATENAR ]],0)</f>
        <v>380</v>
      </c>
    </row>
    <row r="394" spans="1:35" outlineLevel="1" x14ac:dyDescent="0.25">
      <c r="A394" s="55">
        <v>392</v>
      </c>
      <c r="B394" s="2">
        <f t="shared" si="18"/>
        <v>5</v>
      </c>
      <c r="C394" s="2">
        <f t="shared" si="19"/>
        <v>12</v>
      </c>
      <c r="D394" s="2" t="str">
        <f t="shared" si="20"/>
        <v>sábado</v>
      </c>
      <c r="E394" s="16" t="s">
        <v>889</v>
      </c>
      <c r="F394" s="7" t="s">
        <v>890</v>
      </c>
      <c r="G394" s="7">
        <v>346</v>
      </c>
      <c r="H394" s="7">
        <v>395</v>
      </c>
      <c r="I394" s="7" t="s">
        <v>42</v>
      </c>
      <c r="J394" s="7" t="s">
        <v>42</v>
      </c>
      <c r="K394" s="7" t="s">
        <v>23</v>
      </c>
      <c r="L394" s="7">
        <v>2161</v>
      </c>
      <c r="M394" s="7">
        <v>7777</v>
      </c>
      <c r="N394" s="7" t="s">
        <v>24</v>
      </c>
      <c r="O394" s="7" t="s">
        <v>31</v>
      </c>
      <c r="P394" s="7" t="s">
        <v>25</v>
      </c>
      <c r="Q394" s="7">
        <v>28560</v>
      </c>
      <c r="R394" s="7">
        <v>12160</v>
      </c>
      <c r="S394" s="8">
        <v>16400</v>
      </c>
      <c r="T394" s="2">
        <v>16.399999999999999</v>
      </c>
      <c r="U394" s="2" t="str">
        <f>CONCATENATE(Tabla2[[#This Row],[DIA]]&amp;"_",Tabla2[[#This Row],[MES]]&amp;"_",Tabla2[[#This Row],[CONSECUTIVO ENTRADA]])</f>
        <v>12_5_346</v>
      </c>
      <c r="V394" s="59">
        <f>MATCH(Tabla2[[#This Row],[CONCATENAR ]],Tabla1[CONCATENAR],0)</f>
        <v>381</v>
      </c>
      <c r="Y394" s="53">
        <v>392</v>
      </c>
      <c r="Z394" s="2">
        <v>5</v>
      </c>
      <c r="AA394" s="2">
        <v>7</v>
      </c>
      <c r="AB394" s="2">
        <v>470</v>
      </c>
      <c r="AC394" s="2">
        <v>20660</v>
      </c>
      <c r="AD394" s="2">
        <v>7777</v>
      </c>
      <c r="AE394" s="2">
        <v>12070</v>
      </c>
      <c r="AF394" s="2">
        <f>Tabla1[[#This Row],[PESO ENTRADA ]]-Tabla1[[#This Row],[PESO SALIDA]]</f>
        <v>8590</v>
      </c>
      <c r="AG394" s="2">
        <f>Tabla1[[#This Row],[PESO NETO ]]/1000</f>
        <v>8.59</v>
      </c>
      <c r="AH394" s="2" t="str">
        <f>CONCATENATE(Tabla1[[#This Row],[DIA ]]&amp;"_",Tabla1[[#This Row],[MES]]&amp;"_",Tabla1[[#This Row],[CONSECUTIVO ENTRADA]])</f>
        <v>7_5_470</v>
      </c>
      <c r="AI394" s="59">
        <f>MATCH(Tabla1[[#This Row],[CONCATENAR]],Tabla2[[CONCATENAR ]],0)</f>
        <v>220</v>
      </c>
    </row>
    <row r="395" spans="1:35" outlineLevel="1" x14ac:dyDescent="0.25">
      <c r="A395" s="55">
        <v>393</v>
      </c>
      <c r="B395" s="2">
        <f t="shared" si="18"/>
        <v>5</v>
      </c>
      <c r="C395" s="2">
        <f t="shared" si="19"/>
        <v>12</v>
      </c>
      <c r="D395" s="2" t="str">
        <f t="shared" si="20"/>
        <v>sábado</v>
      </c>
      <c r="E395" s="16" t="s">
        <v>891</v>
      </c>
      <c r="F395" s="7" t="s">
        <v>892</v>
      </c>
      <c r="G395" s="7">
        <v>354</v>
      </c>
      <c r="H395" s="7">
        <v>385</v>
      </c>
      <c r="I395" s="7" t="s">
        <v>111</v>
      </c>
      <c r="J395" s="7">
        <v>1307</v>
      </c>
      <c r="K395" s="7" t="s">
        <v>23</v>
      </c>
      <c r="L395" s="7">
        <v>2161</v>
      </c>
      <c r="M395" s="7">
        <v>7777</v>
      </c>
      <c r="N395" s="7" t="s">
        <v>24</v>
      </c>
      <c r="O395" s="7" t="s">
        <v>31</v>
      </c>
      <c r="P395" s="7" t="s">
        <v>43</v>
      </c>
      <c r="Q395" s="7">
        <v>18490</v>
      </c>
      <c r="R395" s="7">
        <v>12580</v>
      </c>
      <c r="S395" s="8">
        <v>5910</v>
      </c>
      <c r="T395" s="2">
        <v>5.91</v>
      </c>
      <c r="U395" s="2" t="str">
        <f>CONCATENATE(Tabla2[[#This Row],[DIA]]&amp;"_",Tabla2[[#This Row],[MES]]&amp;"_",Tabla2[[#This Row],[CONSECUTIVO ENTRADA]])</f>
        <v>12_5_354</v>
      </c>
      <c r="V395" s="59">
        <f>MATCH(Tabla2[[#This Row],[CONCATENAR ]],Tabla1[CONCATENAR],0)</f>
        <v>64</v>
      </c>
      <c r="Y395" s="53">
        <v>393</v>
      </c>
      <c r="Z395" s="2">
        <v>5</v>
      </c>
      <c r="AA395" s="2">
        <v>7</v>
      </c>
      <c r="AB395" s="2">
        <v>242</v>
      </c>
      <c r="AC395" s="2">
        <v>26050</v>
      </c>
      <c r="AD395" s="2">
        <v>7777</v>
      </c>
      <c r="AE395" s="2">
        <v>12140</v>
      </c>
      <c r="AF395" s="2">
        <f>Tabla1[[#This Row],[PESO ENTRADA ]]-Tabla1[[#This Row],[PESO SALIDA]]</f>
        <v>13910</v>
      </c>
      <c r="AG395" s="2">
        <f>Tabla1[[#This Row],[PESO NETO ]]/1000</f>
        <v>13.91</v>
      </c>
      <c r="AH395" s="2" t="str">
        <f>CONCATENATE(Tabla1[[#This Row],[DIA ]]&amp;"_",Tabla1[[#This Row],[MES]]&amp;"_",Tabla1[[#This Row],[CONSECUTIVO ENTRADA]])</f>
        <v>7_5_242</v>
      </c>
      <c r="AI395" s="59">
        <f>MATCH(Tabla1[[#This Row],[CONCATENAR]],Tabla2[[CONCATENAR ]],0)</f>
        <v>204</v>
      </c>
    </row>
    <row r="396" spans="1:35" outlineLevel="1" x14ac:dyDescent="0.25">
      <c r="A396" s="55">
        <v>394</v>
      </c>
      <c r="B396" s="2">
        <f t="shared" si="18"/>
        <v>5</v>
      </c>
      <c r="C396" s="2">
        <f t="shared" si="19"/>
        <v>12</v>
      </c>
      <c r="D396" s="2" t="str">
        <f t="shared" si="20"/>
        <v>sábado</v>
      </c>
      <c r="E396" s="16" t="s">
        <v>893</v>
      </c>
      <c r="F396" s="7" t="s">
        <v>894</v>
      </c>
      <c r="G396" s="7">
        <v>387</v>
      </c>
      <c r="H396" s="7">
        <v>433</v>
      </c>
      <c r="I396" s="7" t="s">
        <v>35</v>
      </c>
      <c r="J396" s="7" t="s">
        <v>35</v>
      </c>
      <c r="K396" s="7" t="s">
        <v>23</v>
      </c>
      <c r="L396" s="7">
        <v>2161</v>
      </c>
      <c r="M396" s="7">
        <v>7777</v>
      </c>
      <c r="N396" s="7" t="s">
        <v>24</v>
      </c>
      <c r="O396" s="7" t="s">
        <v>31</v>
      </c>
      <c r="P396" s="7" t="s">
        <v>25</v>
      </c>
      <c r="Q396" s="7">
        <v>24560</v>
      </c>
      <c r="R396" s="7">
        <v>12970</v>
      </c>
      <c r="S396" s="8">
        <v>11590</v>
      </c>
      <c r="T396" s="2">
        <v>11.59</v>
      </c>
      <c r="U396" s="2" t="str">
        <f>CONCATENATE(Tabla2[[#This Row],[DIA]]&amp;"_",Tabla2[[#This Row],[MES]]&amp;"_",Tabla2[[#This Row],[CONSECUTIVO ENTRADA]])</f>
        <v>12_5_387</v>
      </c>
      <c r="V396" s="59">
        <f>MATCH(Tabla2[[#This Row],[CONCATENAR ]],Tabla1[CONCATENAR],0)</f>
        <v>436</v>
      </c>
      <c r="Y396" s="53">
        <v>394</v>
      </c>
      <c r="Z396" s="2">
        <v>5</v>
      </c>
      <c r="AA396" s="2">
        <v>7</v>
      </c>
      <c r="AB396" s="2">
        <v>404</v>
      </c>
      <c r="AC396" s="2">
        <v>22520</v>
      </c>
      <c r="AD396" s="2">
        <v>7777</v>
      </c>
      <c r="AE396" s="2">
        <v>13050</v>
      </c>
      <c r="AF396" s="2">
        <f>Tabla1[[#This Row],[PESO ENTRADA ]]-Tabla1[[#This Row],[PESO SALIDA]]</f>
        <v>9470</v>
      </c>
      <c r="AG396" s="2">
        <f>Tabla1[[#This Row],[PESO NETO ]]/1000</f>
        <v>9.4700000000000006</v>
      </c>
      <c r="AH396" s="2" t="str">
        <f>CONCATENATE(Tabla1[[#This Row],[DIA ]]&amp;"_",Tabla1[[#This Row],[MES]]&amp;"_",Tabla1[[#This Row],[CONSECUTIVO ENTRADA]])</f>
        <v>7_5_404</v>
      </c>
      <c r="AI396" s="59">
        <f>MATCH(Tabla1[[#This Row],[CONCATENAR]],Tabla2[[CONCATENAR ]],0)</f>
        <v>215</v>
      </c>
    </row>
    <row r="397" spans="1:35" outlineLevel="1" x14ac:dyDescent="0.25">
      <c r="A397" s="55">
        <v>395</v>
      </c>
      <c r="B397" s="2">
        <f t="shared" si="18"/>
        <v>5</v>
      </c>
      <c r="C397" s="2">
        <f t="shared" si="19"/>
        <v>12</v>
      </c>
      <c r="D397" s="2" t="str">
        <f t="shared" si="20"/>
        <v>sábado</v>
      </c>
      <c r="E397" s="16" t="s">
        <v>895</v>
      </c>
      <c r="F397" s="7" t="s">
        <v>896</v>
      </c>
      <c r="G397" s="7">
        <v>418</v>
      </c>
      <c r="H397" s="7">
        <v>439</v>
      </c>
      <c r="I397" s="7" t="s">
        <v>95</v>
      </c>
      <c r="J397" s="7" t="s">
        <v>95</v>
      </c>
      <c r="K397" s="7" t="s">
        <v>23</v>
      </c>
      <c r="L397" s="7">
        <v>2161</v>
      </c>
      <c r="M397" s="7">
        <v>7777</v>
      </c>
      <c r="N397" s="7" t="s">
        <v>24</v>
      </c>
      <c r="O397" s="7" t="s">
        <v>31</v>
      </c>
      <c r="P397" s="7" t="s">
        <v>43</v>
      </c>
      <c r="Q397" s="7">
        <v>17050</v>
      </c>
      <c r="R397" s="7">
        <v>11840</v>
      </c>
      <c r="S397" s="8">
        <v>5210</v>
      </c>
      <c r="T397" s="2">
        <v>5.21</v>
      </c>
      <c r="U397" s="2" t="str">
        <f>CONCATENATE(Tabla2[[#This Row],[DIA]]&amp;"_",Tabla2[[#This Row],[MES]]&amp;"_",Tabla2[[#This Row],[CONSECUTIVO ENTRADA]])</f>
        <v>12_5_418</v>
      </c>
      <c r="V397" s="59">
        <f>MATCH(Tabla2[[#This Row],[CONCATENAR ]],Tabla1[CONCATENAR],0)</f>
        <v>14</v>
      </c>
      <c r="Y397" s="53">
        <v>395</v>
      </c>
      <c r="Z397" s="2">
        <v>5</v>
      </c>
      <c r="AA397" s="2">
        <v>7</v>
      </c>
      <c r="AB397" s="2">
        <v>658</v>
      </c>
      <c r="AC397" s="2">
        <v>21790</v>
      </c>
      <c r="AD397" s="2">
        <v>7777</v>
      </c>
      <c r="AE397" s="2">
        <v>13050</v>
      </c>
      <c r="AF397" s="2">
        <f>Tabla1[[#This Row],[PESO ENTRADA ]]-Tabla1[[#This Row],[PESO SALIDA]]</f>
        <v>8740</v>
      </c>
      <c r="AG397" s="2">
        <f>Tabla1[[#This Row],[PESO NETO ]]/1000</f>
        <v>8.74</v>
      </c>
      <c r="AH397" s="2" t="str">
        <f>CONCATENATE(Tabla1[[#This Row],[DIA ]]&amp;"_",Tabla1[[#This Row],[MES]]&amp;"_",Tabla1[[#This Row],[CONSECUTIVO ENTRADA]])</f>
        <v>7_5_658</v>
      </c>
      <c r="AI397" s="59">
        <f>MATCH(Tabla1[[#This Row],[CONCATENAR]],Tabla2[[CONCATENAR ]],0)</f>
        <v>231</v>
      </c>
    </row>
    <row r="398" spans="1:35" outlineLevel="1" x14ac:dyDescent="0.25">
      <c r="A398" s="55">
        <v>396</v>
      </c>
      <c r="B398" s="2">
        <f t="shared" si="18"/>
        <v>5</v>
      </c>
      <c r="C398" s="2">
        <f t="shared" si="19"/>
        <v>12</v>
      </c>
      <c r="D398" s="2" t="str">
        <f t="shared" si="20"/>
        <v>sábado</v>
      </c>
      <c r="E398" s="16" t="s">
        <v>897</v>
      </c>
      <c r="F398" s="7" t="s">
        <v>898</v>
      </c>
      <c r="G398" s="7">
        <v>420</v>
      </c>
      <c r="H398" s="7">
        <v>459</v>
      </c>
      <c r="I398" s="7" t="s">
        <v>39</v>
      </c>
      <c r="J398" s="7">
        <v>1308</v>
      </c>
      <c r="K398" s="7" t="s">
        <v>23</v>
      </c>
      <c r="L398" s="7">
        <v>2161</v>
      </c>
      <c r="M398" s="7">
        <v>7777</v>
      </c>
      <c r="N398" s="7" t="s">
        <v>24</v>
      </c>
      <c r="O398" s="7" t="s">
        <v>31</v>
      </c>
      <c r="P398" s="7" t="s">
        <v>25</v>
      </c>
      <c r="Q398" s="7">
        <v>21150</v>
      </c>
      <c r="R398" s="7">
        <v>12120</v>
      </c>
      <c r="S398" s="8">
        <v>9030</v>
      </c>
      <c r="T398" s="2">
        <v>9.0299999999999994</v>
      </c>
      <c r="U398" s="2" t="str">
        <f>CONCATENATE(Tabla2[[#This Row],[DIA]]&amp;"_",Tabla2[[#This Row],[MES]]&amp;"_",Tabla2[[#This Row],[CONSECUTIVO ENTRADA]])</f>
        <v>12_5_420</v>
      </c>
      <c r="V398" s="59">
        <f>MATCH(Tabla2[[#This Row],[CONCATENAR ]],Tabla1[CONCATENAR],0)</f>
        <v>15</v>
      </c>
      <c r="Y398" s="53">
        <v>396</v>
      </c>
      <c r="Z398" s="2">
        <v>5</v>
      </c>
      <c r="AA398" s="2">
        <v>7</v>
      </c>
      <c r="AB398" s="2">
        <v>251</v>
      </c>
      <c r="AC398" s="2">
        <v>30820</v>
      </c>
      <c r="AD398" s="2">
        <v>7777</v>
      </c>
      <c r="AE398" s="2">
        <v>10080</v>
      </c>
      <c r="AF398" s="2">
        <f>Tabla1[[#This Row],[PESO ENTRADA ]]-Tabla1[[#This Row],[PESO SALIDA]]</f>
        <v>20740</v>
      </c>
      <c r="AG398" s="2">
        <f>Tabla1[[#This Row],[PESO NETO ]]/1000</f>
        <v>20.74</v>
      </c>
      <c r="AH398" s="2" t="str">
        <f>CONCATENATE(Tabla1[[#This Row],[DIA ]]&amp;"_",Tabla1[[#This Row],[MES]]&amp;"_",Tabla1[[#This Row],[CONSECUTIVO ENTRADA]])</f>
        <v>7_5_251</v>
      </c>
      <c r="AI398" s="59">
        <f>MATCH(Tabla1[[#This Row],[CONCATENAR]],Tabla2[[CONCATENAR ]],0)</f>
        <v>206</v>
      </c>
    </row>
    <row r="399" spans="1:35" outlineLevel="1" x14ac:dyDescent="0.25">
      <c r="A399" s="55">
        <v>397</v>
      </c>
      <c r="B399" s="2">
        <f t="shared" si="18"/>
        <v>5</v>
      </c>
      <c r="C399" s="2">
        <f t="shared" si="19"/>
        <v>12</v>
      </c>
      <c r="D399" s="2" t="str">
        <f t="shared" si="20"/>
        <v>sábado</v>
      </c>
      <c r="E399" s="16" t="s">
        <v>899</v>
      </c>
      <c r="F399" s="7" t="s">
        <v>900</v>
      </c>
      <c r="G399" s="7">
        <v>435</v>
      </c>
      <c r="H399" s="7">
        <v>474</v>
      </c>
      <c r="I399" s="7" t="s">
        <v>46</v>
      </c>
      <c r="J399" s="7" t="s">
        <v>46</v>
      </c>
      <c r="K399" s="7" t="s">
        <v>23</v>
      </c>
      <c r="L399" s="7">
        <v>2161</v>
      </c>
      <c r="M399" s="7">
        <v>7777</v>
      </c>
      <c r="N399" s="7" t="s">
        <v>24</v>
      </c>
      <c r="O399" s="7" t="s">
        <v>31</v>
      </c>
      <c r="P399" s="7" t="s">
        <v>25</v>
      </c>
      <c r="Q399" s="7">
        <v>24820</v>
      </c>
      <c r="R399" s="7">
        <v>12210</v>
      </c>
      <c r="S399" s="8">
        <v>12610</v>
      </c>
      <c r="T399" s="2">
        <v>12.61</v>
      </c>
      <c r="U399" s="2" t="str">
        <f>CONCATENATE(Tabla2[[#This Row],[DIA]]&amp;"_",Tabla2[[#This Row],[MES]]&amp;"_",Tabla2[[#This Row],[CONSECUTIVO ENTRADA]])</f>
        <v>12_5_435</v>
      </c>
      <c r="V399" s="59">
        <f>MATCH(Tabla2[[#This Row],[CONCATENAR ]],Tabla1[CONCATENAR],0)</f>
        <v>388</v>
      </c>
      <c r="Y399" s="53">
        <v>397</v>
      </c>
      <c r="Z399" s="2">
        <v>5</v>
      </c>
      <c r="AA399" s="2">
        <v>7</v>
      </c>
      <c r="AB399" s="2">
        <v>522</v>
      </c>
      <c r="AC399" s="2">
        <v>32230</v>
      </c>
      <c r="AD399" s="2">
        <v>7777</v>
      </c>
      <c r="AE399" s="2">
        <v>10160</v>
      </c>
      <c r="AF399" s="2">
        <f>Tabla1[[#This Row],[PESO ENTRADA ]]-Tabla1[[#This Row],[PESO SALIDA]]</f>
        <v>22070</v>
      </c>
      <c r="AG399" s="2">
        <f>Tabla1[[#This Row],[PESO NETO ]]/1000</f>
        <v>22.07</v>
      </c>
      <c r="AH399" s="2" t="str">
        <f>CONCATENATE(Tabla1[[#This Row],[DIA ]]&amp;"_",Tabla1[[#This Row],[MES]]&amp;"_",Tabla1[[#This Row],[CONSECUTIVO ENTRADA]])</f>
        <v>7_5_522</v>
      </c>
      <c r="AI399" s="59">
        <f>MATCH(Tabla1[[#This Row],[CONCATENAR]],Tabla2[[CONCATENAR ]],0)</f>
        <v>224</v>
      </c>
    </row>
    <row r="400" spans="1:35" outlineLevel="1" x14ac:dyDescent="0.25">
      <c r="A400" s="55">
        <v>398</v>
      </c>
      <c r="B400" s="2">
        <f t="shared" si="18"/>
        <v>5</v>
      </c>
      <c r="C400" s="2">
        <f t="shared" si="19"/>
        <v>12</v>
      </c>
      <c r="D400" s="2" t="str">
        <f t="shared" si="20"/>
        <v>sábado</v>
      </c>
      <c r="E400" s="16" t="s">
        <v>901</v>
      </c>
      <c r="F400" s="7" t="s">
        <v>902</v>
      </c>
      <c r="G400" s="7">
        <v>458</v>
      </c>
      <c r="H400" s="7">
        <v>499</v>
      </c>
      <c r="I400" s="7" t="s">
        <v>76</v>
      </c>
      <c r="J400" s="7" t="s">
        <v>76</v>
      </c>
      <c r="K400" s="7" t="s">
        <v>23</v>
      </c>
      <c r="L400" s="7">
        <v>2161</v>
      </c>
      <c r="M400" s="7">
        <v>7777</v>
      </c>
      <c r="N400" s="7" t="s">
        <v>24</v>
      </c>
      <c r="O400" s="7" t="s">
        <v>31</v>
      </c>
      <c r="P400" s="7" t="s">
        <v>25</v>
      </c>
      <c r="Q400" s="7">
        <v>25500</v>
      </c>
      <c r="R400" s="7">
        <v>12270</v>
      </c>
      <c r="S400" s="8">
        <v>13230</v>
      </c>
      <c r="T400" s="2">
        <v>13.23</v>
      </c>
      <c r="U400" s="2" t="str">
        <f>CONCATENATE(Tabla2[[#This Row],[DIA]]&amp;"_",Tabla2[[#This Row],[MES]]&amp;"_",Tabla2[[#This Row],[CONSECUTIVO ENTRADA]])</f>
        <v>12_5_458</v>
      </c>
      <c r="V400" s="59">
        <f>MATCH(Tabla2[[#This Row],[CONCATENAR ]],Tabla1[CONCATENAR],0)</f>
        <v>385</v>
      </c>
      <c r="Y400" s="53">
        <v>398</v>
      </c>
      <c r="Z400" s="2">
        <v>5</v>
      </c>
      <c r="AA400" s="2">
        <v>8</v>
      </c>
      <c r="AB400" s="2">
        <v>82</v>
      </c>
      <c r="AC400" s="2">
        <v>20610</v>
      </c>
      <c r="AD400" s="2">
        <v>7777</v>
      </c>
      <c r="AE400" s="2">
        <v>12200</v>
      </c>
      <c r="AF400" s="2">
        <f>Tabla1[[#This Row],[PESO ENTRADA ]]-Tabla1[[#This Row],[PESO SALIDA]]</f>
        <v>8410</v>
      </c>
      <c r="AG400" s="2">
        <f>Tabla1[[#This Row],[PESO NETO ]]/1000</f>
        <v>8.41</v>
      </c>
      <c r="AH400" s="2" t="str">
        <f>CONCATENATE(Tabla1[[#This Row],[DIA ]]&amp;"_",Tabla1[[#This Row],[MES]]&amp;"_",Tabla1[[#This Row],[CONSECUTIVO ENTRADA]])</f>
        <v>8_5_82</v>
      </c>
      <c r="AI400" s="59">
        <f>MATCH(Tabla1[[#This Row],[CONCATENAR]],Tabla2[[CONCATENAR ]],0)</f>
        <v>235</v>
      </c>
    </row>
    <row r="401" spans="1:35" outlineLevel="1" x14ac:dyDescent="0.25">
      <c r="A401" s="55">
        <v>399</v>
      </c>
      <c r="B401" s="2">
        <f t="shared" si="18"/>
        <v>5</v>
      </c>
      <c r="C401" s="2">
        <f t="shared" si="19"/>
        <v>12</v>
      </c>
      <c r="D401" s="2" t="str">
        <f t="shared" si="20"/>
        <v>sábado</v>
      </c>
      <c r="E401" s="16" t="s">
        <v>903</v>
      </c>
      <c r="F401" s="7" t="s">
        <v>904</v>
      </c>
      <c r="G401" s="7">
        <v>466</v>
      </c>
      <c r="H401" s="7">
        <v>513</v>
      </c>
      <c r="I401" s="7" t="s">
        <v>125</v>
      </c>
      <c r="J401" s="7">
        <v>1306</v>
      </c>
      <c r="K401" s="7" t="s">
        <v>23</v>
      </c>
      <c r="L401" s="7">
        <v>2161</v>
      </c>
      <c r="M401" s="7">
        <v>7777</v>
      </c>
      <c r="N401" s="7" t="s">
        <v>24</v>
      </c>
      <c r="O401" s="7" t="s">
        <v>31</v>
      </c>
      <c r="P401" s="7" t="s">
        <v>25</v>
      </c>
      <c r="Q401" s="7">
        <v>16130</v>
      </c>
      <c r="R401" s="7">
        <v>12120</v>
      </c>
      <c r="S401" s="8">
        <v>4010</v>
      </c>
      <c r="T401" s="2">
        <v>4.01</v>
      </c>
      <c r="U401" s="2" t="str">
        <f>CONCATENATE(Tabla2[[#This Row],[DIA]]&amp;"_",Tabla2[[#This Row],[MES]]&amp;"_",Tabla2[[#This Row],[CONSECUTIVO ENTRADA]])</f>
        <v>12_5_466</v>
      </c>
      <c r="V401" s="59">
        <f>MATCH(Tabla2[[#This Row],[CONCATENAR ]],Tabla1[CONCATENAR],0)</f>
        <v>13</v>
      </c>
      <c r="Y401" s="53">
        <v>399</v>
      </c>
      <c r="Z401" s="2">
        <v>5</v>
      </c>
      <c r="AA401" s="2">
        <v>8</v>
      </c>
      <c r="AB401" s="2">
        <v>413</v>
      </c>
      <c r="AC401" s="2">
        <v>16190</v>
      </c>
      <c r="AD401" s="2">
        <v>7777</v>
      </c>
      <c r="AE401" s="2">
        <v>12060</v>
      </c>
      <c r="AF401" s="2">
        <f>Tabla1[[#This Row],[PESO ENTRADA ]]-Tabla1[[#This Row],[PESO SALIDA]]</f>
        <v>4130</v>
      </c>
      <c r="AG401" s="2">
        <f>Tabla1[[#This Row],[PESO NETO ]]/1000</f>
        <v>4.13</v>
      </c>
      <c r="AH401" s="2" t="str">
        <f>CONCATENATE(Tabla1[[#This Row],[DIA ]]&amp;"_",Tabla1[[#This Row],[MES]]&amp;"_",Tabla1[[#This Row],[CONSECUTIVO ENTRADA]])</f>
        <v>8_5_413</v>
      </c>
      <c r="AI401" s="59">
        <f>MATCH(Tabla1[[#This Row],[CONCATENAR]],Tabla2[[CONCATENAR ]],0)</f>
        <v>253</v>
      </c>
    </row>
    <row r="402" spans="1:35" outlineLevel="1" x14ac:dyDescent="0.25">
      <c r="A402" s="55">
        <v>400</v>
      </c>
      <c r="B402" s="2">
        <f t="shared" si="18"/>
        <v>5</v>
      </c>
      <c r="C402" s="2">
        <f t="shared" si="19"/>
        <v>12</v>
      </c>
      <c r="D402" s="2" t="str">
        <f t="shared" si="20"/>
        <v>sábado</v>
      </c>
      <c r="E402" s="16" t="s">
        <v>905</v>
      </c>
      <c r="F402" s="7" t="s">
        <v>906</v>
      </c>
      <c r="G402" s="7">
        <v>497</v>
      </c>
      <c r="H402" s="7">
        <v>540</v>
      </c>
      <c r="I402" s="7" t="s">
        <v>49</v>
      </c>
      <c r="J402" s="7" t="s">
        <v>49</v>
      </c>
      <c r="K402" s="7" t="s">
        <v>23</v>
      </c>
      <c r="L402" s="7">
        <v>2161</v>
      </c>
      <c r="M402" s="7">
        <v>7777</v>
      </c>
      <c r="N402" s="7" t="s">
        <v>24</v>
      </c>
      <c r="O402" s="7" t="s">
        <v>31</v>
      </c>
      <c r="P402" s="7" t="s">
        <v>25</v>
      </c>
      <c r="Q402" s="7">
        <v>26190</v>
      </c>
      <c r="R402" s="7">
        <v>12880</v>
      </c>
      <c r="S402" s="8">
        <v>13310</v>
      </c>
      <c r="T402" s="2">
        <v>13.31</v>
      </c>
      <c r="U402" s="2" t="str">
        <f>CONCATENATE(Tabla2[[#This Row],[DIA]]&amp;"_",Tabla2[[#This Row],[MES]]&amp;"_",Tabla2[[#This Row],[CONSECUTIVO ENTRADA]])</f>
        <v>12_5_497</v>
      </c>
      <c r="V402" s="59">
        <f>MATCH(Tabla2[[#This Row],[CONCATENAR ]],Tabla1[CONCATENAR],0)</f>
        <v>375</v>
      </c>
      <c r="Y402" s="53">
        <v>400</v>
      </c>
      <c r="Z402" s="2">
        <v>5</v>
      </c>
      <c r="AA402" s="2">
        <v>8</v>
      </c>
      <c r="AB402" s="2">
        <v>679</v>
      </c>
      <c r="AC402" s="2">
        <v>21220</v>
      </c>
      <c r="AD402" s="2">
        <v>7777</v>
      </c>
      <c r="AE402" s="2">
        <v>12060</v>
      </c>
      <c r="AF402" s="2">
        <f>Tabla1[[#This Row],[PESO ENTRADA ]]-Tabla1[[#This Row],[PESO SALIDA]]</f>
        <v>9160</v>
      </c>
      <c r="AG402" s="2">
        <f>Tabla1[[#This Row],[PESO NETO ]]/1000</f>
        <v>9.16</v>
      </c>
      <c r="AH402" s="2" t="str">
        <f>CONCATENATE(Tabla1[[#This Row],[DIA ]]&amp;"_",Tabla1[[#This Row],[MES]]&amp;"_",Tabla1[[#This Row],[CONSECUTIVO ENTRADA]])</f>
        <v>8_5_679</v>
      </c>
      <c r="AI402" s="59">
        <f>MATCH(Tabla1[[#This Row],[CONCATENAR]],Tabla2[[CONCATENAR ]],0)</f>
        <v>264</v>
      </c>
    </row>
    <row r="403" spans="1:35" outlineLevel="1" x14ac:dyDescent="0.25">
      <c r="A403" s="55">
        <v>401</v>
      </c>
      <c r="B403" s="2">
        <f t="shared" si="18"/>
        <v>5</v>
      </c>
      <c r="C403" s="2">
        <f t="shared" si="19"/>
        <v>12</v>
      </c>
      <c r="D403" s="2" t="str">
        <f t="shared" si="20"/>
        <v>sábado</v>
      </c>
      <c r="E403" s="16" t="s">
        <v>907</v>
      </c>
      <c r="F403" s="7" t="s">
        <v>908</v>
      </c>
      <c r="G403" s="7">
        <v>557</v>
      </c>
      <c r="H403" s="7">
        <v>603</v>
      </c>
      <c r="I403" s="7" t="s">
        <v>59</v>
      </c>
      <c r="J403" s="7" t="s">
        <v>87</v>
      </c>
      <c r="K403" s="7" t="s">
        <v>23</v>
      </c>
      <c r="L403" s="7">
        <v>2361</v>
      </c>
      <c r="M403" s="7">
        <v>7777</v>
      </c>
      <c r="N403" s="7" t="s">
        <v>24</v>
      </c>
      <c r="O403" s="7" t="s">
        <v>31</v>
      </c>
      <c r="P403" s="7" t="s">
        <v>25</v>
      </c>
      <c r="Q403" s="7">
        <v>22200</v>
      </c>
      <c r="R403" s="7">
        <v>11960</v>
      </c>
      <c r="S403" s="8">
        <v>10240</v>
      </c>
      <c r="T403" s="2">
        <v>10.24</v>
      </c>
      <c r="U403" s="2" t="str">
        <f>CONCATENATE(Tabla2[[#This Row],[DIA]]&amp;"_",Tabla2[[#This Row],[MES]]&amp;"_",Tabla2[[#This Row],[CONSECUTIVO ENTRADA]])</f>
        <v>12_5_557</v>
      </c>
      <c r="V403" s="59">
        <f>MATCH(Tabla2[[#This Row],[CONCATENAR ]],Tabla1[CONCATENAR],0)</f>
        <v>433</v>
      </c>
      <c r="Y403" s="53">
        <v>401</v>
      </c>
      <c r="Z403" s="2">
        <v>5</v>
      </c>
      <c r="AA403" s="2">
        <v>8</v>
      </c>
      <c r="AB403" s="2">
        <v>37</v>
      </c>
      <c r="AC403" s="2">
        <v>29610</v>
      </c>
      <c r="AD403" s="2">
        <v>7777</v>
      </c>
      <c r="AE403" s="2">
        <v>13130</v>
      </c>
      <c r="AF403" s="2">
        <f>Tabla1[[#This Row],[PESO ENTRADA ]]-Tabla1[[#This Row],[PESO SALIDA]]</f>
        <v>16480</v>
      </c>
      <c r="AG403" s="2">
        <f>Tabla1[[#This Row],[PESO NETO ]]/1000</f>
        <v>16.48</v>
      </c>
      <c r="AH403" s="2" t="str">
        <f>CONCATENATE(Tabla1[[#This Row],[DIA ]]&amp;"_",Tabla1[[#This Row],[MES]]&amp;"_",Tabla1[[#This Row],[CONSECUTIVO ENTRADA]])</f>
        <v>8_5_37</v>
      </c>
      <c r="AI403" s="59">
        <f>MATCH(Tabla1[[#This Row],[CONCATENAR]],Tabla2[[CONCATENAR ]],0)</f>
        <v>239</v>
      </c>
    </row>
    <row r="404" spans="1:35" outlineLevel="1" x14ac:dyDescent="0.25">
      <c r="A404" s="55">
        <v>402</v>
      </c>
      <c r="B404" s="2">
        <f t="shared" si="18"/>
        <v>5</v>
      </c>
      <c r="C404" s="2">
        <f t="shared" si="19"/>
        <v>12</v>
      </c>
      <c r="D404" s="2" t="str">
        <f t="shared" si="20"/>
        <v>sábado</v>
      </c>
      <c r="E404" s="16" t="s">
        <v>909</v>
      </c>
      <c r="F404" s="7" t="s">
        <v>910</v>
      </c>
      <c r="G404" s="7">
        <v>566</v>
      </c>
      <c r="H404" s="7">
        <v>608</v>
      </c>
      <c r="I404" s="7" t="s">
        <v>53</v>
      </c>
      <c r="J404" s="7" t="s">
        <v>53</v>
      </c>
      <c r="K404" s="7" t="s">
        <v>23</v>
      </c>
      <c r="L404" s="7">
        <v>2161</v>
      </c>
      <c r="M404" s="7">
        <v>7777</v>
      </c>
      <c r="N404" s="7" t="s">
        <v>24</v>
      </c>
      <c r="O404" s="7" t="s">
        <v>31</v>
      </c>
      <c r="P404" s="7" t="s">
        <v>25</v>
      </c>
      <c r="Q404" s="7">
        <v>17070</v>
      </c>
      <c r="R404" s="7">
        <v>12200</v>
      </c>
      <c r="S404" s="8">
        <v>4870</v>
      </c>
      <c r="T404" s="2">
        <v>4.87</v>
      </c>
      <c r="U404" s="2" t="str">
        <f>CONCATENATE(Tabla2[[#This Row],[DIA]]&amp;"_",Tabla2[[#This Row],[MES]]&amp;"_",Tabla2[[#This Row],[CONSECUTIVO ENTRADA]])</f>
        <v>12_5_566</v>
      </c>
      <c r="V404" s="59">
        <f>MATCH(Tabla2[[#This Row],[CONCATENAR ]],Tabla1[CONCATENAR],0)</f>
        <v>443</v>
      </c>
      <c r="Y404" s="53">
        <v>402</v>
      </c>
      <c r="Z404" s="2">
        <v>5</v>
      </c>
      <c r="AA404" s="2">
        <v>8</v>
      </c>
      <c r="AB404" s="2">
        <v>216</v>
      </c>
      <c r="AC404" s="2">
        <v>24210</v>
      </c>
      <c r="AD404" s="2">
        <v>7777</v>
      </c>
      <c r="AE404" s="2">
        <v>13110</v>
      </c>
      <c r="AF404" s="2">
        <f>Tabla1[[#This Row],[PESO ENTRADA ]]-Tabla1[[#This Row],[PESO SALIDA]]</f>
        <v>11100</v>
      </c>
      <c r="AG404" s="2">
        <f>Tabla1[[#This Row],[PESO NETO ]]/1000</f>
        <v>11.1</v>
      </c>
      <c r="AH404" s="2" t="str">
        <f>CONCATENATE(Tabla1[[#This Row],[DIA ]]&amp;"_",Tabla1[[#This Row],[MES]]&amp;"_",Tabla1[[#This Row],[CONSECUTIVO ENTRADA]])</f>
        <v>8_5_216</v>
      </c>
      <c r="AI404" s="59">
        <f>MATCH(Tabla1[[#This Row],[CONCATENAR]],Tabla2[[CONCATENAR ]],0)</f>
        <v>247</v>
      </c>
    </row>
    <row r="405" spans="1:35" outlineLevel="1" x14ac:dyDescent="0.25">
      <c r="A405" s="55">
        <v>403</v>
      </c>
      <c r="B405" s="2">
        <f t="shared" si="18"/>
        <v>5</v>
      </c>
      <c r="C405" s="2">
        <f t="shared" si="19"/>
        <v>12</v>
      </c>
      <c r="D405" s="2" t="str">
        <f t="shared" si="20"/>
        <v>sábado</v>
      </c>
      <c r="E405" s="16" t="s">
        <v>911</v>
      </c>
      <c r="F405" s="7" t="s">
        <v>912</v>
      </c>
      <c r="G405" s="7">
        <v>584</v>
      </c>
      <c r="H405" s="7">
        <v>633</v>
      </c>
      <c r="I405" s="7" t="s">
        <v>30</v>
      </c>
      <c r="J405" s="7" t="s">
        <v>30</v>
      </c>
      <c r="K405" s="7" t="s">
        <v>23</v>
      </c>
      <c r="L405" s="7">
        <v>2161</v>
      </c>
      <c r="M405" s="7">
        <v>7777</v>
      </c>
      <c r="N405" s="7" t="s">
        <v>24</v>
      </c>
      <c r="O405" s="7" t="s">
        <v>31</v>
      </c>
      <c r="P405" s="7" t="s">
        <v>25</v>
      </c>
      <c r="Q405" s="7">
        <v>23400</v>
      </c>
      <c r="R405" s="7">
        <v>11920</v>
      </c>
      <c r="S405" s="8">
        <v>11480</v>
      </c>
      <c r="T405" s="2">
        <v>11.48</v>
      </c>
      <c r="U405" s="2" t="str">
        <f>CONCATENATE(Tabla2[[#This Row],[DIA]]&amp;"_",Tabla2[[#This Row],[MES]]&amp;"_",Tabla2[[#This Row],[CONSECUTIVO ENTRADA]])</f>
        <v>12_5_584</v>
      </c>
      <c r="V405" s="59">
        <f>MATCH(Tabla2[[#This Row],[CONCATENAR ]],Tabla1[CONCATENAR],0)</f>
        <v>376</v>
      </c>
      <c r="Y405" s="53">
        <v>403</v>
      </c>
      <c r="Z405" s="2">
        <v>5</v>
      </c>
      <c r="AA405" s="2">
        <v>8</v>
      </c>
      <c r="AB405" s="2">
        <v>546</v>
      </c>
      <c r="AC405" s="2">
        <v>25580</v>
      </c>
      <c r="AD405" s="2">
        <v>7777</v>
      </c>
      <c r="AE405" s="2">
        <v>13100</v>
      </c>
      <c r="AF405" s="2">
        <f>Tabla1[[#This Row],[PESO ENTRADA ]]-Tabla1[[#This Row],[PESO SALIDA]]</f>
        <v>12480</v>
      </c>
      <c r="AG405" s="2">
        <f>Tabla1[[#This Row],[PESO NETO ]]/1000</f>
        <v>12.48</v>
      </c>
      <c r="AH405" s="2" t="str">
        <f>CONCATENATE(Tabla1[[#This Row],[DIA ]]&amp;"_",Tabla1[[#This Row],[MES]]&amp;"_",Tabla1[[#This Row],[CONSECUTIVO ENTRADA]])</f>
        <v>8_5_546</v>
      </c>
      <c r="AI405" s="59">
        <f>MATCH(Tabla1[[#This Row],[CONCATENAR]],Tabla2[[CONCATENAR ]],0)</f>
        <v>258</v>
      </c>
    </row>
    <row r="406" spans="1:35" outlineLevel="1" x14ac:dyDescent="0.25">
      <c r="A406" s="55">
        <v>404</v>
      </c>
      <c r="B406" s="2">
        <f t="shared" si="18"/>
        <v>5</v>
      </c>
      <c r="C406" s="2">
        <f t="shared" si="19"/>
        <v>12</v>
      </c>
      <c r="D406" s="2" t="str">
        <f t="shared" si="20"/>
        <v>sábado</v>
      </c>
      <c r="E406" s="16" t="s">
        <v>913</v>
      </c>
      <c r="F406" s="7" t="s">
        <v>914</v>
      </c>
      <c r="G406" s="7">
        <v>616</v>
      </c>
      <c r="H406" s="7">
        <v>640</v>
      </c>
      <c r="I406" s="7" t="s">
        <v>110</v>
      </c>
      <c r="J406" s="7" t="s">
        <v>110</v>
      </c>
      <c r="K406" s="7" t="s">
        <v>23</v>
      </c>
      <c r="L406" s="7">
        <v>2161</v>
      </c>
      <c r="M406" s="7">
        <v>7777</v>
      </c>
      <c r="N406" s="7" t="s">
        <v>24</v>
      </c>
      <c r="O406" s="7" t="s">
        <v>31</v>
      </c>
      <c r="P406" s="7" t="s">
        <v>43</v>
      </c>
      <c r="Q406" s="7">
        <v>29000</v>
      </c>
      <c r="R406" s="7">
        <v>10470</v>
      </c>
      <c r="S406" s="8">
        <v>18530</v>
      </c>
      <c r="T406" s="2">
        <v>18.53</v>
      </c>
      <c r="U406" s="2" t="str">
        <f>CONCATENATE(Tabla2[[#This Row],[DIA]]&amp;"_",Tabla2[[#This Row],[MES]]&amp;"_",Tabla2[[#This Row],[CONSECUTIVO ENTRADA]])</f>
        <v>12_5_616</v>
      </c>
      <c r="V406" s="59">
        <f>MATCH(Tabla2[[#This Row],[CONCATENAR ]],Tabla1[CONCATENAR],0)</f>
        <v>379</v>
      </c>
      <c r="Y406" s="53">
        <v>404</v>
      </c>
      <c r="Z406" s="2">
        <v>5</v>
      </c>
      <c r="AA406" s="2">
        <v>8</v>
      </c>
      <c r="AB406" s="2">
        <v>89</v>
      </c>
      <c r="AC406" s="2">
        <v>19590</v>
      </c>
      <c r="AD406" s="2">
        <v>7777</v>
      </c>
      <c r="AE406" s="2">
        <v>10160</v>
      </c>
      <c r="AF406" s="2">
        <f>Tabla1[[#This Row],[PESO ENTRADA ]]-Tabla1[[#This Row],[PESO SALIDA]]</f>
        <v>9430</v>
      </c>
      <c r="AG406" s="2">
        <f>Tabla1[[#This Row],[PESO NETO ]]/1000</f>
        <v>9.43</v>
      </c>
      <c r="AH406" s="2" t="str">
        <f>CONCATENATE(Tabla1[[#This Row],[DIA ]]&amp;"_",Tabla1[[#This Row],[MES]]&amp;"_",Tabla1[[#This Row],[CONSECUTIVO ENTRADA]])</f>
        <v>8_5_89</v>
      </c>
      <c r="AI406" s="59">
        <f>MATCH(Tabla1[[#This Row],[CONCATENAR]],Tabla2[[CONCATENAR ]],0)</f>
        <v>242</v>
      </c>
    </row>
    <row r="407" spans="1:35" outlineLevel="1" x14ac:dyDescent="0.25">
      <c r="A407" s="55">
        <v>405</v>
      </c>
      <c r="B407" s="2">
        <f t="shared" si="18"/>
        <v>5</v>
      </c>
      <c r="C407" s="2">
        <f t="shared" si="19"/>
        <v>12</v>
      </c>
      <c r="D407" s="2" t="str">
        <f t="shared" si="20"/>
        <v>sábado</v>
      </c>
      <c r="E407" s="16" t="s">
        <v>916</v>
      </c>
      <c r="F407" s="7" t="s">
        <v>917</v>
      </c>
      <c r="G407" s="7">
        <v>643</v>
      </c>
      <c r="H407" s="7">
        <v>685</v>
      </c>
      <c r="I407" s="7" t="s">
        <v>38</v>
      </c>
      <c r="J407" s="7" t="s">
        <v>38</v>
      </c>
      <c r="K407" s="7" t="s">
        <v>23</v>
      </c>
      <c r="L407" s="7">
        <v>2161</v>
      </c>
      <c r="M407" s="7">
        <v>7777</v>
      </c>
      <c r="N407" s="7" t="s">
        <v>24</v>
      </c>
      <c r="O407" s="7" t="s">
        <v>31</v>
      </c>
      <c r="P407" s="7" t="s">
        <v>43</v>
      </c>
      <c r="Q407" s="7">
        <v>25750</v>
      </c>
      <c r="R407" s="7">
        <v>12570</v>
      </c>
      <c r="S407" s="8">
        <v>13180</v>
      </c>
      <c r="T407" s="2">
        <v>13.18</v>
      </c>
      <c r="U407" s="2" t="str">
        <f>CONCATENATE(Tabla2[[#This Row],[DIA]]&amp;"_",Tabla2[[#This Row],[MES]]&amp;"_",Tabla2[[#This Row],[CONSECUTIVO ENTRADA]])</f>
        <v>12_5_643</v>
      </c>
      <c r="V407" s="59">
        <f>MATCH(Tabla2[[#This Row],[CONCATENAR ]],Tabla1[CONCATENAR],0)</f>
        <v>446</v>
      </c>
      <c r="Y407" s="53">
        <v>405</v>
      </c>
      <c r="Z407" s="2">
        <v>5</v>
      </c>
      <c r="AA407" s="2">
        <v>9</v>
      </c>
      <c r="AB407" s="2">
        <v>211</v>
      </c>
      <c r="AC407" s="2">
        <v>22370</v>
      </c>
      <c r="AD407" s="2">
        <v>7777</v>
      </c>
      <c r="AE407" s="2">
        <v>12030</v>
      </c>
      <c r="AF407" s="2">
        <f>Tabla1[[#This Row],[PESO ENTRADA ]]-Tabla1[[#This Row],[PESO SALIDA]]</f>
        <v>10340</v>
      </c>
      <c r="AG407" s="2">
        <f>Tabla1[[#This Row],[PESO NETO ]]/1000</f>
        <v>10.34</v>
      </c>
      <c r="AH407" s="2" t="str">
        <f>CONCATENATE(Tabla1[[#This Row],[DIA ]]&amp;"_",Tabla1[[#This Row],[MES]]&amp;"_",Tabla1[[#This Row],[CONSECUTIVO ENTRADA]])</f>
        <v>9_5_211</v>
      </c>
      <c r="AI407" s="59">
        <f>MATCH(Tabla1[[#This Row],[CONCATENAR]],Tabla2[[CONCATENAR ]],0)</f>
        <v>277</v>
      </c>
    </row>
    <row r="408" spans="1:35" outlineLevel="1" x14ac:dyDescent="0.25">
      <c r="A408" s="55">
        <v>406</v>
      </c>
      <c r="B408" s="2">
        <f t="shared" si="18"/>
        <v>5</v>
      </c>
      <c r="C408" s="2">
        <f t="shared" si="19"/>
        <v>12</v>
      </c>
      <c r="D408" s="2" t="str">
        <f t="shared" si="20"/>
        <v>sábado</v>
      </c>
      <c r="E408" s="16" t="s">
        <v>918</v>
      </c>
      <c r="F408" s="7" t="s">
        <v>919</v>
      </c>
      <c r="G408" s="7">
        <v>659</v>
      </c>
      <c r="H408" s="7">
        <v>702</v>
      </c>
      <c r="I408" s="7" t="s">
        <v>46</v>
      </c>
      <c r="J408" s="7" t="s">
        <v>46</v>
      </c>
      <c r="K408" s="7" t="s">
        <v>23</v>
      </c>
      <c r="L408" s="7">
        <v>2161</v>
      </c>
      <c r="M408" s="7">
        <v>7777</v>
      </c>
      <c r="N408" s="7" t="s">
        <v>24</v>
      </c>
      <c r="O408" s="7" t="s">
        <v>31</v>
      </c>
      <c r="P408" s="7" t="s">
        <v>25</v>
      </c>
      <c r="Q408" s="7">
        <v>20840</v>
      </c>
      <c r="R408" s="7">
        <v>12200</v>
      </c>
      <c r="S408" s="8">
        <v>8640</v>
      </c>
      <c r="T408" s="2">
        <v>8.64</v>
      </c>
      <c r="U408" s="2" t="str">
        <f>CONCATENATE(Tabla2[[#This Row],[DIA]]&amp;"_",Tabla2[[#This Row],[MES]]&amp;"_",Tabla2[[#This Row],[CONSECUTIVO ENTRADA]])</f>
        <v>12_5_659</v>
      </c>
      <c r="V408" s="59">
        <f>MATCH(Tabla2[[#This Row],[CONCATENAR ]],Tabla1[CONCATENAR],0)</f>
        <v>389</v>
      </c>
      <c r="Y408" s="53">
        <v>406</v>
      </c>
      <c r="Z408" s="2">
        <v>5</v>
      </c>
      <c r="AA408" s="2">
        <v>9</v>
      </c>
      <c r="AB408" s="2">
        <v>486</v>
      </c>
      <c r="AC408" s="2">
        <v>23820</v>
      </c>
      <c r="AD408" s="2">
        <v>7777</v>
      </c>
      <c r="AE408" s="2">
        <v>12000</v>
      </c>
      <c r="AF408" s="2">
        <f>Tabla1[[#This Row],[PESO ENTRADA ]]-Tabla1[[#This Row],[PESO SALIDA]]</f>
        <v>11820</v>
      </c>
      <c r="AG408" s="2">
        <f>Tabla1[[#This Row],[PESO NETO ]]/1000</f>
        <v>11.82</v>
      </c>
      <c r="AH408" s="2" t="str">
        <f>CONCATENATE(Tabla1[[#This Row],[DIA ]]&amp;"_",Tabla1[[#This Row],[MES]]&amp;"_",Tabla1[[#This Row],[CONSECUTIVO ENTRADA]])</f>
        <v>9_5_486</v>
      </c>
      <c r="AI408" s="59">
        <f>MATCH(Tabla1[[#This Row],[CONCATENAR]],Tabla2[[CONCATENAR ]],0)</f>
        <v>288</v>
      </c>
    </row>
    <row r="409" spans="1:35" outlineLevel="1" x14ac:dyDescent="0.25">
      <c r="A409" s="55">
        <v>407</v>
      </c>
      <c r="B409" s="2">
        <f t="shared" si="18"/>
        <v>5</v>
      </c>
      <c r="C409" s="2">
        <f t="shared" si="19"/>
        <v>12</v>
      </c>
      <c r="D409" s="2" t="str">
        <f t="shared" si="20"/>
        <v>sábado</v>
      </c>
      <c r="E409" s="16" t="s">
        <v>920</v>
      </c>
      <c r="F409" s="7" t="s">
        <v>921</v>
      </c>
      <c r="G409" s="7">
        <v>661</v>
      </c>
      <c r="H409" s="7">
        <v>706</v>
      </c>
      <c r="I409" s="7" t="s">
        <v>62</v>
      </c>
      <c r="J409" s="7" t="s">
        <v>62</v>
      </c>
      <c r="K409" s="7" t="s">
        <v>23</v>
      </c>
      <c r="L409" s="7">
        <v>2361</v>
      </c>
      <c r="M409" s="7">
        <v>7777</v>
      </c>
      <c r="N409" s="7" t="s">
        <v>24</v>
      </c>
      <c r="O409" s="7" t="s">
        <v>31</v>
      </c>
      <c r="P409" s="7" t="s">
        <v>25</v>
      </c>
      <c r="Q409" s="7">
        <v>33340</v>
      </c>
      <c r="R409" s="7">
        <v>12240</v>
      </c>
      <c r="S409" s="8">
        <v>21100</v>
      </c>
      <c r="T409" s="2">
        <v>21.1</v>
      </c>
      <c r="U409" s="2" t="str">
        <f>CONCATENATE(Tabla2[[#This Row],[DIA]]&amp;"_",Tabla2[[#This Row],[MES]]&amp;"_",Tabla2[[#This Row],[CONSECUTIVO ENTRADA]])</f>
        <v>12_5_661</v>
      </c>
      <c r="V409" s="59">
        <f>MATCH(Tabla2[[#This Row],[CONCATENAR ]],Tabla1[CONCATENAR],0)</f>
        <v>384</v>
      </c>
      <c r="Y409" s="53">
        <v>407</v>
      </c>
      <c r="Z409" s="2">
        <v>5</v>
      </c>
      <c r="AA409" s="2">
        <v>9</v>
      </c>
      <c r="AB409" s="2">
        <v>126</v>
      </c>
      <c r="AC409" s="2">
        <v>24530</v>
      </c>
      <c r="AD409" s="2">
        <v>7777</v>
      </c>
      <c r="AE409" s="2">
        <v>13080</v>
      </c>
      <c r="AF409" s="2">
        <f>Tabla1[[#This Row],[PESO ENTRADA ]]-Tabla1[[#This Row],[PESO SALIDA]]</f>
        <v>11450</v>
      </c>
      <c r="AG409" s="2">
        <f>Tabla1[[#This Row],[PESO NETO ]]/1000</f>
        <v>11.45</v>
      </c>
      <c r="AH409" s="2" t="str">
        <f>CONCATENATE(Tabla1[[#This Row],[DIA ]]&amp;"_",Tabla1[[#This Row],[MES]]&amp;"_",Tabla1[[#This Row],[CONSECUTIVO ENTRADA]])</f>
        <v>9_5_126</v>
      </c>
      <c r="AI409" s="59">
        <f>MATCH(Tabla1[[#This Row],[CONCATENAR]],Tabla2[[CONCATENAR ]],0)</f>
        <v>274</v>
      </c>
    </row>
    <row r="410" spans="1:35" outlineLevel="1" x14ac:dyDescent="0.25">
      <c r="A410" s="55">
        <v>408</v>
      </c>
      <c r="B410" s="2">
        <f t="shared" si="18"/>
        <v>5</v>
      </c>
      <c r="C410" s="2">
        <f t="shared" si="19"/>
        <v>12</v>
      </c>
      <c r="D410" s="2" t="str">
        <f t="shared" si="20"/>
        <v>sábado</v>
      </c>
      <c r="E410" s="16" t="s">
        <v>923</v>
      </c>
      <c r="F410" s="7" t="s">
        <v>924</v>
      </c>
      <c r="G410" s="7">
        <v>665</v>
      </c>
      <c r="H410" s="7">
        <v>712</v>
      </c>
      <c r="I410" s="7" t="s">
        <v>70</v>
      </c>
      <c r="J410" s="7" t="s">
        <v>70</v>
      </c>
      <c r="K410" s="7" t="s">
        <v>23</v>
      </c>
      <c r="L410" s="7">
        <v>2161</v>
      </c>
      <c r="M410" s="7">
        <v>7777</v>
      </c>
      <c r="N410" s="7" t="s">
        <v>24</v>
      </c>
      <c r="O410" s="7" t="s">
        <v>31</v>
      </c>
      <c r="P410" s="7" t="s">
        <v>25</v>
      </c>
      <c r="Q410" s="7">
        <v>27140</v>
      </c>
      <c r="R410" s="7">
        <v>10410</v>
      </c>
      <c r="S410" s="8">
        <v>16730</v>
      </c>
      <c r="T410" s="2">
        <v>16.73</v>
      </c>
      <c r="U410" s="2" t="str">
        <f>CONCATENATE(Tabla2[[#This Row],[DIA]]&amp;"_",Tabla2[[#This Row],[MES]]&amp;"_",Tabla2[[#This Row],[CONSECUTIVO ENTRADA]])</f>
        <v>12_5_665</v>
      </c>
      <c r="V410" s="59">
        <f>MATCH(Tabla2[[#This Row],[CONCATENAR ]],Tabla1[CONCATENAR],0)</f>
        <v>449</v>
      </c>
      <c r="Y410" s="53">
        <v>408</v>
      </c>
      <c r="Z410" s="2">
        <v>5</v>
      </c>
      <c r="AA410" s="2">
        <v>9</v>
      </c>
      <c r="AB410" s="2">
        <v>643</v>
      </c>
      <c r="AC410" s="2">
        <v>26280</v>
      </c>
      <c r="AD410" s="2">
        <v>7777</v>
      </c>
      <c r="AE410" s="2">
        <v>13040</v>
      </c>
      <c r="AF410" s="2">
        <f>Tabla1[[#This Row],[PESO ENTRADA ]]-Tabla1[[#This Row],[PESO SALIDA]]</f>
        <v>13240</v>
      </c>
      <c r="AG410" s="2">
        <f>Tabla1[[#This Row],[PESO NETO ]]/1000</f>
        <v>13.24</v>
      </c>
      <c r="AH410" s="2" t="str">
        <f>CONCATENATE(Tabla1[[#This Row],[DIA ]]&amp;"_",Tabla1[[#This Row],[MES]]&amp;"_",Tabla1[[#This Row],[CONSECUTIVO ENTRADA]])</f>
        <v>9_5_643</v>
      </c>
      <c r="AI410" s="59">
        <f>MATCH(Tabla1[[#This Row],[CONCATENAR]],Tabla2[[CONCATENAR ]],0)</f>
        <v>293</v>
      </c>
    </row>
    <row r="411" spans="1:35" outlineLevel="1" x14ac:dyDescent="0.25">
      <c r="A411" s="55">
        <v>409</v>
      </c>
      <c r="B411" s="2">
        <f t="shared" si="18"/>
        <v>5</v>
      </c>
      <c r="C411" s="2">
        <f t="shared" si="19"/>
        <v>12</v>
      </c>
      <c r="D411" s="2" t="str">
        <f t="shared" si="20"/>
        <v>sábado</v>
      </c>
      <c r="E411" s="16" t="s">
        <v>925</v>
      </c>
      <c r="F411" s="7" t="s">
        <v>926</v>
      </c>
      <c r="G411" s="7">
        <v>670</v>
      </c>
      <c r="H411" s="7">
        <v>717</v>
      </c>
      <c r="I411" s="7" t="s">
        <v>53</v>
      </c>
      <c r="J411" s="7" t="s">
        <v>53</v>
      </c>
      <c r="K411" s="7" t="s">
        <v>23</v>
      </c>
      <c r="L411" s="7">
        <v>2361</v>
      </c>
      <c r="M411" s="7">
        <v>7777</v>
      </c>
      <c r="N411" s="7" t="s">
        <v>24</v>
      </c>
      <c r="O411" s="7" t="s">
        <v>31</v>
      </c>
      <c r="P411" s="7" t="s">
        <v>25</v>
      </c>
      <c r="Q411" s="7">
        <v>30790</v>
      </c>
      <c r="R411" s="7">
        <v>12280</v>
      </c>
      <c r="S411" s="8">
        <v>18510</v>
      </c>
      <c r="T411" s="2">
        <v>18.510000000000002</v>
      </c>
      <c r="U411" s="2" t="str">
        <f>CONCATENATE(Tabla2[[#This Row],[DIA]]&amp;"_",Tabla2[[#This Row],[MES]]&amp;"_",Tabla2[[#This Row],[CONSECUTIVO ENTRADA]])</f>
        <v>12_5_670</v>
      </c>
      <c r="V411" s="59">
        <f>MATCH(Tabla2[[#This Row],[CONCATENAR ]],Tabla1[CONCATENAR],0)</f>
        <v>444</v>
      </c>
      <c r="Y411" s="53">
        <v>409</v>
      </c>
      <c r="Z411" s="2">
        <v>5</v>
      </c>
      <c r="AA411" s="2">
        <v>9</v>
      </c>
      <c r="AB411" s="2">
        <v>746</v>
      </c>
      <c r="AC411" s="2">
        <v>20970</v>
      </c>
      <c r="AD411" s="2">
        <v>7777</v>
      </c>
      <c r="AE411" s="2">
        <v>13030</v>
      </c>
      <c r="AF411" s="2">
        <f>Tabla1[[#This Row],[PESO ENTRADA ]]-Tabla1[[#This Row],[PESO SALIDA]]</f>
        <v>7940</v>
      </c>
      <c r="AG411" s="2">
        <f>Tabla1[[#This Row],[PESO NETO ]]/1000</f>
        <v>7.94</v>
      </c>
      <c r="AH411" s="2" t="str">
        <f>CONCATENATE(Tabla1[[#This Row],[DIA ]]&amp;"_",Tabla1[[#This Row],[MES]]&amp;"_",Tabla1[[#This Row],[CONSECUTIVO ENTRADA]])</f>
        <v>9_5_746</v>
      </c>
      <c r="AI411" s="59">
        <f>MATCH(Tabla1[[#This Row],[CONCATENAR]],Tabla2[[CONCATENAR ]],0)</f>
        <v>301</v>
      </c>
    </row>
    <row r="412" spans="1:35" outlineLevel="1" x14ac:dyDescent="0.25">
      <c r="A412" s="55">
        <v>410</v>
      </c>
      <c r="B412" s="2">
        <f t="shared" si="18"/>
        <v>5</v>
      </c>
      <c r="C412" s="2">
        <f t="shared" si="19"/>
        <v>12</v>
      </c>
      <c r="D412" s="2" t="str">
        <f t="shared" si="20"/>
        <v>sábado</v>
      </c>
      <c r="E412" s="16" t="s">
        <v>928</v>
      </c>
      <c r="F412" s="7" t="s">
        <v>929</v>
      </c>
      <c r="G412" s="7">
        <v>698</v>
      </c>
      <c r="H412" s="7">
        <v>740</v>
      </c>
      <c r="I412" s="7" t="s">
        <v>38</v>
      </c>
      <c r="J412" s="7" t="s">
        <v>38</v>
      </c>
      <c r="K412" s="7" t="s">
        <v>23</v>
      </c>
      <c r="L412" s="7">
        <v>2361</v>
      </c>
      <c r="M412" s="7">
        <v>7777</v>
      </c>
      <c r="N412" s="7" t="s">
        <v>24</v>
      </c>
      <c r="O412" s="7" t="s">
        <v>31</v>
      </c>
      <c r="P412" s="7" t="s">
        <v>25</v>
      </c>
      <c r="Q412" s="7">
        <v>24180</v>
      </c>
      <c r="R412" s="7">
        <v>12750</v>
      </c>
      <c r="S412" s="8">
        <v>11430</v>
      </c>
      <c r="T412" s="2">
        <v>11.43</v>
      </c>
      <c r="U412" s="2" t="str">
        <f>CONCATENATE(Tabla2[[#This Row],[DIA]]&amp;"_",Tabla2[[#This Row],[MES]]&amp;"_",Tabla2[[#This Row],[CONSECUTIVO ENTRADA]])</f>
        <v>12_5_698</v>
      </c>
      <c r="V412" s="59">
        <f>MATCH(Tabla2[[#This Row],[CONCATENAR ]],Tabla1[CONCATENAR],0)</f>
        <v>447</v>
      </c>
      <c r="Y412" s="53">
        <v>410</v>
      </c>
      <c r="Z412" s="2">
        <v>5</v>
      </c>
      <c r="AA412" s="2">
        <v>9</v>
      </c>
      <c r="AB412" s="2">
        <v>52</v>
      </c>
      <c r="AC412" s="2">
        <v>20010</v>
      </c>
      <c r="AD412" s="2">
        <v>7777</v>
      </c>
      <c r="AE412" s="2">
        <v>10120</v>
      </c>
      <c r="AF412" s="2">
        <f>Tabla1[[#This Row],[PESO ENTRADA ]]-Tabla1[[#This Row],[PESO SALIDA]]</f>
        <v>9890</v>
      </c>
      <c r="AG412" s="2">
        <f>Tabla1[[#This Row],[PESO NETO ]]/1000</f>
        <v>9.89</v>
      </c>
      <c r="AH412" s="2" t="str">
        <f>CONCATENATE(Tabla1[[#This Row],[DIA ]]&amp;"_",Tabla1[[#This Row],[MES]]&amp;"_",Tabla1[[#This Row],[CONSECUTIVO ENTRADA]])</f>
        <v>9_5_52</v>
      </c>
      <c r="AI412" s="59">
        <f>MATCH(Tabla1[[#This Row],[CONCATENAR]],Tabla2[[CONCATENAR ]],0)</f>
        <v>268</v>
      </c>
    </row>
    <row r="413" spans="1:35" outlineLevel="1" x14ac:dyDescent="0.25">
      <c r="A413" s="55">
        <v>411</v>
      </c>
      <c r="B413" s="2">
        <f t="shared" si="18"/>
        <v>5</v>
      </c>
      <c r="C413" s="2">
        <f t="shared" si="19"/>
        <v>12</v>
      </c>
      <c r="D413" s="2" t="str">
        <f t="shared" si="20"/>
        <v>sábado</v>
      </c>
      <c r="E413" s="16" t="s">
        <v>930</v>
      </c>
      <c r="F413" s="7" t="s">
        <v>931</v>
      </c>
      <c r="G413" s="7">
        <v>701</v>
      </c>
      <c r="H413" s="7">
        <v>746</v>
      </c>
      <c r="I413" s="7" t="s">
        <v>59</v>
      </c>
      <c r="J413" s="7" t="s">
        <v>87</v>
      </c>
      <c r="K413" s="7" t="s">
        <v>23</v>
      </c>
      <c r="L413" s="7">
        <v>2361</v>
      </c>
      <c r="M413" s="7">
        <v>7777</v>
      </c>
      <c r="N413" s="7" t="s">
        <v>24</v>
      </c>
      <c r="O413" s="7" t="s">
        <v>31</v>
      </c>
      <c r="P413" s="7" t="s">
        <v>25</v>
      </c>
      <c r="Q413" s="7">
        <v>25420</v>
      </c>
      <c r="R413" s="7">
        <v>12270</v>
      </c>
      <c r="S413" s="8">
        <v>13150</v>
      </c>
      <c r="T413" s="2">
        <v>13.15</v>
      </c>
      <c r="U413" s="2" t="str">
        <f>CONCATENATE(Tabla2[[#This Row],[DIA]]&amp;"_",Tabla2[[#This Row],[MES]]&amp;"_",Tabla2[[#This Row],[CONSECUTIVO ENTRADA]])</f>
        <v>12_5_701</v>
      </c>
      <c r="V413" s="59">
        <f>MATCH(Tabla2[[#This Row],[CONCATENAR ]],Tabla1[CONCATENAR],0)</f>
        <v>434</v>
      </c>
      <c r="Y413" s="53">
        <v>411</v>
      </c>
      <c r="Z413" s="2">
        <v>5</v>
      </c>
      <c r="AA413" s="2">
        <v>9</v>
      </c>
      <c r="AB413" s="2">
        <v>344</v>
      </c>
      <c r="AC413" s="2">
        <v>37310</v>
      </c>
      <c r="AD413" s="2">
        <v>7777</v>
      </c>
      <c r="AE413" s="2">
        <v>10090</v>
      </c>
      <c r="AF413" s="2">
        <f>Tabla1[[#This Row],[PESO ENTRADA ]]-Tabla1[[#This Row],[PESO SALIDA]]</f>
        <v>27220</v>
      </c>
      <c r="AG413" s="2">
        <f>Tabla1[[#This Row],[PESO NETO ]]/1000</f>
        <v>27.22</v>
      </c>
      <c r="AH413" s="2" t="str">
        <f>CONCATENATE(Tabla1[[#This Row],[DIA ]]&amp;"_",Tabla1[[#This Row],[MES]]&amp;"_",Tabla1[[#This Row],[CONSECUTIVO ENTRADA]])</f>
        <v>9_5_344</v>
      </c>
      <c r="AI413" s="59">
        <f>MATCH(Tabla1[[#This Row],[CONCATENAR]],Tabla2[[CONCATENAR ]],0)</f>
        <v>282</v>
      </c>
    </row>
    <row r="414" spans="1:35" outlineLevel="1" x14ac:dyDescent="0.25">
      <c r="A414" s="55">
        <v>412</v>
      </c>
      <c r="B414" s="2">
        <f t="shared" si="18"/>
        <v>5</v>
      </c>
      <c r="C414" s="2">
        <f t="shared" si="19"/>
        <v>12</v>
      </c>
      <c r="D414" s="2" t="str">
        <f t="shared" si="20"/>
        <v>sábado</v>
      </c>
      <c r="E414" s="16" t="s">
        <v>932</v>
      </c>
      <c r="F414" s="7" t="s">
        <v>933</v>
      </c>
      <c r="G414" s="7">
        <v>729</v>
      </c>
      <c r="H414" s="7">
        <v>773</v>
      </c>
      <c r="I414" s="7" t="s">
        <v>76</v>
      </c>
      <c r="J414" s="7" t="s">
        <v>76</v>
      </c>
      <c r="K414" s="7" t="s">
        <v>23</v>
      </c>
      <c r="L414" s="7">
        <v>2361</v>
      </c>
      <c r="M414" s="7">
        <v>7777</v>
      </c>
      <c r="N414" s="7" t="s">
        <v>24</v>
      </c>
      <c r="O414" s="7" t="s">
        <v>31</v>
      </c>
      <c r="P414" s="7" t="s">
        <v>25</v>
      </c>
      <c r="Q414" s="7">
        <v>20190</v>
      </c>
      <c r="R414" s="7">
        <v>12510</v>
      </c>
      <c r="S414" s="8">
        <v>7680</v>
      </c>
      <c r="T414" s="2">
        <v>7.68</v>
      </c>
      <c r="U414" s="2" t="str">
        <f>CONCATENATE(Tabla2[[#This Row],[DIA]]&amp;"_",Tabla2[[#This Row],[MES]]&amp;"_",Tabla2[[#This Row],[CONSECUTIVO ENTRADA]])</f>
        <v>12_5_729</v>
      </c>
      <c r="V414" s="59">
        <f>MATCH(Tabla2[[#This Row],[CONCATENAR ]],Tabla1[CONCATENAR],0)</f>
        <v>386</v>
      </c>
      <c r="Y414" s="53">
        <v>412</v>
      </c>
      <c r="Z414" s="2">
        <v>5</v>
      </c>
      <c r="AA414" s="2">
        <v>10</v>
      </c>
      <c r="AB414" s="2">
        <v>235</v>
      </c>
      <c r="AC414" s="2">
        <v>19950</v>
      </c>
      <c r="AD414" s="2">
        <v>7777</v>
      </c>
      <c r="AE414" s="2">
        <v>12160</v>
      </c>
      <c r="AF414" s="2">
        <f>Tabla1[[#This Row],[PESO ENTRADA ]]-Tabla1[[#This Row],[PESO SALIDA]]</f>
        <v>7790</v>
      </c>
      <c r="AG414" s="2">
        <f>Tabla1[[#This Row],[PESO NETO ]]/1000</f>
        <v>7.79</v>
      </c>
      <c r="AH414" s="2" t="str">
        <f>CONCATENATE(Tabla1[[#This Row],[DIA ]]&amp;"_",Tabla1[[#This Row],[MES]]&amp;"_",Tabla1[[#This Row],[CONSECUTIVO ENTRADA]])</f>
        <v>10_5_235</v>
      </c>
      <c r="AI414" s="59">
        <f>MATCH(Tabla1[[#This Row],[CONCATENAR]],Tabla2[[CONCATENAR ]],0)</f>
        <v>315</v>
      </c>
    </row>
    <row r="415" spans="1:35" outlineLevel="1" x14ac:dyDescent="0.25">
      <c r="A415" s="55">
        <v>413</v>
      </c>
      <c r="B415" s="2">
        <f t="shared" si="18"/>
        <v>5</v>
      </c>
      <c r="C415" s="2">
        <f t="shared" si="19"/>
        <v>12</v>
      </c>
      <c r="D415" s="2" t="str">
        <f t="shared" si="20"/>
        <v>sábado</v>
      </c>
      <c r="E415" s="16" t="s">
        <v>934</v>
      </c>
      <c r="F415" s="7" t="s">
        <v>935</v>
      </c>
      <c r="G415" s="7">
        <v>739</v>
      </c>
      <c r="H415" s="7">
        <v>783</v>
      </c>
      <c r="I415" s="7" t="s">
        <v>46</v>
      </c>
      <c r="J415" s="7" t="s">
        <v>46</v>
      </c>
      <c r="K415" s="7" t="s">
        <v>23</v>
      </c>
      <c r="L415" s="7">
        <v>2161</v>
      </c>
      <c r="M415" s="7">
        <v>7777</v>
      </c>
      <c r="N415" s="7" t="s">
        <v>24</v>
      </c>
      <c r="O415" s="7" t="s">
        <v>31</v>
      </c>
      <c r="P415" s="7" t="s">
        <v>25</v>
      </c>
      <c r="Q415" s="7">
        <v>19870</v>
      </c>
      <c r="R415" s="7">
        <v>12200</v>
      </c>
      <c r="S415" s="8">
        <v>7670</v>
      </c>
      <c r="T415" s="2">
        <v>7.67</v>
      </c>
      <c r="U415" s="2" t="str">
        <f>CONCATENATE(Tabla2[[#This Row],[DIA]]&amp;"_",Tabla2[[#This Row],[MES]]&amp;"_",Tabla2[[#This Row],[CONSECUTIVO ENTRADA]])</f>
        <v>12_5_739</v>
      </c>
      <c r="V415" s="59">
        <f>MATCH(Tabla2[[#This Row],[CONCATENAR ]],Tabla1[CONCATENAR],0)</f>
        <v>390</v>
      </c>
      <c r="Y415" s="53">
        <v>413</v>
      </c>
      <c r="Z415" s="2">
        <v>5</v>
      </c>
      <c r="AA415" s="2">
        <v>10</v>
      </c>
      <c r="AB415" s="2">
        <v>18</v>
      </c>
      <c r="AC415" s="2">
        <v>20960</v>
      </c>
      <c r="AD415" s="2">
        <v>7777</v>
      </c>
      <c r="AE415" s="2">
        <v>12180</v>
      </c>
      <c r="AF415" s="2">
        <f>Tabla1[[#This Row],[PESO ENTRADA ]]-Tabla1[[#This Row],[PESO SALIDA]]</f>
        <v>8780</v>
      </c>
      <c r="AG415" s="2">
        <f>Tabla1[[#This Row],[PESO NETO ]]/1000</f>
        <v>8.7799999999999994</v>
      </c>
      <c r="AH415" s="2" t="str">
        <f>CONCATENATE(Tabla1[[#This Row],[DIA ]]&amp;"_",Tabla1[[#This Row],[MES]]&amp;"_",Tabla1[[#This Row],[CONSECUTIVO ENTRADA]])</f>
        <v>10_5_18</v>
      </c>
      <c r="AI415" s="59">
        <f>MATCH(Tabla1[[#This Row],[CONCATENAR]],Tabla2[[CONCATENAR ]],0)</f>
        <v>303</v>
      </c>
    </row>
    <row r="416" spans="1:35" outlineLevel="1" x14ac:dyDescent="0.25">
      <c r="A416" s="55">
        <v>414</v>
      </c>
      <c r="B416" s="2">
        <f t="shared" si="18"/>
        <v>5</v>
      </c>
      <c r="C416" s="2">
        <f t="shared" si="19"/>
        <v>12</v>
      </c>
      <c r="D416" s="2" t="str">
        <f t="shared" si="20"/>
        <v>sábado</v>
      </c>
      <c r="E416" s="16" t="s">
        <v>936</v>
      </c>
      <c r="F416" s="7" t="s">
        <v>937</v>
      </c>
      <c r="G416" s="7">
        <v>775</v>
      </c>
      <c r="H416" s="7">
        <v>816</v>
      </c>
      <c r="I416" s="7" t="s">
        <v>30</v>
      </c>
      <c r="J416" s="7" t="s">
        <v>30</v>
      </c>
      <c r="K416" s="7" t="s">
        <v>23</v>
      </c>
      <c r="L416" s="7">
        <v>2161</v>
      </c>
      <c r="M416" s="7">
        <v>7777</v>
      </c>
      <c r="N416" s="7" t="s">
        <v>24</v>
      </c>
      <c r="O416" s="7" t="s">
        <v>31</v>
      </c>
      <c r="P416" s="7" t="s">
        <v>25</v>
      </c>
      <c r="Q416" s="7">
        <v>27060</v>
      </c>
      <c r="R416" s="7">
        <v>12160</v>
      </c>
      <c r="S416" s="8">
        <v>14900</v>
      </c>
      <c r="T416" s="2">
        <v>14.9</v>
      </c>
      <c r="U416" s="2" t="str">
        <f>CONCATENATE(Tabla2[[#This Row],[DIA]]&amp;"_",Tabla2[[#This Row],[MES]]&amp;"_",Tabla2[[#This Row],[CONSECUTIVO ENTRADA]])</f>
        <v>12_5_775</v>
      </c>
      <c r="V416" s="59">
        <f>MATCH(Tabla2[[#This Row],[CONCATENAR ]],Tabla1[CONCATENAR],0)</f>
        <v>377</v>
      </c>
      <c r="Y416" s="53">
        <v>414</v>
      </c>
      <c r="Z416" s="2">
        <v>5</v>
      </c>
      <c r="AA416" s="2">
        <v>10</v>
      </c>
      <c r="AB416" s="2">
        <v>593</v>
      </c>
      <c r="AC416" s="2">
        <v>23430</v>
      </c>
      <c r="AD416" s="2">
        <v>7777</v>
      </c>
      <c r="AE416" s="2">
        <v>12170</v>
      </c>
      <c r="AF416" s="2">
        <f>Tabla1[[#This Row],[PESO ENTRADA ]]-Tabla1[[#This Row],[PESO SALIDA]]</f>
        <v>11260</v>
      </c>
      <c r="AG416" s="2">
        <f>Tabla1[[#This Row],[PESO NETO ]]/1000</f>
        <v>11.26</v>
      </c>
      <c r="AH416" s="2" t="str">
        <f>CONCATENATE(Tabla1[[#This Row],[DIA ]]&amp;"_",Tabla1[[#This Row],[MES]]&amp;"_",Tabla1[[#This Row],[CONSECUTIVO ENTRADA]])</f>
        <v>10_5_593</v>
      </c>
      <c r="AI416" s="59">
        <f>MATCH(Tabla1[[#This Row],[CONCATENAR]],Tabla2[[CONCATENAR ]],0)</f>
        <v>331</v>
      </c>
    </row>
    <row r="417" spans="1:35" outlineLevel="1" x14ac:dyDescent="0.25">
      <c r="A417" s="55">
        <v>415</v>
      </c>
      <c r="B417" s="2">
        <f t="shared" si="18"/>
        <v>5</v>
      </c>
      <c r="C417" s="2">
        <f t="shared" si="19"/>
        <v>13</v>
      </c>
      <c r="D417" s="2" t="str">
        <f t="shared" si="20"/>
        <v>domingo</v>
      </c>
      <c r="E417" s="16" t="s">
        <v>938</v>
      </c>
      <c r="F417" s="7" t="s">
        <v>939</v>
      </c>
      <c r="G417" s="7">
        <v>33</v>
      </c>
      <c r="H417" s="7">
        <v>860</v>
      </c>
      <c r="I417" s="7" t="s">
        <v>42</v>
      </c>
      <c r="J417" s="7" t="s">
        <v>42</v>
      </c>
      <c r="K417" s="7" t="s">
        <v>23</v>
      </c>
      <c r="L417" s="7">
        <v>2361</v>
      </c>
      <c r="M417" s="7">
        <v>7777</v>
      </c>
      <c r="N417" s="7" t="s">
        <v>24</v>
      </c>
      <c r="O417" s="7" t="s">
        <v>31</v>
      </c>
      <c r="P417" s="7" t="s">
        <v>25</v>
      </c>
      <c r="Q417" s="7">
        <v>16460</v>
      </c>
      <c r="R417" s="7">
        <v>12150</v>
      </c>
      <c r="S417" s="8">
        <v>4310</v>
      </c>
      <c r="T417" s="2">
        <v>4.3099999999999996</v>
      </c>
      <c r="U417" s="2" t="str">
        <f>CONCATENATE(Tabla2[[#This Row],[DIA]]&amp;"_",Tabla2[[#This Row],[MES]]&amp;"_",Tabla2[[#This Row],[CONSECUTIVO ENTRADA]])</f>
        <v>13_5_33</v>
      </c>
      <c r="V417" s="59">
        <f>MATCH(Tabla2[[#This Row],[CONCATENAR ]],Tabla1[CONCATENAR],0)</f>
        <v>454</v>
      </c>
      <c r="Y417" s="53">
        <v>415</v>
      </c>
      <c r="Z417" s="2">
        <v>5</v>
      </c>
      <c r="AA417" s="2">
        <v>10</v>
      </c>
      <c r="AB417" s="2">
        <v>731</v>
      </c>
      <c r="AC417" s="2">
        <v>20240</v>
      </c>
      <c r="AD417" s="2">
        <v>7777</v>
      </c>
      <c r="AE417" s="2">
        <v>12130</v>
      </c>
      <c r="AF417" s="2">
        <f>Tabla1[[#This Row],[PESO ENTRADA ]]-Tabla1[[#This Row],[PESO SALIDA]]</f>
        <v>8110</v>
      </c>
      <c r="AG417" s="2">
        <f>Tabla1[[#This Row],[PESO NETO ]]/1000</f>
        <v>8.11</v>
      </c>
      <c r="AH417" s="2" t="str">
        <f>CONCATENATE(Tabla1[[#This Row],[DIA ]]&amp;"_",Tabla1[[#This Row],[MES]]&amp;"_",Tabla1[[#This Row],[CONSECUTIVO ENTRADA]])</f>
        <v>10_5_731</v>
      </c>
      <c r="AI417" s="59">
        <f>MATCH(Tabla1[[#This Row],[CONCATENAR]],Tabla2[[CONCATENAR ]],0)</f>
        <v>342</v>
      </c>
    </row>
    <row r="418" spans="1:35" outlineLevel="1" x14ac:dyDescent="0.25">
      <c r="A418" s="55">
        <v>416</v>
      </c>
      <c r="B418" s="2">
        <f t="shared" si="18"/>
        <v>5</v>
      </c>
      <c r="C418" s="2">
        <f t="shared" si="19"/>
        <v>13</v>
      </c>
      <c r="D418" s="2" t="str">
        <f t="shared" si="20"/>
        <v>domingo</v>
      </c>
      <c r="E418" s="16" t="s">
        <v>940</v>
      </c>
      <c r="F418" s="7" t="s">
        <v>941</v>
      </c>
      <c r="G418" s="7">
        <v>62</v>
      </c>
      <c r="H418" s="7">
        <v>887</v>
      </c>
      <c r="I418" s="7" t="s">
        <v>62</v>
      </c>
      <c r="J418" s="7" t="s">
        <v>62</v>
      </c>
      <c r="K418" s="7" t="s">
        <v>23</v>
      </c>
      <c r="L418" s="7">
        <v>2361</v>
      </c>
      <c r="M418" s="7">
        <v>7777</v>
      </c>
      <c r="N418" s="7" t="s">
        <v>24</v>
      </c>
      <c r="O418" s="7" t="s">
        <v>31</v>
      </c>
      <c r="P418" s="7" t="s">
        <v>25</v>
      </c>
      <c r="Q418" s="7">
        <v>29400</v>
      </c>
      <c r="R418" s="7">
        <v>12220</v>
      </c>
      <c r="S418" s="8">
        <v>17180</v>
      </c>
      <c r="T418" s="2">
        <v>17.18</v>
      </c>
      <c r="U418" s="2" t="str">
        <f>CONCATENATE(Tabla2[[#This Row],[DIA]]&amp;"_",Tabla2[[#This Row],[MES]]&amp;"_",Tabla2[[#This Row],[CONSECUTIVO ENTRADA]])</f>
        <v>13_5_62</v>
      </c>
      <c r="V418" s="59">
        <f>MATCH(Tabla2[[#This Row],[CONCATENAR ]],Tabla1[CONCATENAR],0)</f>
        <v>455</v>
      </c>
      <c r="Y418" s="53">
        <v>416</v>
      </c>
      <c r="Z418" s="2">
        <v>5</v>
      </c>
      <c r="AA418" s="2">
        <v>10</v>
      </c>
      <c r="AB418" s="2">
        <v>176</v>
      </c>
      <c r="AC418" s="2">
        <v>27570</v>
      </c>
      <c r="AD418" s="2">
        <v>7777</v>
      </c>
      <c r="AE418" s="2">
        <v>12980</v>
      </c>
      <c r="AF418" s="2">
        <f>Tabla1[[#This Row],[PESO ENTRADA ]]-Tabla1[[#This Row],[PESO SALIDA]]</f>
        <v>14590</v>
      </c>
      <c r="AG418" s="2">
        <f>Tabla1[[#This Row],[PESO NETO ]]/1000</f>
        <v>14.59</v>
      </c>
      <c r="AH418" s="2" t="str">
        <f>CONCATENATE(Tabla1[[#This Row],[DIA ]]&amp;"_",Tabla1[[#This Row],[MES]]&amp;"_",Tabla1[[#This Row],[CONSECUTIVO ENTRADA]])</f>
        <v>10_5_176</v>
      </c>
      <c r="AI418" s="59">
        <f>MATCH(Tabla1[[#This Row],[CONCATENAR]],Tabla2[[CONCATENAR ]],0)</f>
        <v>310</v>
      </c>
    </row>
    <row r="419" spans="1:35" outlineLevel="1" x14ac:dyDescent="0.25">
      <c r="A419" s="55">
        <v>417</v>
      </c>
      <c r="B419" s="2">
        <f t="shared" si="18"/>
        <v>5</v>
      </c>
      <c r="C419" s="2">
        <f t="shared" si="19"/>
        <v>13</v>
      </c>
      <c r="D419" s="2" t="str">
        <f t="shared" si="20"/>
        <v>domingo</v>
      </c>
      <c r="E419" s="16" t="s">
        <v>942</v>
      </c>
      <c r="F419" s="7" t="s">
        <v>943</v>
      </c>
      <c r="G419" s="7">
        <v>63</v>
      </c>
      <c r="H419" s="7">
        <v>886</v>
      </c>
      <c r="I419" s="7" t="s">
        <v>53</v>
      </c>
      <c r="J419" s="7" t="s">
        <v>53</v>
      </c>
      <c r="K419" s="7" t="s">
        <v>23</v>
      </c>
      <c r="L419" s="7">
        <v>2361</v>
      </c>
      <c r="M419" s="7">
        <v>7777</v>
      </c>
      <c r="N419" s="7" t="s">
        <v>24</v>
      </c>
      <c r="O419" s="7" t="s">
        <v>31</v>
      </c>
      <c r="P419" s="7" t="s">
        <v>25</v>
      </c>
      <c r="Q419" s="7">
        <v>17440</v>
      </c>
      <c r="R419" s="7">
        <v>12200</v>
      </c>
      <c r="S419" s="8">
        <v>5240</v>
      </c>
      <c r="T419" s="2">
        <v>5.24</v>
      </c>
      <c r="U419" s="2" t="str">
        <f>CONCATENATE(Tabla2[[#This Row],[DIA]]&amp;"_",Tabla2[[#This Row],[MES]]&amp;"_",Tabla2[[#This Row],[CONSECUTIVO ENTRADA]])</f>
        <v>13_5_63</v>
      </c>
      <c r="V419" s="59">
        <f>MATCH(Tabla2[[#This Row],[CONCATENAR ]],Tabla1[CONCATENAR],0)</f>
        <v>457</v>
      </c>
      <c r="Y419" s="53">
        <v>417</v>
      </c>
      <c r="Z419" s="2">
        <v>5</v>
      </c>
      <c r="AA419" s="2">
        <v>10</v>
      </c>
      <c r="AB419" s="2">
        <v>320</v>
      </c>
      <c r="AC419" s="2">
        <v>26020</v>
      </c>
      <c r="AD419" s="2">
        <v>7777</v>
      </c>
      <c r="AE419" s="2">
        <v>13000</v>
      </c>
      <c r="AF419" s="2">
        <f>Tabla1[[#This Row],[PESO ENTRADA ]]-Tabla1[[#This Row],[PESO SALIDA]]</f>
        <v>13020</v>
      </c>
      <c r="AG419" s="2">
        <f>Tabla1[[#This Row],[PESO NETO ]]/1000</f>
        <v>13.02</v>
      </c>
      <c r="AH419" s="2" t="str">
        <f>CONCATENATE(Tabla1[[#This Row],[DIA ]]&amp;"_",Tabla1[[#This Row],[MES]]&amp;"_",Tabla1[[#This Row],[CONSECUTIVO ENTRADA]])</f>
        <v>10_5_320</v>
      </c>
      <c r="AI419" s="59">
        <f>MATCH(Tabla1[[#This Row],[CONCATENAR]],Tabla2[[CONCATENAR ]],0)</f>
        <v>321</v>
      </c>
    </row>
    <row r="420" spans="1:35" outlineLevel="1" x14ac:dyDescent="0.25">
      <c r="A420" s="55">
        <v>418</v>
      </c>
      <c r="B420" s="2">
        <f t="shared" si="18"/>
        <v>5</v>
      </c>
      <c r="C420" s="2">
        <f t="shared" si="19"/>
        <v>13</v>
      </c>
      <c r="D420" s="2" t="str">
        <f t="shared" si="20"/>
        <v>domingo</v>
      </c>
      <c r="E420" s="16" t="s">
        <v>944</v>
      </c>
      <c r="F420" s="7" t="s">
        <v>945</v>
      </c>
      <c r="G420" s="7">
        <v>113</v>
      </c>
      <c r="H420" s="7">
        <v>940</v>
      </c>
      <c r="I420" s="7" t="s">
        <v>65</v>
      </c>
      <c r="J420" s="7">
        <v>1304</v>
      </c>
      <c r="K420" s="7" t="s">
        <v>23</v>
      </c>
      <c r="L420" s="7">
        <v>2361</v>
      </c>
      <c r="M420" s="7">
        <v>7777</v>
      </c>
      <c r="N420" s="7" t="s">
        <v>24</v>
      </c>
      <c r="O420" s="7" t="s">
        <v>31</v>
      </c>
      <c r="P420" s="7" t="s">
        <v>25</v>
      </c>
      <c r="Q420" s="7">
        <v>16370</v>
      </c>
      <c r="R420" s="7">
        <v>12310</v>
      </c>
      <c r="S420" s="8">
        <v>4060</v>
      </c>
      <c r="T420" s="2">
        <v>4.0599999999999996</v>
      </c>
      <c r="U420" s="2" t="str">
        <f>CONCATENATE(Tabla2[[#This Row],[DIA]]&amp;"_",Tabla2[[#This Row],[MES]]&amp;"_",Tabla2[[#This Row],[CONSECUTIVO ENTRADA]])</f>
        <v>13_5_113</v>
      </c>
      <c r="V420" s="59">
        <f>MATCH(Tabla2[[#This Row],[CONCATENAR ]],Tabla1[CONCATENAR],0)</f>
        <v>44</v>
      </c>
      <c r="Y420" s="53">
        <v>418</v>
      </c>
      <c r="Z420" s="2">
        <v>5</v>
      </c>
      <c r="AA420" s="2">
        <v>10</v>
      </c>
      <c r="AB420" s="2">
        <v>535</v>
      </c>
      <c r="AC420" s="2">
        <v>37720</v>
      </c>
      <c r="AD420" s="2">
        <v>7777</v>
      </c>
      <c r="AE420" s="2">
        <v>12910</v>
      </c>
      <c r="AF420" s="2">
        <f>Tabla1[[#This Row],[PESO ENTRADA ]]-Tabla1[[#This Row],[PESO SALIDA]]</f>
        <v>24810</v>
      </c>
      <c r="AG420" s="2">
        <f>Tabla1[[#This Row],[PESO NETO ]]/1000</f>
        <v>24.81</v>
      </c>
      <c r="AH420" s="2" t="str">
        <f>CONCATENATE(Tabla1[[#This Row],[DIA ]]&amp;"_",Tabla1[[#This Row],[MES]]&amp;"_",Tabla1[[#This Row],[CONSECUTIVO ENTRADA]])</f>
        <v>10_5_535</v>
      </c>
      <c r="AI420" s="59">
        <f>MATCH(Tabla1[[#This Row],[CONCATENAR]],Tabla2[[CONCATENAR ]],0)</f>
        <v>329</v>
      </c>
    </row>
    <row r="421" spans="1:35" outlineLevel="1" x14ac:dyDescent="0.25">
      <c r="A421" s="55">
        <v>419</v>
      </c>
      <c r="B421" s="2">
        <f t="shared" si="18"/>
        <v>5</v>
      </c>
      <c r="C421" s="2">
        <f t="shared" si="19"/>
        <v>13</v>
      </c>
      <c r="D421" s="2" t="str">
        <f t="shared" si="20"/>
        <v>domingo</v>
      </c>
      <c r="E421" s="16" t="s">
        <v>946</v>
      </c>
      <c r="F421" s="7" t="s">
        <v>947</v>
      </c>
      <c r="G421" s="7">
        <v>137</v>
      </c>
      <c r="H421" s="7">
        <v>963</v>
      </c>
      <c r="I421" s="7" t="s">
        <v>38</v>
      </c>
      <c r="J421" s="7" t="s">
        <v>38</v>
      </c>
      <c r="K421" s="7" t="s">
        <v>23</v>
      </c>
      <c r="L421" s="7">
        <v>2361</v>
      </c>
      <c r="M421" s="7">
        <v>7777</v>
      </c>
      <c r="N421" s="7" t="s">
        <v>24</v>
      </c>
      <c r="O421" s="7" t="s">
        <v>31</v>
      </c>
      <c r="P421" s="7" t="s">
        <v>25</v>
      </c>
      <c r="Q421" s="7">
        <v>19900</v>
      </c>
      <c r="R421" s="7">
        <v>12710</v>
      </c>
      <c r="S421" s="8">
        <v>7190</v>
      </c>
      <c r="T421" s="2">
        <v>7.19</v>
      </c>
      <c r="U421" s="2" t="str">
        <f>CONCATENATE(Tabla2[[#This Row],[DIA]]&amp;"_",Tabla2[[#This Row],[MES]]&amp;"_",Tabla2[[#This Row],[CONSECUTIVO ENTRADA]])</f>
        <v>13_5_137</v>
      </c>
      <c r="V421" s="59">
        <f>MATCH(Tabla2[[#This Row],[CONCATENAR ]],Tabla1[CONCATENAR],0)</f>
        <v>458</v>
      </c>
      <c r="Y421" s="53">
        <v>419</v>
      </c>
      <c r="Z421" s="2">
        <v>5</v>
      </c>
      <c r="AA421" s="2">
        <v>10</v>
      </c>
      <c r="AB421" s="2">
        <v>711</v>
      </c>
      <c r="AC421" s="2">
        <v>27180</v>
      </c>
      <c r="AD421" s="2">
        <v>7777</v>
      </c>
      <c r="AE421" s="2">
        <v>12910</v>
      </c>
      <c r="AF421" s="2">
        <f>Tabla1[[#This Row],[PESO ENTRADA ]]-Tabla1[[#This Row],[PESO SALIDA]]</f>
        <v>14270</v>
      </c>
      <c r="AG421" s="2">
        <f>Tabla1[[#This Row],[PESO NETO ]]/1000</f>
        <v>14.27</v>
      </c>
      <c r="AH421" s="2" t="str">
        <f>CONCATENATE(Tabla1[[#This Row],[DIA ]]&amp;"_",Tabla1[[#This Row],[MES]]&amp;"_",Tabla1[[#This Row],[CONSECUTIVO ENTRADA]])</f>
        <v>10_5_711</v>
      </c>
      <c r="AI421" s="59">
        <f>MATCH(Tabla1[[#This Row],[CONCATENAR]],Tabla2[[CONCATENAR ]],0)</f>
        <v>340</v>
      </c>
    </row>
    <row r="422" spans="1:35" outlineLevel="1" x14ac:dyDescent="0.25">
      <c r="A422" s="55">
        <v>420</v>
      </c>
      <c r="B422" s="2">
        <f t="shared" si="18"/>
        <v>5</v>
      </c>
      <c r="C422" s="2">
        <f t="shared" si="19"/>
        <v>13</v>
      </c>
      <c r="D422" s="2" t="str">
        <f t="shared" si="20"/>
        <v>domingo</v>
      </c>
      <c r="E422" s="16" t="s">
        <v>948</v>
      </c>
      <c r="F422" s="7" t="s">
        <v>949</v>
      </c>
      <c r="G422" s="7">
        <v>202</v>
      </c>
      <c r="H422" s="7">
        <v>1026</v>
      </c>
      <c r="I422" s="7" t="s">
        <v>111</v>
      </c>
      <c r="J422" s="7">
        <v>1307</v>
      </c>
      <c r="K422" s="7" t="s">
        <v>23</v>
      </c>
      <c r="L422" s="7">
        <v>2361</v>
      </c>
      <c r="M422" s="7">
        <v>7777</v>
      </c>
      <c r="N422" s="7" t="s">
        <v>24</v>
      </c>
      <c r="O422" s="7" t="s">
        <v>31</v>
      </c>
      <c r="P422" s="7" t="s">
        <v>25</v>
      </c>
      <c r="Q422" s="7">
        <v>19610</v>
      </c>
      <c r="R422" s="7">
        <v>12670</v>
      </c>
      <c r="S422" s="8">
        <v>6940</v>
      </c>
      <c r="T422" s="2">
        <v>6.94</v>
      </c>
      <c r="U422" s="2" t="str">
        <f>CONCATENATE(Tabla2[[#This Row],[DIA]]&amp;"_",Tabla2[[#This Row],[MES]]&amp;"_",Tabla2[[#This Row],[CONSECUTIVO ENTRADA]])</f>
        <v>13_5_202</v>
      </c>
      <c r="V422" s="59">
        <f>MATCH(Tabla2[[#This Row],[CONCATENAR ]],Tabla1[CONCATENAR],0)</f>
        <v>34</v>
      </c>
      <c r="Y422" s="53">
        <v>420</v>
      </c>
      <c r="Z422" s="2">
        <v>5</v>
      </c>
      <c r="AA422" s="2">
        <v>10</v>
      </c>
      <c r="AB422" s="2">
        <v>64</v>
      </c>
      <c r="AC422" s="2">
        <v>16300</v>
      </c>
      <c r="AD422" s="2">
        <v>7777</v>
      </c>
      <c r="AE422" s="2">
        <v>10100</v>
      </c>
      <c r="AF422" s="2">
        <f>Tabla1[[#This Row],[PESO ENTRADA ]]-Tabla1[[#This Row],[PESO SALIDA]]</f>
        <v>6200</v>
      </c>
      <c r="AG422" s="2">
        <f>Tabla1[[#This Row],[PESO NETO ]]/1000</f>
        <v>6.2</v>
      </c>
      <c r="AH422" s="2" t="str">
        <f>CONCATENATE(Tabla1[[#This Row],[DIA ]]&amp;"_",Tabla1[[#This Row],[MES]]&amp;"_",Tabla1[[#This Row],[CONSECUTIVO ENTRADA]])</f>
        <v>10_5_64</v>
      </c>
      <c r="AI422" s="59">
        <f>MATCH(Tabla1[[#This Row],[CONCATENAR]],Tabla2[[CONCATENAR ]],0)</f>
        <v>306</v>
      </c>
    </row>
    <row r="423" spans="1:35" outlineLevel="1" x14ac:dyDescent="0.25">
      <c r="A423" s="55">
        <v>421</v>
      </c>
      <c r="B423" s="2">
        <f t="shared" si="18"/>
        <v>5</v>
      </c>
      <c r="C423" s="2">
        <f t="shared" si="19"/>
        <v>13</v>
      </c>
      <c r="D423" s="2" t="str">
        <f t="shared" si="20"/>
        <v>domingo</v>
      </c>
      <c r="E423" s="16" t="s">
        <v>950</v>
      </c>
      <c r="F423" s="7" t="s">
        <v>951</v>
      </c>
      <c r="G423" s="7">
        <v>212</v>
      </c>
      <c r="H423" s="7">
        <v>1046</v>
      </c>
      <c r="I423" s="7" t="s">
        <v>125</v>
      </c>
      <c r="J423" s="7">
        <v>1306</v>
      </c>
      <c r="K423" s="7" t="s">
        <v>23</v>
      </c>
      <c r="L423" s="7">
        <v>2361</v>
      </c>
      <c r="M423" s="7">
        <v>7777</v>
      </c>
      <c r="N423" s="7" t="s">
        <v>24</v>
      </c>
      <c r="O423" s="7" t="s">
        <v>31</v>
      </c>
      <c r="P423" s="7" t="s">
        <v>25</v>
      </c>
      <c r="Q423" s="7">
        <v>20080</v>
      </c>
      <c r="R423" s="7">
        <v>12050</v>
      </c>
      <c r="S423" s="8">
        <v>8030</v>
      </c>
      <c r="T423" s="2">
        <v>8.0299999999999994</v>
      </c>
      <c r="U423" s="2" t="str">
        <f>CONCATENATE(Tabla2[[#This Row],[DIA]]&amp;"_",Tabla2[[#This Row],[MES]]&amp;"_",Tabla2[[#This Row],[CONSECUTIVO ENTRADA]])</f>
        <v>13_5_212</v>
      </c>
      <c r="V423" s="59">
        <f>MATCH(Tabla2[[#This Row],[CONCATENAR ]],Tabla1[CONCATENAR],0)</f>
        <v>45</v>
      </c>
      <c r="Y423" s="53">
        <v>421</v>
      </c>
      <c r="Z423" s="2">
        <v>5</v>
      </c>
      <c r="AA423" s="2">
        <v>10</v>
      </c>
      <c r="AB423" s="2">
        <v>237</v>
      </c>
      <c r="AC423" s="2">
        <v>14440</v>
      </c>
      <c r="AD423" s="2">
        <v>7777</v>
      </c>
      <c r="AE423" s="2">
        <v>10080</v>
      </c>
      <c r="AF423" s="2">
        <f>Tabla1[[#This Row],[PESO ENTRADA ]]-Tabla1[[#This Row],[PESO SALIDA]]</f>
        <v>4360</v>
      </c>
      <c r="AG423" s="2">
        <f>Tabla1[[#This Row],[PESO NETO ]]/1000</f>
        <v>4.3600000000000003</v>
      </c>
      <c r="AH423" s="2" t="str">
        <f>CONCATENATE(Tabla1[[#This Row],[DIA ]]&amp;"_",Tabla1[[#This Row],[MES]]&amp;"_",Tabla1[[#This Row],[CONSECUTIVO ENTRADA]])</f>
        <v>10_5_237</v>
      </c>
      <c r="AI423" s="59">
        <f>MATCH(Tabla1[[#This Row],[CONCATENAR]],Tabla2[[CONCATENAR ]],0)</f>
        <v>316</v>
      </c>
    </row>
    <row r="424" spans="1:35" outlineLevel="1" x14ac:dyDescent="0.25">
      <c r="A424" s="55">
        <v>422</v>
      </c>
      <c r="B424" s="2">
        <f t="shared" si="18"/>
        <v>5</v>
      </c>
      <c r="C424" s="2">
        <f t="shared" si="19"/>
        <v>13</v>
      </c>
      <c r="D424" s="2" t="str">
        <f t="shared" si="20"/>
        <v>domingo</v>
      </c>
      <c r="E424" s="16" t="s">
        <v>952</v>
      </c>
      <c r="F424" s="7" t="s">
        <v>953</v>
      </c>
      <c r="G424" s="7">
        <v>222</v>
      </c>
      <c r="H424" s="7">
        <v>1043</v>
      </c>
      <c r="I424" s="7" t="s">
        <v>110</v>
      </c>
      <c r="J424" s="7" t="s">
        <v>110</v>
      </c>
      <c r="K424" s="7" t="s">
        <v>23</v>
      </c>
      <c r="L424" s="7">
        <v>2161</v>
      </c>
      <c r="M424" s="7">
        <v>7777</v>
      </c>
      <c r="N424" s="7" t="s">
        <v>24</v>
      </c>
      <c r="O424" s="7" t="s">
        <v>31</v>
      </c>
      <c r="P424" s="7" t="s">
        <v>25</v>
      </c>
      <c r="Q424" s="7">
        <v>18480</v>
      </c>
      <c r="R424" s="7">
        <v>10400</v>
      </c>
      <c r="S424" s="8">
        <v>8080</v>
      </c>
      <c r="T424" s="2">
        <v>8.08</v>
      </c>
      <c r="U424" s="2" t="str">
        <f>CONCATENATE(Tabla2[[#This Row],[DIA]]&amp;"_",Tabla2[[#This Row],[MES]]&amp;"_",Tabla2[[#This Row],[CONSECUTIVO ENTRADA]])</f>
        <v>13_5_222</v>
      </c>
      <c r="V424" s="59">
        <f>MATCH(Tabla2[[#This Row],[CONCATENAR ]],Tabla1[CONCATENAR],0)</f>
        <v>453</v>
      </c>
      <c r="Y424" s="53">
        <v>422</v>
      </c>
      <c r="Z424" s="2">
        <v>5</v>
      </c>
      <c r="AA424" s="2">
        <v>10</v>
      </c>
      <c r="AB424" s="2">
        <v>327</v>
      </c>
      <c r="AC424" s="2">
        <v>33550</v>
      </c>
      <c r="AD424" s="2">
        <v>7777</v>
      </c>
      <c r="AE424" s="2">
        <v>10420</v>
      </c>
      <c r="AF424" s="2">
        <f>Tabla1[[#This Row],[PESO ENTRADA ]]-Tabla1[[#This Row],[PESO SALIDA]]</f>
        <v>23130</v>
      </c>
      <c r="AG424" s="2">
        <f>Tabla1[[#This Row],[PESO NETO ]]/1000</f>
        <v>23.13</v>
      </c>
      <c r="AH424" s="2" t="str">
        <f>CONCATENATE(Tabla1[[#This Row],[DIA ]]&amp;"_",Tabla1[[#This Row],[MES]]&amp;"_",Tabla1[[#This Row],[CONSECUTIVO ENTRADA]])</f>
        <v>10_5_327</v>
      </c>
      <c r="AI424" s="59">
        <f>MATCH(Tabla1[[#This Row],[CONCATENAR]],Tabla2[[CONCATENAR ]],0)</f>
        <v>323</v>
      </c>
    </row>
    <row r="425" spans="1:35" outlineLevel="1" x14ac:dyDescent="0.25">
      <c r="A425" s="55">
        <v>423</v>
      </c>
      <c r="B425" s="2">
        <f t="shared" si="18"/>
        <v>5</v>
      </c>
      <c r="C425" s="2">
        <f t="shared" si="19"/>
        <v>13</v>
      </c>
      <c r="D425" s="2" t="str">
        <f t="shared" si="20"/>
        <v>domingo</v>
      </c>
      <c r="E425" s="16" t="s">
        <v>954</v>
      </c>
      <c r="F425" s="7" t="s">
        <v>955</v>
      </c>
      <c r="G425" s="7">
        <v>225</v>
      </c>
      <c r="H425" s="7">
        <v>1039</v>
      </c>
      <c r="I425" s="7" t="s">
        <v>76</v>
      </c>
      <c r="J425" s="7" t="s">
        <v>76</v>
      </c>
      <c r="K425" s="7" t="s">
        <v>23</v>
      </c>
      <c r="L425" s="7">
        <v>2161</v>
      </c>
      <c r="M425" s="7">
        <v>7777</v>
      </c>
      <c r="N425" s="7" t="s">
        <v>24</v>
      </c>
      <c r="O425" s="7" t="s">
        <v>31</v>
      </c>
      <c r="P425" s="7" t="s">
        <v>25</v>
      </c>
      <c r="Q425" s="7">
        <v>26790</v>
      </c>
      <c r="R425" s="7">
        <v>12420</v>
      </c>
      <c r="S425" s="8">
        <v>14370</v>
      </c>
      <c r="T425" s="2">
        <v>14.37</v>
      </c>
      <c r="U425" s="2" t="str">
        <f>CONCATENATE(Tabla2[[#This Row],[DIA]]&amp;"_",Tabla2[[#This Row],[MES]]&amp;"_",Tabla2[[#This Row],[CONSECUTIVO ENTRADA]])</f>
        <v>13_5_225</v>
      </c>
      <c r="V425" s="59">
        <f>MATCH(Tabla2[[#This Row],[CONCATENAR ]],Tabla1[CONCATENAR],0)</f>
        <v>456</v>
      </c>
      <c r="Y425" s="53">
        <v>423</v>
      </c>
      <c r="Z425" s="2">
        <v>5</v>
      </c>
      <c r="AA425" s="2">
        <v>11</v>
      </c>
      <c r="AB425" s="2">
        <v>127</v>
      </c>
      <c r="AC425" s="2">
        <v>23110</v>
      </c>
      <c r="AD425" s="2">
        <v>7777</v>
      </c>
      <c r="AE425" s="2">
        <v>12180</v>
      </c>
      <c r="AF425" s="2">
        <f>Tabla1[[#This Row],[PESO ENTRADA ]]-Tabla1[[#This Row],[PESO SALIDA]]</f>
        <v>10930</v>
      </c>
      <c r="AG425" s="2">
        <f>Tabla1[[#This Row],[PESO NETO ]]/1000</f>
        <v>10.93</v>
      </c>
      <c r="AH425" s="2" t="str">
        <f>CONCATENATE(Tabla1[[#This Row],[DIA ]]&amp;"_",Tabla1[[#This Row],[MES]]&amp;"_",Tabla1[[#This Row],[CONSECUTIVO ENTRADA]])</f>
        <v>11_5_127</v>
      </c>
      <c r="AI425" s="59">
        <f>MATCH(Tabla1[[#This Row],[CONCATENAR]],Tabla2[[CONCATENAR ]],0)</f>
        <v>348</v>
      </c>
    </row>
    <row r="426" spans="1:35" outlineLevel="1" x14ac:dyDescent="0.25">
      <c r="A426" s="55">
        <v>424</v>
      </c>
      <c r="B426" s="2">
        <f t="shared" si="18"/>
        <v>5</v>
      </c>
      <c r="C426" s="2">
        <f t="shared" si="19"/>
        <v>13</v>
      </c>
      <c r="D426" s="2" t="str">
        <f t="shared" si="20"/>
        <v>domingo</v>
      </c>
      <c r="E426" s="16" t="s">
        <v>956</v>
      </c>
      <c r="F426" s="7" t="s">
        <v>957</v>
      </c>
      <c r="G426" s="7">
        <v>230</v>
      </c>
      <c r="H426" s="7">
        <v>4</v>
      </c>
      <c r="I426" s="7" t="s">
        <v>49</v>
      </c>
      <c r="J426" s="7" t="s">
        <v>49</v>
      </c>
      <c r="K426" s="7" t="s">
        <v>23</v>
      </c>
      <c r="L426" s="7">
        <v>2161</v>
      </c>
      <c r="M426" s="7">
        <v>7777</v>
      </c>
      <c r="N426" s="7" t="s">
        <v>24</v>
      </c>
      <c r="O426" s="7" t="s">
        <v>31</v>
      </c>
      <c r="P426" s="7" t="s">
        <v>25</v>
      </c>
      <c r="Q426" s="7">
        <v>18870</v>
      </c>
      <c r="R426" s="7">
        <v>12850</v>
      </c>
      <c r="S426" s="8">
        <v>6020</v>
      </c>
      <c r="T426" s="2">
        <v>6.02</v>
      </c>
      <c r="U426" s="2" t="str">
        <f>CONCATENATE(Tabla2[[#This Row],[DIA]]&amp;"_",Tabla2[[#This Row],[MES]]&amp;"_",Tabla2[[#This Row],[CONSECUTIVO ENTRADA]])</f>
        <v>13_5_230</v>
      </c>
      <c r="V426" s="59">
        <f>MATCH(Tabla2[[#This Row],[CONCATENAR ]],Tabla1[CONCATENAR],0)</f>
        <v>452</v>
      </c>
      <c r="Y426" s="53">
        <v>424</v>
      </c>
      <c r="Z426" s="2">
        <v>5</v>
      </c>
      <c r="AA426" s="2">
        <v>11</v>
      </c>
      <c r="AB426" s="2">
        <v>350</v>
      </c>
      <c r="AC426" s="2">
        <v>25570</v>
      </c>
      <c r="AD426" s="2">
        <v>7777</v>
      </c>
      <c r="AE426" s="2">
        <v>12110</v>
      </c>
      <c r="AF426" s="2">
        <f>Tabla1[[#This Row],[PESO ENTRADA ]]-Tabla1[[#This Row],[PESO SALIDA]]</f>
        <v>13460</v>
      </c>
      <c r="AG426" s="2">
        <f>Tabla1[[#This Row],[PESO NETO ]]/1000</f>
        <v>13.46</v>
      </c>
      <c r="AH426" s="2" t="str">
        <f>CONCATENATE(Tabla1[[#This Row],[DIA ]]&amp;"_",Tabla1[[#This Row],[MES]]&amp;"_",Tabla1[[#This Row],[CONSECUTIVO ENTRADA]])</f>
        <v>11_5_350</v>
      </c>
      <c r="AI426" s="59">
        <f>MATCH(Tabla1[[#This Row],[CONCATENAR]],Tabla2[[CONCATENAR ]],0)</f>
        <v>358</v>
      </c>
    </row>
    <row r="427" spans="1:35" outlineLevel="1" x14ac:dyDescent="0.25">
      <c r="A427" s="55">
        <v>425</v>
      </c>
      <c r="B427" s="2">
        <f t="shared" si="18"/>
        <v>5</v>
      </c>
      <c r="C427" s="2">
        <f t="shared" si="19"/>
        <v>13</v>
      </c>
      <c r="D427" s="2" t="str">
        <f t="shared" si="20"/>
        <v>domingo</v>
      </c>
      <c r="E427" s="16" t="s">
        <v>958</v>
      </c>
      <c r="F427" s="7" t="s">
        <v>959</v>
      </c>
      <c r="G427" s="7">
        <v>234</v>
      </c>
      <c r="H427" s="7">
        <v>12</v>
      </c>
      <c r="I427" s="7" t="s">
        <v>70</v>
      </c>
      <c r="J427" s="7" t="s">
        <v>70</v>
      </c>
      <c r="K427" s="7" t="s">
        <v>23</v>
      </c>
      <c r="L427" s="7">
        <v>2161</v>
      </c>
      <c r="M427" s="7">
        <v>7777</v>
      </c>
      <c r="N427" s="7" t="s">
        <v>24</v>
      </c>
      <c r="O427" s="7" t="s">
        <v>31</v>
      </c>
      <c r="P427" s="7" t="s">
        <v>25</v>
      </c>
      <c r="Q427" s="7">
        <v>20450</v>
      </c>
      <c r="R427" s="7">
        <v>10410</v>
      </c>
      <c r="S427" s="8">
        <v>10040</v>
      </c>
      <c r="T427" s="2">
        <v>10.039999999999999</v>
      </c>
      <c r="U427" s="2" t="str">
        <f>CONCATENATE(Tabla2[[#This Row],[DIA]]&amp;"_",Tabla2[[#This Row],[MES]]&amp;"_",Tabla2[[#This Row],[CONSECUTIVO ENTRADA]])</f>
        <v>13_5_234</v>
      </c>
      <c r="V427" s="59">
        <f>MATCH(Tabla2[[#This Row],[CONCATENAR ]],Tabla1[CONCATENAR],0)</f>
        <v>451</v>
      </c>
      <c r="Y427" s="53">
        <v>425</v>
      </c>
      <c r="Z427" s="2">
        <v>5</v>
      </c>
      <c r="AA427" s="2">
        <v>11</v>
      </c>
      <c r="AB427" s="2">
        <v>614</v>
      </c>
      <c r="AC427" s="2">
        <v>18380</v>
      </c>
      <c r="AD427" s="2">
        <v>7777</v>
      </c>
      <c r="AE427" s="2">
        <v>12070</v>
      </c>
      <c r="AF427" s="2">
        <f>Tabla1[[#This Row],[PESO ENTRADA ]]-Tabla1[[#This Row],[PESO SALIDA]]</f>
        <v>6310</v>
      </c>
      <c r="AG427" s="2">
        <f>Tabla1[[#This Row],[PESO NETO ]]/1000</f>
        <v>6.31</v>
      </c>
      <c r="AH427" s="2" t="str">
        <f>CONCATENATE(Tabla1[[#This Row],[DIA ]]&amp;"_",Tabla1[[#This Row],[MES]]&amp;"_",Tabla1[[#This Row],[CONSECUTIVO ENTRADA]])</f>
        <v>11_5_614</v>
      </c>
      <c r="AI427" s="59">
        <f>MATCH(Tabla1[[#This Row],[CONCATENAR]],Tabla2[[CONCATENAR ]],0)</f>
        <v>368</v>
      </c>
    </row>
    <row r="428" spans="1:35" outlineLevel="1" x14ac:dyDescent="0.25">
      <c r="A428" s="55">
        <v>426</v>
      </c>
      <c r="B428" s="2">
        <f t="shared" si="18"/>
        <v>5</v>
      </c>
      <c r="C428" s="2">
        <f t="shared" si="19"/>
        <v>14</v>
      </c>
      <c r="D428" s="2" t="str">
        <f t="shared" si="20"/>
        <v>lunes</v>
      </c>
      <c r="E428" s="16" t="s">
        <v>960</v>
      </c>
      <c r="F428" s="7" t="s">
        <v>961</v>
      </c>
      <c r="G428" s="7">
        <v>31</v>
      </c>
      <c r="H428" s="7">
        <v>38</v>
      </c>
      <c r="I428" s="7" t="s">
        <v>35</v>
      </c>
      <c r="J428" s="7" t="s">
        <v>35</v>
      </c>
      <c r="K428" s="7" t="s">
        <v>23</v>
      </c>
      <c r="L428" s="7">
        <v>2161</v>
      </c>
      <c r="M428" s="7">
        <v>7777</v>
      </c>
      <c r="N428" s="7" t="s">
        <v>24</v>
      </c>
      <c r="O428" s="7" t="s">
        <v>31</v>
      </c>
      <c r="P428" s="7" t="s">
        <v>25</v>
      </c>
      <c r="Q428" s="7">
        <v>22630</v>
      </c>
      <c r="R428" s="7">
        <v>12950</v>
      </c>
      <c r="S428" s="8">
        <v>9680</v>
      </c>
      <c r="T428" s="2">
        <v>9.68</v>
      </c>
      <c r="U428" s="2" t="str">
        <f>CONCATENATE(Tabla2[[#This Row],[DIA]]&amp;"_",Tabla2[[#This Row],[MES]]&amp;"_",Tabla2[[#This Row],[CONSECUTIVO ENTRADA]])</f>
        <v>14_5_31</v>
      </c>
      <c r="V428" s="59">
        <f>MATCH(Tabla2[[#This Row],[CONCATENAR ]],Tabla1[CONCATENAR],0)</f>
        <v>450</v>
      </c>
      <c r="Y428" s="53">
        <v>426</v>
      </c>
      <c r="Z428" s="2">
        <v>5</v>
      </c>
      <c r="AA428" s="2">
        <v>11</v>
      </c>
      <c r="AB428" s="2">
        <v>60</v>
      </c>
      <c r="AC428" s="2">
        <v>24880</v>
      </c>
      <c r="AD428" s="2">
        <v>7777</v>
      </c>
      <c r="AE428" s="2">
        <v>12950</v>
      </c>
      <c r="AF428" s="2">
        <f>Tabla1[[#This Row],[PESO ENTRADA ]]-Tabla1[[#This Row],[PESO SALIDA]]</f>
        <v>11930</v>
      </c>
      <c r="AG428" s="2">
        <f>Tabla1[[#This Row],[PESO NETO ]]/1000</f>
        <v>11.93</v>
      </c>
      <c r="AH428" s="2" t="str">
        <f>CONCATENATE(Tabla1[[#This Row],[DIA ]]&amp;"_",Tabla1[[#This Row],[MES]]&amp;"_",Tabla1[[#This Row],[CONSECUTIVO ENTRADA]])</f>
        <v>11_5_60</v>
      </c>
      <c r="AI428" s="59">
        <f>MATCH(Tabla1[[#This Row],[CONCATENAR]],Tabla2[[CONCATENAR ]],0)</f>
        <v>343</v>
      </c>
    </row>
    <row r="429" spans="1:35" outlineLevel="1" x14ac:dyDescent="0.25">
      <c r="A429" s="55">
        <v>427</v>
      </c>
      <c r="B429" s="2">
        <f t="shared" si="18"/>
        <v>5</v>
      </c>
      <c r="C429" s="2">
        <f t="shared" si="19"/>
        <v>14</v>
      </c>
      <c r="D429" s="2" t="str">
        <f t="shared" si="20"/>
        <v>lunes</v>
      </c>
      <c r="E429" s="16" t="s">
        <v>962</v>
      </c>
      <c r="F429" s="7" t="s">
        <v>963</v>
      </c>
      <c r="G429" s="7">
        <v>114</v>
      </c>
      <c r="H429" s="7">
        <v>121</v>
      </c>
      <c r="I429" s="7" t="s">
        <v>76</v>
      </c>
      <c r="J429" s="7" t="s">
        <v>76</v>
      </c>
      <c r="K429" s="7" t="s">
        <v>23</v>
      </c>
      <c r="L429" s="7">
        <v>2161</v>
      </c>
      <c r="M429" s="7">
        <v>7777</v>
      </c>
      <c r="N429" s="7" t="s">
        <v>24</v>
      </c>
      <c r="O429" s="7" t="s">
        <v>31</v>
      </c>
      <c r="P429" s="7" t="s">
        <v>25</v>
      </c>
      <c r="Q429" s="7">
        <v>16400</v>
      </c>
      <c r="R429" s="7">
        <v>12270</v>
      </c>
      <c r="S429" s="8">
        <v>4130</v>
      </c>
      <c r="T429" s="2">
        <v>4.13</v>
      </c>
      <c r="U429" s="2" t="str">
        <f>CONCATENATE(Tabla2[[#This Row],[DIA]]&amp;"_",Tabla2[[#This Row],[MES]]&amp;"_",Tabla2[[#This Row],[CONSECUTIVO ENTRADA]])</f>
        <v>14_5_114</v>
      </c>
      <c r="V429" s="59">
        <f>MATCH(Tabla2[[#This Row],[CONCATENAR ]],Tabla1[CONCATENAR],0)</f>
        <v>467</v>
      </c>
      <c r="Y429" s="53">
        <v>427</v>
      </c>
      <c r="Z429" s="2">
        <v>5</v>
      </c>
      <c r="AA429" s="2">
        <v>11</v>
      </c>
      <c r="AB429" s="2">
        <v>382</v>
      </c>
      <c r="AC429" s="2">
        <v>37710</v>
      </c>
      <c r="AD429" s="2">
        <v>7777</v>
      </c>
      <c r="AE429" s="2">
        <v>13130</v>
      </c>
      <c r="AF429" s="2">
        <f>Tabla1[[#This Row],[PESO ENTRADA ]]-Tabla1[[#This Row],[PESO SALIDA]]</f>
        <v>24580</v>
      </c>
      <c r="AG429" s="2">
        <f>Tabla1[[#This Row],[PESO NETO ]]/1000</f>
        <v>24.58</v>
      </c>
      <c r="AH429" s="2" t="str">
        <f>CONCATENATE(Tabla1[[#This Row],[DIA ]]&amp;"_",Tabla1[[#This Row],[MES]]&amp;"_",Tabla1[[#This Row],[CONSECUTIVO ENTRADA]])</f>
        <v>11_5_382</v>
      </c>
      <c r="AI429" s="59">
        <f>MATCH(Tabla1[[#This Row],[CONCATENAR]],Tabla2[[CONCATENAR ]],0)</f>
        <v>359</v>
      </c>
    </row>
    <row r="430" spans="1:35" outlineLevel="1" x14ac:dyDescent="0.25">
      <c r="A430" s="55">
        <v>428</v>
      </c>
      <c r="B430" s="2">
        <f t="shared" si="18"/>
        <v>5</v>
      </c>
      <c r="C430" s="2">
        <f t="shared" si="19"/>
        <v>14</v>
      </c>
      <c r="D430" s="2" t="str">
        <f t="shared" si="20"/>
        <v>lunes</v>
      </c>
      <c r="E430" s="16" t="s">
        <v>964</v>
      </c>
      <c r="F430" s="7" t="s">
        <v>965</v>
      </c>
      <c r="G430" s="7">
        <v>121</v>
      </c>
      <c r="H430" s="7">
        <v>131</v>
      </c>
      <c r="I430" s="7" t="s">
        <v>59</v>
      </c>
      <c r="J430" s="7" t="s">
        <v>87</v>
      </c>
      <c r="K430" s="7" t="s">
        <v>23</v>
      </c>
      <c r="L430" s="7">
        <v>2361</v>
      </c>
      <c r="M430" s="7">
        <v>7777</v>
      </c>
      <c r="N430" s="7" t="s">
        <v>24</v>
      </c>
      <c r="O430" s="7" t="s">
        <v>31</v>
      </c>
      <c r="P430" s="7" t="s">
        <v>25</v>
      </c>
      <c r="Q430" s="7">
        <v>22620</v>
      </c>
      <c r="R430" s="7">
        <v>12130</v>
      </c>
      <c r="S430" s="8">
        <v>10490</v>
      </c>
      <c r="T430" s="2">
        <v>10.49</v>
      </c>
      <c r="U430" s="2" t="str">
        <f>CONCATENATE(Tabla2[[#This Row],[DIA]]&amp;"_",Tabla2[[#This Row],[MES]]&amp;"_",Tabla2[[#This Row],[CONSECUTIVO ENTRADA]])</f>
        <v>14_5_121</v>
      </c>
      <c r="V430" s="59">
        <f>MATCH(Tabla2[[#This Row],[CONCATENAR ]],Tabla1[CONCATENAR],0)</f>
        <v>475</v>
      </c>
      <c r="Y430" s="53">
        <v>428</v>
      </c>
      <c r="Z430" s="2">
        <v>5</v>
      </c>
      <c r="AA430" s="2">
        <v>11</v>
      </c>
      <c r="AB430" s="2">
        <v>577</v>
      </c>
      <c r="AC430" s="2">
        <v>21000</v>
      </c>
      <c r="AD430" s="2">
        <v>7777</v>
      </c>
      <c r="AE430" s="2">
        <v>13080</v>
      </c>
      <c r="AF430" s="2">
        <f>Tabla1[[#This Row],[PESO ENTRADA ]]-Tabla1[[#This Row],[PESO SALIDA]]</f>
        <v>7920</v>
      </c>
      <c r="AG430" s="2">
        <f>Tabla1[[#This Row],[PESO NETO ]]/1000</f>
        <v>7.92</v>
      </c>
      <c r="AH430" s="2" t="str">
        <f>CONCATENATE(Tabla1[[#This Row],[DIA ]]&amp;"_",Tabla1[[#This Row],[MES]]&amp;"_",Tabla1[[#This Row],[CONSECUTIVO ENTRADA]])</f>
        <v>11_5_577</v>
      </c>
      <c r="AI430" s="59">
        <f>MATCH(Tabla1[[#This Row],[CONCATENAR]],Tabla2[[CONCATENAR ]],0)</f>
        <v>366</v>
      </c>
    </row>
    <row r="431" spans="1:35" outlineLevel="1" x14ac:dyDescent="0.25">
      <c r="A431" s="55">
        <v>429</v>
      </c>
      <c r="B431" s="2">
        <f t="shared" si="18"/>
        <v>5</v>
      </c>
      <c r="C431" s="2">
        <f t="shared" si="19"/>
        <v>14</v>
      </c>
      <c r="D431" s="2" t="str">
        <f t="shared" si="20"/>
        <v>lunes</v>
      </c>
      <c r="E431" s="16" t="s">
        <v>966</v>
      </c>
      <c r="F431" s="7" t="s">
        <v>967</v>
      </c>
      <c r="G431" s="7">
        <v>133</v>
      </c>
      <c r="H431" s="7">
        <v>140</v>
      </c>
      <c r="I431" s="7" t="s">
        <v>38</v>
      </c>
      <c r="J431" s="7" t="s">
        <v>38</v>
      </c>
      <c r="K431" s="7" t="s">
        <v>23</v>
      </c>
      <c r="L431" s="7">
        <v>2161</v>
      </c>
      <c r="M431" s="7">
        <v>7777</v>
      </c>
      <c r="N431" s="7" t="s">
        <v>24</v>
      </c>
      <c r="O431" s="7" t="s">
        <v>31</v>
      </c>
      <c r="P431" s="7" t="s">
        <v>25</v>
      </c>
      <c r="Q431" s="7">
        <v>23090</v>
      </c>
      <c r="R431" s="7">
        <v>12450</v>
      </c>
      <c r="S431" s="8">
        <v>10640</v>
      </c>
      <c r="T431" s="2">
        <v>10.64</v>
      </c>
      <c r="U431" s="2" t="str">
        <f>CONCATENATE(Tabla2[[#This Row],[DIA]]&amp;"_",Tabla2[[#This Row],[MES]]&amp;"_",Tabla2[[#This Row],[CONSECUTIVO ENTRADA]])</f>
        <v>14_5_133</v>
      </c>
      <c r="V431" s="59">
        <f>MATCH(Tabla2[[#This Row],[CONCATENAR ]],Tabla1[CONCATENAR],0)</f>
        <v>472</v>
      </c>
      <c r="Y431" s="53">
        <v>429</v>
      </c>
      <c r="Z431" s="2">
        <v>5</v>
      </c>
      <c r="AA431" s="2">
        <v>11</v>
      </c>
      <c r="AB431" s="2">
        <v>676</v>
      </c>
      <c r="AC431" s="2">
        <v>20910</v>
      </c>
      <c r="AD431" s="2">
        <v>7777</v>
      </c>
      <c r="AE431" s="2">
        <v>13130</v>
      </c>
      <c r="AF431" s="2">
        <f>Tabla1[[#This Row],[PESO ENTRADA ]]-Tabla1[[#This Row],[PESO SALIDA]]</f>
        <v>7780</v>
      </c>
      <c r="AG431" s="2">
        <f>Tabla1[[#This Row],[PESO NETO ]]/1000</f>
        <v>7.78</v>
      </c>
      <c r="AH431" s="2" t="str">
        <f>CONCATENATE(Tabla1[[#This Row],[DIA ]]&amp;"_",Tabla1[[#This Row],[MES]]&amp;"_",Tabla1[[#This Row],[CONSECUTIVO ENTRADA]])</f>
        <v>11_5_676</v>
      </c>
      <c r="AI431" s="59">
        <f>MATCH(Tabla1[[#This Row],[CONCATENAR]],Tabla2[[CONCATENAR ]],0)</f>
        <v>375</v>
      </c>
    </row>
    <row r="432" spans="1:35" outlineLevel="1" x14ac:dyDescent="0.25">
      <c r="A432" s="55">
        <v>430</v>
      </c>
      <c r="B432" s="2">
        <f t="shared" si="18"/>
        <v>5</v>
      </c>
      <c r="C432" s="2">
        <f t="shared" si="19"/>
        <v>14</v>
      </c>
      <c r="D432" s="2" t="str">
        <f t="shared" si="20"/>
        <v>lunes</v>
      </c>
      <c r="E432" s="16" t="s">
        <v>968</v>
      </c>
      <c r="F432" s="7" t="s">
        <v>969</v>
      </c>
      <c r="G432" s="7">
        <v>164</v>
      </c>
      <c r="H432" s="7">
        <v>163</v>
      </c>
      <c r="I432" s="7" t="s">
        <v>56</v>
      </c>
      <c r="J432" s="7">
        <v>1305</v>
      </c>
      <c r="K432" s="7" t="s">
        <v>23</v>
      </c>
      <c r="L432" s="7">
        <v>2161</v>
      </c>
      <c r="M432" s="7">
        <v>7777</v>
      </c>
      <c r="N432" s="7" t="s">
        <v>24</v>
      </c>
      <c r="O432" s="7" t="s">
        <v>31</v>
      </c>
      <c r="P432" s="7" t="s">
        <v>25</v>
      </c>
      <c r="Q432" s="7">
        <v>16130</v>
      </c>
      <c r="R432" s="7">
        <v>12310</v>
      </c>
      <c r="S432" s="8">
        <v>3820</v>
      </c>
      <c r="T432" s="2">
        <v>3.82</v>
      </c>
      <c r="U432" s="2" t="str">
        <f>CONCATENATE(Tabla2[[#This Row],[DIA]]&amp;"_",Tabla2[[#This Row],[MES]]&amp;"_",Tabla2[[#This Row],[CONSECUTIVO ENTRADA]])</f>
        <v>14_5_164</v>
      </c>
      <c r="V432" s="59">
        <f>MATCH(Tabla2[[#This Row],[CONCATENAR ]],Tabla1[CONCATENAR],0)</f>
        <v>66</v>
      </c>
      <c r="Y432" s="53">
        <v>430</v>
      </c>
      <c r="Z432" s="2">
        <v>5</v>
      </c>
      <c r="AA432" s="2">
        <v>11</v>
      </c>
      <c r="AB432" s="2">
        <v>629</v>
      </c>
      <c r="AC432" s="2">
        <v>28210</v>
      </c>
      <c r="AD432" s="2">
        <v>7777</v>
      </c>
      <c r="AE432" s="2">
        <v>10500</v>
      </c>
      <c r="AF432" s="2">
        <f>Tabla1[[#This Row],[PESO ENTRADA ]]-Tabla1[[#This Row],[PESO SALIDA]]</f>
        <v>17710</v>
      </c>
      <c r="AG432" s="2">
        <f>Tabla1[[#This Row],[PESO NETO ]]/1000</f>
        <v>17.71</v>
      </c>
      <c r="AH432" s="2" t="str">
        <f>CONCATENATE(Tabla1[[#This Row],[DIA ]]&amp;"_",Tabla1[[#This Row],[MES]]&amp;"_",Tabla1[[#This Row],[CONSECUTIVO ENTRADA]])</f>
        <v>11_5_629</v>
      </c>
      <c r="AI432" s="59">
        <f>MATCH(Tabla1[[#This Row],[CONCATENAR]],Tabla2[[CONCATENAR ]],0)</f>
        <v>371</v>
      </c>
    </row>
    <row r="433" spans="1:35" outlineLevel="1" x14ac:dyDescent="0.25">
      <c r="A433" s="55">
        <v>431</v>
      </c>
      <c r="B433" s="2">
        <f t="shared" si="18"/>
        <v>5</v>
      </c>
      <c r="C433" s="2">
        <f t="shared" si="19"/>
        <v>14</v>
      </c>
      <c r="D433" s="2" t="str">
        <f t="shared" si="20"/>
        <v>lunes</v>
      </c>
      <c r="E433" s="16" t="s">
        <v>970</v>
      </c>
      <c r="F433" s="7" t="s">
        <v>971</v>
      </c>
      <c r="G433" s="7">
        <v>176</v>
      </c>
      <c r="H433" s="7">
        <v>185</v>
      </c>
      <c r="I433" s="7" t="s">
        <v>95</v>
      </c>
      <c r="J433" s="7" t="s">
        <v>95</v>
      </c>
      <c r="K433" s="7" t="s">
        <v>23</v>
      </c>
      <c r="L433" s="7">
        <v>2161</v>
      </c>
      <c r="M433" s="7">
        <v>7777</v>
      </c>
      <c r="N433" s="7" t="s">
        <v>24</v>
      </c>
      <c r="O433" s="7" t="s">
        <v>31</v>
      </c>
      <c r="P433" s="7" t="s">
        <v>25</v>
      </c>
      <c r="Q433" s="7">
        <v>16220</v>
      </c>
      <c r="R433" s="7">
        <v>11840</v>
      </c>
      <c r="S433" s="8">
        <v>4380</v>
      </c>
      <c r="T433" s="2">
        <v>4.38</v>
      </c>
      <c r="U433" s="2" t="str">
        <f>CONCATENATE(Tabla2[[#This Row],[DIA]]&amp;"_",Tabla2[[#This Row],[MES]]&amp;"_",Tabla2[[#This Row],[CONSECUTIVO ENTRADA]])</f>
        <v>14_5_176</v>
      </c>
      <c r="V433" s="59">
        <f>MATCH(Tabla2[[#This Row],[CONCATENAR ]],Tabla1[CONCATENAR],0)</f>
        <v>65</v>
      </c>
      <c r="Y433" s="53">
        <v>431</v>
      </c>
      <c r="Z433" s="2">
        <v>5</v>
      </c>
      <c r="AA433" s="2">
        <v>12</v>
      </c>
      <c r="AB433" s="2">
        <v>5</v>
      </c>
      <c r="AC433" s="2">
        <v>18360</v>
      </c>
      <c r="AD433" s="2">
        <v>7777</v>
      </c>
      <c r="AE433" s="2">
        <v>12110</v>
      </c>
      <c r="AF433" s="2">
        <f>Tabla1[[#This Row],[PESO ENTRADA ]]-Tabla1[[#This Row],[PESO SALIDA]]</f>
        <v>6250</v>
      </c>
      <c r="AG433" s="2">
        <f>Tabla1[[#This Row],[PESO NETO ]]/1000</f>
        <v>6.25</v>
      </c>
      <c r="AH433" s="2" t="str">
        <f>CONCATENATE(Tabla1[[#This Row],[DIA ]]&amp;"_",Tabla1[[#This Row],[MES]]&amp;"_",Tabla1[[#This Row],[CONSECUTIVO ENTRADA]])</f>
        <v>12_5_5</v>
      </c>
      <c r="AI433" s="59">
        <f>MATCH(Tabla1[[#This Row],[CONCATENAR]],Tabla2[[CONCATENAR ]],0)</f>
        <v>378</v>
      </c>
    </row>
    <row r="434" spans="1:35" outlineLevel="1" x14ac:dyDescent="0.25">
      <c r="A434" s="55">
        <v>432</v>
      </c>
      <c r="B434" s="2">
        <f t="shared" si="18"/>
        <v>5</v>
      </c>
      <c r="C434" s="2">
        <f t="shared" si="19"/>
        <v>14</v>
      </c>
      <c r="D434" s="2" t="str">
        <f t="shared" si="20"/>
        <v>lunes</v>
      </c>
      <c r="E434" s="16" t="s">
        <v>972</v>
      </c>
      <c r="F434" s="7" t="s">
        <v>973</v>
      </c>
      <c r="G434" s="7">
        <v>180</v>
      </c>
      <c r="H434" s="7">
        <v>186</v>
      </c>
      <c r="I434" s="7" t="s">
        <v>53</v>
      </c>
      <c r="J434" s="7" t="s">
        <v>53</v>
      </c>
      <c r="K434" s="7" t="s">
        <v>23</v>
      </c>
      <c r="L434" s="7">
        <v>2361</v>
      </c>
      <c r="M434" s="7">
        <v>7777</v>
      </c>
      <c r="N434" s="7" t="s">
        <v>24</v>
      </c>
      <c r="O434" s="7" t="s">
        <v>31</v>
      </c>
      <c r="P434" s="7" t="s">
        <v>25</v>
      </c>
      <c r="Q434" s="7">
        <v>21850</v>
      </c>
      <c r="R434" s="7">
        <v>12110</v>
      </c>
      <c r="S434" s="8">
        <v>9740</v>
      </c>
      <c r="T434" s="2">
        <v>9.74</v>
      </c>
      <c r="U434" s="2" t="str">
        <f>CONCATENATE(Tabla2[[#This Row],[DIA]]&amp;"_",Tabla2[[#This Row],[MES]]&amp;"_",Tabla2[[#This Row],[CONSECUTIVO ENTRADA]])</f>
        <v>14_5_180</v>
      </c>
      <c r="V434" s="59">
        <f>MATCH(Tabla2[[#This Row],[CONCATENAR ]],Tabla1[CONCATENAR],0)</f>
        <v>471</v>
      </c>
      <c r="Y434" s="53">
        <v>432</v>
      </c>
      <c r="Z434" s="2">
        <v>5</v>
      </c>
      <c r="AA434" s="2">
        <v>12</v>
      </c>
      <c r="AB434" s="2">
        <v>227</v>
      </c>
      <c r="AC434" s="2">
        <v>26090</v>
      </c>
      <c r="AD434" s="2">
        <v>7777</v>
      </c>
      <c r="AE434" s="2">
        <v>12080</v>
      </c>
      <c r="AF434" s="2">
        <f>Tabla1[[#This Row],[PESO ENTRADA ]]-Tabla1[[#This Row],[PESO SALIDA]]</f>
        <v>14010</v>
      </c>
      <c r="AG434" s="2">
        <f>Tabla1[[#This Row],[PESO NETO ]]/1000</f>
        <v>14.01</v>
      </c>
      <c r="AH434" s="2" t="str">
        <f>CONCATENATE(Tabla1[[#This Row],[DIA ]]&amp;"_",Tabla1[[#This Row],[MES]]&amp;"_",Tabla1[[#This Row],[CONSECUTIVO ENTRADA]])</f>
        <v>12_5_227</v>
      </c>
      <c r="AI434" s="59">
        <f>MATCH(Tabla1[[#This Row],[CONCATENAR]],Tabla2[[CONCATENAR ]],0)</f>
        <v>386</v>
      </c>
    </row>
    <row r="435" spans="1:35" outlineLevel="1" x14ac:dyDescent="0.25">
      <c r="A435" s="55">
        <v>433</v>
      </c>
      <c r="B435" s="2">
        <f t="shared" si="18"/>
        <v>5</v>
      </c>
      <c r="C435" s="2">
        <f t="shared" si="19"/>
        <v>14</v>
      </c>
      <c r="D435" s="2" t="str">
        <f t="shared" si="20"/>
        <v>lunes</v>
      </c>
      <c r="E435" s="16" t="s">
        <v>974</v>
      </c>
      <c r="F435" s="7" t="s">
        <v>975</v>
      </c>
      <c r="G435" s="7">
        <v>188</v>
      </c>
      <c r="H435" s="7">
        <v>203</v>
      </c>
      <c r="I435" s="7" t="s">
        <v>110</v>
      </c>
      <c r="J435" s="7" t="s">
        <v>110</v>
      </c>
      <c r="K435" s="7" t="s">
        <v>23</v>
      </c>
      <c r="L435" s="7">
        <v>2161</v>
      </c>
      <c r="M435" s="7">
        <v>7777</v>
      </c>
      <c r="N435" s="7" t="s">
        <v>24</v>
      </c>
      <c r="O435" s="7" t="s">
        <v>31</v>
      </c>
      <c r="P435" s="7" t="s">
        <v>25</v>
      </c>
      <c r="Q435" s="7">
        <v>19460</v>
      </c>
      <c r="R435" s="7">
        <v>10550</v>
      </c>
      <c r="S435" s="8">
        <v>8910</v>
      </c>
      <c r="T435" s="2">
        <v>8.91</v>
      </c>
      <c r="U435" s="2" t="str">
        <f>CONCATENATE(Tabla2[[#This Row],[DIA]]&amp;"_",Tabla2[[#This Row],[MES]]&amp;"_",Tabla2[[#This Row],[CONSECUTIVO ENTRADA]])</f>
        <v>14_5_188</v>
      </c>
      <c r="V435" s="59">
        <f>MATCH(Tabla2[[#This Row],[CONCATENAR ]],Tabla1[CONCATENAR],0)</f>
        <v>461</v>
      </c>
      <c r="Y435" s="53">
        <v>433</v>
      </c>
      <c r="Z435" s="2">
        <v>5</v>
      </c>
      <c r="AA435" s="2">
        <v>12</v>
      </c>
      <c r="AB435" s="2">
        <v>557</v>
      </c>
      <c r="AC435" s="2">
        <v>22200</v>
      </c>
      <c r="AD435" s="2">
        <v>7777</v>
      </c>
      <c r="AE435" s="2">
        <v>11960</v>
      </c>
      <c r="AF435" s="2">
        <f>Tabla1[[#This Row],[PESO ENTRADA ]]-Tabla1[[#This Row],[PESO SALIDA]]</f>
        <v>10240</v>
      </c>
      <c r="AG435" s="2">
        <f>Tabla1[[#This Row],[PESO NETO ]]/1000</f>
        <v>10.24</v>
      </c>
      <c r="AH435" s="2" t="str">
        <f>CONCATENATE(Tabla1[[#This Row],[DIA ]]&amp;"_",Tabla1[[#This Row],[MES]]&amp;"_",Tabla1[[#This Row],[CONSECUTIVO ENTRADA]])</f>
        <v>12_5_557</v>
      </c>
      <c r="AI435" s="59">
        <f>MATCH(Tabla1[[#This Row],[CONCATENAR]],Tabla2[[CONCATENAR ]],0)</f>
        <v>401</v>
      </c>
    </row>
    <row r="436" spans="1:35" outlineLevel="1" x14ac:dyDescent="0.25">
      <c r="A436" s="55">
        <v>434</v>
      </c>
      <c r="B436" s="2">
        <f t="shared" si="18"/>
        <v>5</v>
      </c>
      <c r="C436" s="2">
        <f t="shared" si="19"/>
        <v>14</v>
      </c>
      <c r="D436" s="2" t="str">
        <f t="shared" si="20"/>
        <v>lunes</v>
      </c>
      <c r="E436" s="16" t="s">
        <v>976</v>
      </c>
      <c r="F436" s="7" t="s">
        <v>977</v>
      </c>
      <c r="G436" s="7">
        <v>207</v>
      </c>
      <c r="H436" s="7">
        <v>209</v>
      </c>
      <c r="I436" s="7" t="s">
        <v>125</v>
      </c>
      <c r="J436" s="7">
        <v>1306</v>
      </c>
      <c r="K436" s="7" t="s">
        <v>23</v>
      </c>
      <c r="L436" s="7">
        <v>2161</v>
      </c>
      <c r="M436" s="7">
        <v>7777</v>
      </c>
      <c r="N436" s="7" t="s">
        <v>24</v>
      </c>
      <c r="O436" s="7" t="s">
        <v>31</v>
      </c>
      <c r="P436" s="7" t="s">
        <v>25</v>
      </c>
      <c r="Q436" s="7">
        <v>18320</v>
      </c>
      <c r="R436" s="7">
        <v>12120</v>
      </c>
      <c r="S436" s="8">
        <v>6200</v>
      </c>
      <c r="T436" s="2">
        <v>6.2</v>
      </c>
      <c r="U436" s="2" t="str">
        <f>CONCATENATE(Tabla2[[#This Row],[DIA]]&amp;"_",Tabla2[[#This Row],[MES]]&amp;"_",Tabla2[[#This Row],[CONSECUTIVO ENTRADA]])</f>
        <v>14_5_207</v>
      </c>
      <c r="V436" s="59">
        <f>MATCH(Tabla2[[#This Row],[CONCATENAR ]],Tabla1[CONCATENAR],0)</f>
        <v>67</v>
      </c>
      <c r="Y436" s="53">
        <v>434</v>
      </c>
      <c r="Z436" s="2">
        <v>5</v>
      </c>
      <c r="AA436" s="2">
        <v>12</v>
      </c>
      <c r="AB436" s="2">
        <v>701</v>
      </c>
      <c r="AC436" s="2">
        <v>25420</v>
      </c>
      <c r="AD436" s="2">
        <v>7777</v>
      </c>
      <c r="AE436" s="2">
        <v>12270</v>
      </c>
      <c r="AF436" s="2">
        <f>Tabla1[[#This Row],[PESO ENTRADA ]]-Tabla1[[#This Row],[PESO SALIDA]]</f>
        <v>13150</v>
      </c>
      <c r="AG436" s="2">
        <f>Tabla1[[#This Row],[PESO NETO ]]/1000</f>
        <v>13.15</v>
      </c>
      <c r="AH436" s="2" t="str">
        <f>CONCATENATE(Tabla1[[#This Row],[DIA ]]&amp;"_",Tabla1[[#This Row],[MES]]&amp;"_",Tabla1[[#This Row],[CONSECUTIVO ENTRADA]])</f>
        <v>12_5_701</v>
      </c>
      <c r="AI436" s="59">
        <f>MATCH(Tabla1[[#This Row],[CONCATENAR]],Tabla2[[CONCATENAR ]],0)</f>
        <v>411</v>
      </c>
    </row>
    <row r="437" spans="1:35" outlineLevel="1" x14ac:dyDescent="0.25">
      <c r="A437" s="55">
        <v>435</v>
      </c>
      <c r="B437" s="2">
        <f t="shared" si="18"/>
        <v>5</v>
      </c>
      <c r="C437" s="2">
        <f t="shared" si="19"/>
        <v>14</v>
      </c>
      <c r="D437" s="2" t="str">
        <f t="shared" si="20"/>
        <v>lunes</v>
      </c>
      <c r="E437" s="16" t="s">
        <v>978</v>
      </c>
      <c r="F437" s="7" t="s">
        <v>979</v>
      </c>
      <c r="G437" s="7">
        <v>246</v>
      </c>
      <c r="H437" s="7">
        <v>317</v>
      </c>
      <c r="I437" s="7" t="s">
        <v>62</v>
      </c>
      <c r="J437" s="7" t="s">
        <v>62</v>
      </c>
      <c r="K437" s="7" t="s">
        <v>23</v>
      </c>
      <c r="L437" s="7">
        <v>2161</v>
      </c>
      <c r="M437" s="7">
        <v>7777</v>
      </c>
      <c r="N437" s="7" t="s">
        <v>24</v>
      </c>
      <c r="O437" s="7" t="s">
        <v>31</v>
      </c>
      <c r="P437" s="7" t="s">
        <v>25</v>
      </c>
      <c r="Q437" s="7">
        <v>23490</v>
      </c>
      <c r="R437" s="7">
        <v>11870</v>
      </c>
      <c r="S437" s="8">
        <v>11620</v>
      </c>
      <c r="T437" s="2">
        <v>11.62</v>
      </c>
      <c r="U437" s="2" t="str">
        <f>CONCATENATE(Tabla2[[#This Row],[DIA]]&amp;"_",Tabla2[[#This Row],[MES]]&amp;"_",Tabla2[[#This Row],[CONSECUTIVO ENTRADA]])</f>
        <v>14_5_246</v>
      </c>
      <c r="V437" s="59">
        <f>MATCH(Tabla2[[#This Row],[CONCATENAR ]],Tabla1[CONCATENAR],0)</f>
        <v>465</v>
      </c>
      <c r="Y437" s="53">
        <v>435</v>
      </c>
      <c r="Z437" s="2">
        <v>5</v>
      </c>
      <c r="AA437" s="2">
        <v>12</v>
      </c>
      <c r="AB437" s="2">
        <v>273</v>
      </c>
      <c r="AC437" s="2">
        <v>32990</v>
      </c>
      <c r="AD437" s="2">
        <v>7777</v>
      </c>
      <c r="AE437" s="2">
        <v>13090</v>
      </c>
      <c r="AF437" s="2">
        <f>Tabla1[[#This Row],[PESO ENTRADA ]]-Tabla1[[#This Row],[PESO SALIDA]]</f>
        <v>19900</v>
      </c>
      <c r="AG437" s="2">
        <f>Tabla1[[#This Row],[PESO NETO ]]/1000</f>
        <v>19.899999999999999</v>
      </c>
      <c r="AH437" s="2" t="str">
        <f>CONCATENATE(Tabla1[[#This Row],[DIA ]]&amp;"_",Tabla1[[#This Row],[MES]]&amp;"_",Tabla1[[#This Row],[CONSECUTIVO ENTRADA]])</f>
        <v>12_5_273</v>
      </c>
      <c r="AI437" s="59">
        <f>MATCH(Tabla1[[#This Row],[CONCATENAR]],Tabla2[[CONCATENAR ]],0)</f>
        <v>389</v>
      </c>
    </row>
    <row r="438" spans="1:35" outlineLevel="1" x14ac:dyDescent="0.25">
      <c r="A438" s="55">
        <v>436</v>
      </c>
      <c r="B438" s="2">
        <f t="shared" si="18"/>
        <v>5</v>
      </c>
      <c r="C438" s="2">
        <f t="shared" si="19"/>
        <v>14</v>
      </c>
      <c r="D438" s="2" t="str">
        <f t="shared" si="20"/>
        <v>lunes</v>
      </c>
      <c r="E438" s="16" t="s">
        <v>981</v>
      </c>
      <c r="F438" s="7" t="s">
        <v>982</v>
      </c>
      <c r="G438" s="7">
        <v>255</v>
      </c>
      <c r="H438" s="7">
        <v>316</v>
      </c>
      <c r="I438" s="7" t="s">
        <v>42</v>
      </c>
      <c r="J438" s="7" t="s">
        <v>42</v>
      </c>
      <c r="K438" s="7" t="s">
        <v>23</v>
      </c>
      <c r="L438" s="7">
        <v>2161</v>
      </c>
      <c r="M438" s="7">
        <v>7777</v>
      </c>
      <c r="N438" s="7" t="s">
        <v>24</v>
      </c>
      <c r="O438" s="7" t="s">
        <v>31</v>
      </c>
      <c r="P438" s="7" t="s">
        <v>25</v>
      </c>
      <c r="Q438" s="7">
        <v>23740</v>
      </c>
      <c r="R438" s="7">
        <v>12040</v>
      </c>
      <c r="S438" s="8">
        <v>11700</v>
      </c>
      <c r="T438" s="2">
        <v>11.7</v>
      </c>
      <c r="U438" s="2" t="str">
        <f>CONCATENATE(Tabla2[[#This Row],[DIA]]&amp;"_",Tabla2[[#This Row],[MES]]&amp;"_",Tabla2[[#This Row],[CONSECUTIVO ENTRADA]])</f>
        <v>14_5_255</v>
      </c>
      <c r="V438" s="59">
        <f>MATCH(Tabla2[[#This Row],[CONCATENAR ]],Tabla1[CONCATENAR],0)</f>
        <v>464</v>
      </c>
      <c r="Y438" s="53">
        <v>436</v>
      </c>
      <c r="Z438" s="2">
        <v>5</v>
      </c>
      <c r="AA438" s="2">
        <v>12</v>
      </c>
      <c r="AB438" s="2">
        <v>387</v>
      </c>
      <c r="AC438" s="2">
        <v>24560</v>
      </c>
      <c r="AD438" s="2">
        <v>7777</v>
      </c>
      <c r="AE438" s="2">
        <v>12970</v>
      </c>
      <c r="AF438" s="2">
        <f>Tabla1[[#This Row],[PESO ENTRADA ]]-Tabla1[[#This Row],[PESO SALIDA]]</f>
        <v>11590</v>
      </c>
      <c r="AG438" s="2">
        <f>Tabla1[[#This Row],[PESO NETO ]]/1000</f>
        <v>11.59</v>
      </c>
      <c r="AH438" s="2" t="str">
        <f>CONCATENATE(Tabla1[[#This Row],[DIA ]]&amp;"_",Tabla1[[#This Row],[MES]]&amp;"_",Tabla1[[#This Row],[CONSECUTIVO ENTRADA]])</f>
        <v>12_5_387</v>
      </c>
      <c r="AI438" s="59">
        <f>MATCH(Tabla1[[#This Row],[CONCATENAR]],Tabla2[[CONCATENAR ]],0)</f>
        <v>394</v>
      </c>
    </row>
    <row r="439" spans="1:35" outlineLevel="1" x14ac:dyDescent="0.25">
      <c r="A439" s="55">
        <v>437</v>
      </c>
      <c r="B439" s="2">
        <f t="shared" si="18"/>
        <v>5</v>
      </c>
      <c r="C439" s="2">
        <f t="shared" si="19"/>
        <v>14</v>
      </c>
      <c r="D439" s="2" t="str">
        <f t="shared" si="20"/>
        <v>lunes</v>
      </c>
      <c r="E439" s="16" t="s">
        <v>984</v>
      </c>
      <c r="F439" s="7" t="s">
        <v>985</v>
      </c>
      <c r="G439" s="7">
        <v>305</v>
      </c>
      <c r="H439" s="7">
        <v>309</v>
      </c>
      <c r="I439" s="7" t="s">
        <v>35</v>
      </c>
      <c r="J439" s="7" t="s">
        <v>35</v>
      </c>
      <c r="K439" s="7" t="s">
        <v>23</v>
      </c>
      <c r="L439" s="7">
        <v>2161</v>
      </c>
      <c r="M439" s="7">
        <v>7777</v>
      </c>
      <c r="N439" s="7" t="s">
        <v>24</v>
      </c>
      <c r="O439" s="7" t="s">
        <v>31</v>
      </c>
      <c r="P439" s="7" t="s">
        <v>25</v>
      </c>
      <c r="Q439" s="7">
        <v>25290</v>
      </c>
      <c r="R439" s="7">
        <v>12990</v>
      </c>
      <c r="S439" s="8">
        <v>12300</v>
      </c>
      <c r="T439" s="2">
        <v>12.3</v>
      </c>
      <c r="U439" s="2" t="str">
        <f>CONCATENATE(Tabla2[[#This Row],[DIA]]&amp;"_",Tabla2[[#This Row],[MES]]&amp;"_",Tabla2[[#This Row],[CONSECUTIVO ENTRADA]])</f>
        <v>14_5_305</v>
      </c>
      <c r="V439" s="59">
        <f>MATCH(Tabla2[[#This Row],[CONCATENAR ]],Tabla1[CONCATENAR],0)</f>
        <v>478</v>
      </c>
      <c r="Y439" s="53">
        <v>437</v>
      </c>
      <c r="Z439" s="2">
        <v>5</v>
      </c>
      <c r="AA439" s="2">
        <v>11</v>
      </c>
      <c r="AB439" s="2">
        <v>64</v>
      </c>
      <c r="AC439" s="2">
        <v>18950</v>
      </c>
      <c r="AD439" s="2">
        <v>7777</v>
      </c>
      <c r="AE439" s="2">
        <v>12050</v>
      </c>
      <c r="AF439" s="2">
        <f>Tabla1[[#This Row],[PESO ENTRADA ]]-Tabla1[[#This Row],[PESO SALIDA]]</f>
        <v>6900</v>
      </c>
      <c r="AG439" s="2">
        <f>Tabla1[[#This Row],[PESO NETO ]]/1000</f>
        <v>6.9</v>
      </c>
      <c r="AH439" s="2" t="str">
        <f>CONCATENATE(Tabla1[[#This Row],[DIA ]]&amp;"_",Tabla1[[#This Row],[MES]]&amp;"_",Tabla1[[#This Row],[CONSECUTIVO ENTRADA]])</f>
        <v>11_5_64</v>
      </c>
      <c r="AI439" s="59">
        <f>MATCH(Tabla1[[#This Row],[CONCATENAR]],Tabla2[[CONCATENAR ]],0)</f>
        <v>345</v>
      </c>
    </row>
    <row r="440" spans="1:35" outlineLevel="1" x14ac:dyDescent="0.25">
      <c r="A440" s="55">
        <v>438</v>
      </c>
      <c r="B440" s="2">
        <f t="shared" si="18"/>
        <v>5</v>
      </c>
      <c r="C440" s="2">
        <f t="shared" si="19"/>
        <v>14</v>
      </c>
      <c r="D440" s="2" t="str">
        <f t="shared" si="20"/>
        <v>lunes</v>
      </c>
      <c r="E440" s="16" t="s">
        <v>986</v>
      </c>
      <c r="F440" s="7" t="s">
        <v>987</v>
      </c>
      <c r="G440" s="7">
        <v>367</v>
      </c>
      <c r="H440" s="7">
        <v>368</v>
      </c>
      <c r="I440" s="7" t="s">
        <v>46</v>
      </c>
      <c r="J440" s="7" t="s">
        <v>46</v>
      </c>
      <c r="K440" s="7" t="s">
        <v>23</v>
      </c>
      <c r="L440" s="7">
        <v>2161</v>
      </c>
      <c r="M440" s="7">
        <v>7777</v>
      </c>
      <c r="N440" s="7" t="s">
        <v>24</v>
      </c>
      <c r="O440" s="7" t="s">
        <v>31</v>
      </c>
      <c r="P440" s="7" t="s">
        <v>43</v>
      </c>
      <c r="Q440" s="7">
        <v>22890</v>
      </c>
      <c r="R440" s="7">
        <v>12130</v>
      </c>
      <c r="S440" s="8">
        <v>10760</v>
      </c>
      <c r="T440" s="2">
        <v>10.76</v>
      </c>
      <c r="U440" s="2" t="str">
        <f>CONCATENATE(Tabla2[[#This Row],[DIA]]&amp;"_",Tabla2[[#This Row],[MES]]&amp;"_",Tabla2[[#This Row],[CONSECUTIVO ENTRADA]])</f>
        <v>14_5_367</v>
      </c>
      <c r="V440" s="59">
        <f>MATCH(Tabla2[[#This Row],[CONCATENAR ]],Tabla1[CONCATENAR],0)</f>
        <v>470</v>
      </c>
      <c r="Y440" s="53">
        <v>438</v>
      </c>
      <c r="Z440" s="2">
        <v>5</v>
      </c>
      <c r="AA440" s="2">
        <v>11</v>
      </c>
      <c r="AB440" s="2">
        <v>320</v>
      </c>
      <c r="AC440" s="2">
        <v>16570</v>
      </c>
      <c r="AD440" s="2">
        <v>7777</v>
      </c>
      <c r="AE440" s="2">
        <v>11900</v>
      </c>
      <c r="AF440" s="2">
        <f>Tabla1[[#This Row],[PESO ENTRADA ]]-Tabla1[[#This Row],[PESO SALIDA]]</f>
        <v>4670</v>
      </c>
      <c r="AG440" s="2">
        <f>Tabla1[[#This Row],[PESO NETO ]]/1000</f>
        <v>4.67</v>
      </c>
      <c r="AH440" s="2" t="str">
        <f>CONCATENATE(Tabla1[[#This Row],[DIA ]]&amp;"_",Tabla1[[#This Row],[MES]]&amp;"_",Tabla1[[#This Row],[CONSECUTIVO ENTRADA]])</f>
        <v>11_5_320</v>
      </c>
      <c r="AI440" s="59">
        <f>MATCH(Tabla1[[#This Row],[CONCATENAR]],Tabla2[[CONCATENAR ]],0)</f>
        <v>355</v>
      </c>
    </row>
    <row r="441" spans="1:35" outlineLevel="1" x14ac:dyDescent="0.25">
      <c r="A441" s="55">
        <v>439</v>
      </c>
      <c r="B441" s="2">
        <f t="shared" si="18"/>
        <v>5</v>
      </c>
      <c r="C441" s="2">
        <f t="shared" si="19"/>
        <v>14</v>
      </c>
      <c r="D441" s="2" t="str">
        <f t="shared" si="20"/>
        <v>lunes</v>
      </c>
      <c r="E441" s="16" t="s">
        <v>988</v>
      </c>
      <c r="F441" s="7" t="s">
        <v>989</v>
      </c>
      <c r="G441" s="7">
        <v>380</v>
      </c>
      <c r="H441" s="7">
        <v>385</v>
      </c>
      <c r="I441" s="7" t="s">
        <v>76</v>
      </c>
      <c r="J441" s="7" t="s">
        <v>76</v>
      </c>
      <c r="K441" s="7" t="s">
        <v>23</v>
      </c>
      <c r="L441" s="7">
        <v>2161</v>
      </c>
      <c r="M441" s="7">
        <v>7777</v>
      </c>
      <c r="N441" s="7" t="s">
        <v>24</v>
      </c>
      <c r="O441" s="7" t="s">
        <v>31</v>
      </c>
      <c r="P441" s="7" t="s">
        <v>25</v>
      </c>
      <c r="Q441" s="7">
        <v>26680</v>
      </c>
      <c r="R441" s="7">
        <v>12250</v>
      </c>
      <c r="S441" s="8">
        <v>14430</v>
      </c>
      <c r="T441" s="2">
        <v>14.43</v>
      </c>
      <c r="U441" s="2" t="str">
        <f>CONCATENATE(Tabla2[[#This Row],[DIA]]&amp;"_",Tabla2[[#This Row],[MES]]&amp;"_",Tabla2[[#This Row],[CONSECUTIVO ENTRADA]])</f>
        <v>14_5_380</v>
      </c>
      <c r="V441" s="59">
        <f>MATCH(Tabla2[[#This Row],[CONCATENAR ]],Tabla1[CONCATENAR],0)</f>
        <v>468</v>
      </c>
      <c r="Y441" s="53">
        <v>439</v>
      </c>
      <c r="Z441" s="2">
        <v>5</v>
      </c>
      <c r="AA441" s="2">
        <v>11</v>
      </c>
      <c r="AB441" s="2">
        <v>615</v>
      </c>
      <c r="AC441" s="2">
        <v>24570</v>
      </c>
      <c r="AD441" s="2">
        <v>7777</v>
      </c>
      <c r="AE441" s="2">
        <v>12220</v>
      </c>
      <c r="AF441" s="2">
        <f>Tabla1[[#This Row],[PESO ENTRADA ]]-Tabla1[[#This Row],[PESO SALIDA]]</f>
        <v>12350</v>
      </c>
      <c r="AG441" s="2">
        <f>Tabla1[[#This Row],[PESO NETO ]]/1000</f>
        <v>12.35</v>
      </c>
      <c r="AH441" s="2" t="str">
        <f>CONCATENATE(Tabla1[[#This Row],[DIA ]]&amp;"_",Tabla1[[#This Row],[MES]]&amp;"_",Tabla1[[#This Row],[CONSECUTIVO ENTRADA]])</f>
        <v>11_5_615</v>
      </c>
      <c r="AI441" s="59">
        <f>MATCH(Tabla1[[#This Row],[CONCATENAR]],Tabla2[[CONCATENAR ]],0)</f>
        <v>369</v>
      </c>
    </row>
    <row r="442" spans="1:35" outlineLevel="1" x14ac:dyDescent="0.25">
      <c r="A442" s="55">
        <v>440</v>
      </c>
      <c r="B442" s="2">
        <f t="shared" si="18"/>
        <v>5</v>
      </c>
      <c r="C442" s="2">
        <f t="shared" si="19"/>
        <v>14</v>
      </c>
      <c r="D442" s="2" t="str">
        <f t="shared" si="20"/>
        <v>lunes</v>
      </c>
      <c r="E442" s="16" t="s">
        <v>990</v>
      </c>
      <c r="F442" s="7" t="s">
        <v>991</v>
      </c>
      <c r="G442" s="7">
        <v>386</v>
      </c>
      <c r="H442" s="7">
        <v>394</v>
      </c>
      <c r="I442" s="7" t="s">
        <v>70</v>
      </c>
      <c r="J442" s="7" t="s">
        <v>70</v>
      </c>
      <c r="K442" s="7" t="s">
        <v>23</v>
      </c>
      <c r="L442" s="7">
        <v>2161</v>
      </c>
      <c r="M442" s="7">
        <v>7777</v>
      </c>
      <c r="N442" s="7" t="s">
        <v>24</v>
      </c>
      <c r="O442" s="7" t="s">
        <v>31</v>
      </c>
      <c r="P442" s="7" t="s">
        <v>43</v>
      </c>
      <c r="Q442" s="7">
        <v>23450</v>
      </c>
      <c r="R442" s="7">
        <v>10480</v>
      </c>
      <c r="S442" s="8">
        <v>12970</v>
      </c>
      <c r="T442" s="2">
        <v>12.97</v>
      </c>
      <c r="U442" s="2" t="str">
        <f>CONCATENATE(Tabla2[[#This Row],[DIA]]&amp;"_",Tabla2[[#This Row],[MES]]&amp;"_",Tabla2[[#This Row],[CONSECUTIVO ENTRADA]])</f>
        <v>14_5_386</v>
      </c>
      <c r="V442" s="59">
        <f>MATCH(Tabla2[[#This Row],[CONCATENAR ]],Tabla1[CONCATENAR],0)</f>
        <v>477</v>
      </c>
      <c r="Y442" s="53">
        <v>440</v>
      </c>
      <c r="Z442" s="2">
        <v>5</v>
      </c>
      <c r="AA442" s="2">
        <v>11</v>
      </c>
      <c r="AB442" s="2">
        <v>79</v>
      </c>
      <c r="AC442" s="2">
        <v>20190</v>
      </c>
      <c r="AD442" s="2">
        <v>7777</v>
      </c>
      <c r="AE442" s="2">
        <v>12380</v>
      </c>
      <c r="AF442" s="2">
        <f>Tabla1[[#This Row],[PESO ENTRADA ]]-Tabla1[[#This Row],[PESO SALIDA]]</f>
        <v>7810</v>
      </c>
      <c r="AG442" s="2">
        <f>Tabla1[[#This Row],[PESO NETO ]]/1000</f>
        <v>7.81</v>
      </c>
      <c r="AH442" s="2" t="str">
        <f>CONCATENATE(Tabla1[[#This Row],[DIA ]]&amp;"_",Tabla1[[#This Row],[MES]]&amp;"_",Tabla1[[#This Row],[CONSECUTIVO ENTRADA]])</f>
        <v>11_5_79</v>
      </c>
      <c r="AI442" s="59">
        <f>MATCH(Tabla1[[#This Row],[CONCATENAR]],Tabla2[[CONCATENAR ]],0)</f>
        <v>346</v>
      </c>
    </row>
    <row r="443" spans="1:35" outlineLevel="1" x14ac:dyDescent="0.25">
      <c r="A443" s="55">
        <v>441</v>
      </c>
      <c r="B443" s="2">
        <f t="shared" si="18"/>
        <v>5</v>
      </c>
      <c r="C443" s="2">
        <f t="shared" si="19"/>
        <v>14</v>
      </c>
      <c r="D443" s="2" t="str">
        <f t="shared" si="20"/>
        <v>lunes</v>
      </c>
      <c r="E443" s="16" t="s">
        <v>992</v>
      </c>
      <c r="F443" s="7" t="s">
        <v>993</v>
      </c>
      <c r="G443" s="7">
        <v>390</v>
      </c>
      <c r="H443" s="7">
        <v>395</v>
      </c>
      <c r="I443" s="7" t="s">
        <v>30</v>
      </c>
      <c r="J443" s="7" t="s">
        <v>30</v>
      </c>
      <c r="K443" s="7" t="s">
        <v>23</v>
      </c>
      <c r="L443" s="7">
        <v>2161</v>
      </c>
      <c r="M443" s="7">
        <v>7777</v>
      </c>
      <c r="N443" s="7" t="s">
        <v>24</v>
      </c>
      <c r="O443" s="7" t="s">
        <v>31</v>
      </c>
      <c r="P443" s="7" t="s">
        <v>25</v>
      </c>
      <c r="Q443" s="7">
        <v>25390</v>
      </c>
      <c r="R443" s="7">
        <v>12000</v>
      </c>
      <c r="S443" s="8">
        <v>13390</v>
      </c>
      <c r="T443" s="2">
        <v>13.39</v>
      </c>
      <c r="U443" s="2" t="str">
        <f>CONCATENATE(Tabla2[[#This Row],[DIA]]&amp;"_",Tabla2[[#This Row],[MES]]&amp;"_",Tabla2[[#This Row],[CONSECUTIVO ENTRADA]])</f>
        <v>14_5_390</v>
      </c>
      <c r="V443" s="59">
        <f>MATCH(Tabla2[[#This Row],[CONCATENAR ]],Tabla1[CONCATENAR],0)</f>
        <v>463</v>
      </c>
      <c r="Y443" s="53">
        <v>441</v>
      </c>
      <c r="Z443" s="2">
        <v>5</v>
      </c>
      <c r="AA443" s="2">
        <v>11</v>
      </c>
      <c r="AB443" s="2">
        <v>304</v>
      </c>
      <c r="AC443" s="2">
        <v>18340</v>
      </c>
      <c r="AD443" s="2">
        <v>7777</v>
      </c>
      <c r="AE443" s="2">
        <v>12350</v>
      </c>
      <c r="AF443" s="2">
        <f>Tabla1[[#This Row],[PESO ENTRADA ]]-Tabla1[[#This Row],[PESO SALIDA]]</f>
        <v>5990</v>
      </c>
      <c r="AG443" s="2">
        <f>Tabla1[[#This Row],[PESO NETO ]]/1000</f>
        <v>5.99</v>
      </c>
      <c r="AH443" s="2" t="str">
        <f>CONCATENATE(Tabla1[[#This Row],[DIA ]]&amp;"_",Tabla1[[#This Row],[MES]]&amp;"_",Tabla1[[#This Row],[CONSECUTIVO ENTRADA]])</f>
        <v>11_5_304</v>
      </c>
      <c r="AI443" s="59">
        <f>MATCH(Tabla1[[#This Row],[CONCATENAR]],Tabla2[[CONCATENAR ]],0)</f>
        <v>354</v>
      </c>
    </row>
    <row r="444" spans="1:35" outlineLevel="1" x14ac:dyDescent="0.25">
      <c r="A444" s="55">
        <v>442</v>
      </c>
      <c r="B444" s="2">
        <f t="shared" si="18"/>
        <v>5</v>
      </c>
      <c r="C444" s="2">
        <f t="shared" si="19"/>
        <v>14</v>
      </c>
      <c r="D444" s="2" t="str">
        <f t="shared" si="20"/>
        <v>lunes</v>
      </c>
      <c r="E444" s="16" t="s">
        <v>994</v>
      </c>
      <c r="F444" s="7" t="s">
        <v>995</v>
      </c>
      <c r="G444" s="7">
        <v>427</v>
      </c>
      <c r="H444" s="7">
        <v>433</v>
      </c>
      <c r="I444" s="7" t="s">
        <v>49</v>
      </c>
      <c r="J444" s="7" t="s">
        <v>49</v>
      </c>
      <c r="K444" s="7" t="s">
        <v>23</v>
      </c>
      <c r="L444" s="7">
        <v>2161</v>
      </c>
      <c r="M444" s="7">
        <v>7777</v>
      </c>
      <c r="N444" s="7" t="s">
        <v>24</v>
      </c>
      <c r="O444" s="7" t="s">
        <v>31</v>
      </c>
      <c r="P444" s="7" t="s">
        <v>25</v>
      </c>
      <c r="Q444" s="7">
        <v>20770</v>
      </c>
      <c r="R444" s="7">
        <v>12850</v>
      </c>
      <c r="S444" s="8">
        <v>7920</v>
      </c>
      <c r="T444" s="2">
        <v>7.92</v>
      </c>
      <c r="U444" s="2" t="str">
        <f>CONCATENATE(Tabla2[[#This Row],[DIA]]&amp;"_",Tabla2[[#This Row],[MES]]&amp;"_",Tabla2[[#This Row],[CONSECUTIVO ENTRADA]])</f>
        <v>14_5_427</v>
      </c>
      <c r="V444" s="59">
        <f>MATCH(Tabla2[[#This Row],[CONCATENAR ]],Tabla1[CONCATENAR],0)</f>
        <v>459</v>
      </c>
      <c r="Y444" s="53">
        <v>442</v>
      </c>
      <c r="Z444" s="2">
        <v>5</v>
      </c>
      <c r="AA444" s="2">
        <v>11</v>
      </c>
      <c r="AB444" s="2">
        <v>495</v>
      </c>
      <c r="AC444" s="2">
        <v>28120</v>
      </c>
      <c r="AD444" s="2">
        <v>7777</v>
      </c>
      <c r="AE444" s="2">
        <v>12430</v>
      </c>
      <c r="AF444" s="2">
        <f>Tabla1[[#This Row],[PESO ENTRADA ]]-Tabla1[[#This Row],[PESO SALIDA]]</f>
        <v>15690</v>
      </c>
      <c r="AG444" s="2">
        <f>Tabla1[[#This Row],[PESO NETO ]]/1000</f>
        <v>15.69</v>
      </c>
      <c r="AH444" s="2" t="str">
        <f>CONCATENATE(Tabla1[[#This Row],[DIA ]]&amp;"_",Tabla1[[#This Row],[MES]]&amp;"_",Tabla1[[#This Row],[CONSECUTIVO ENTRADA]])</f>
        <v>11_5_495</v>
      </c>
      <c r="AI444" s="59">
        <f>MATCH(Tabla1[[#This Row],[CONCATENAR]],Tabla2[[CONCATENAR ]],0)</f>
        <v>362</v>
      </c>
    </row>
    <row r="445" spans="1:35" outlineLevel="1" x14ac:dyDescent="0.25">
      <c r="A445" s="55">
        <v>443</v>
      </c>
      <c r="B445" s="2">
        <f t="shared" si="18"/>
        <v>5</v>
      </c>
      <c r="C445" s="2">
        <f t="shared" si="19"/>
        <v>14</v>
      </c>
      <c r="D445" s="2" t="str">
        <f t="shared" si="20"/>
        <v>lunes</v>
      </c>
      <c r="E445" s="16" t="s">
        <v>996</v>
      </c>
      <c r="F445" s="7" t="s">
        <v>997</v>
      </c>
      <c r="G445" s="7">
        <v>432</v>
      </c>
      <c r="H445" s="7">
        <v>437</v>
      </c>
      <c r="I445" s="7" t="s">
        <v>38</v>
      </c>
      <c r="J445" s="7" t="s">
        <v>38</v>
      </c>
      <c r="K445" s="7" t="s">
        <v>23</v>
      </c>
      <c r="L445" s="7">
        <v>2361</v>
      </c>
      <c r="M445" s="7">
        <v>7777</v>
      </c>
      <c r="N445" s="7" t="s">
        <v>24</v>
      </c>
      <c r="O445" s="7" t="s">
        <v>31</v>
      </c>
      <c r="P445" s="7" t="s">
        <v>25</v>
      </c>
      <c r="Q445" s="7">
        <v>21330</v>
      </c>
      <c r="R445" s="7">
        <v>12430</v>
      </c>
      <c r="S445" s="8">
        <v>8900</v>
      </c>
      <c r="T445" s="2">
        <v>8.9</v>
      </c>
      <c r="U445" s="2" t="str">
        <f>CONCATENATE(Tabla2[[#This Row],[DIA]]&amp;"_",Tabla2[[#This Row],[MES]]&amp;"_",Tabla2[[#This Row],[CONSECUTIVO ENTRADA]])</f>
        <v>14_5_432</v>
      </c>
      <c r="V445" s="59">
        <f>MATCH(Tabla2[[#This Row],[CONCATENAR ]],Tabla1[CONCATENAR],0)</f>
        <v>473</v>
      </c>
      <c r="Y445" s="53">
        <v>443</v>
      </c>
      <c r="Z445" s="2">
        <v>5</v>
      </c>
      <c r="AA445" s="2">
        <v>12</v>
      </c>
      <c r="AB445" s="2">
        <v>566</v>
      </c>
      <c r="AC445" s="2">
        <v>17070</v>
      </c>
      <c r="AD445" s="2">
        <v>7777</v>
      </c>
      <c r="AE445" s="2">
        <v>12200</v>
      </c>
      <c r="AF445" s="2">
        <f>Tabla1[[#This Row],[PESO ENTRADA ]]-Tabla1[[#This Row],[PESO SALIDA]]</f>
        <v>4870</v>
      </c>
      <c r="AG445" s="2">
        <f>Tabla1[[#This Row],[PESO NETO ]]/1000</f>
        <v>4.87</v>
      </c>
      <c r="AH445" s="2" t="str">
        <f>CONCATENATE(Tabla1[[#This Row],[DIA ]]&amp;"_",Tabla1[[#This Row],[MES]]&amp;"_",Tabla1[[#This Row],[CONSECUTIVO ENTRADA]])</f>
        <v>12_5_566</v>
      </c>
      <c r="AI445" s="59">
        <f>MATCH(Tabla1[[#This Row],[CONCATENAR]],Tabla2[[CONCATENAR ]],0)</f>
        <v>402</v>
      </c>
    </row>
    <row r="446" spans="1:35" outlineLevel="1" x14ac:dyDescent="0.25">
      <c r="A446" s="55">
        <v>444</v>
      </c>
      <c r="B446" s="2">
        <f t="shared" si="18"/>
        <v>5</v>
      </c>
      <c r="C446" s="2">
        <f t="shared" si="19"/>
        <v>14</v>
      </c>
      <c r="D446" s="2" t="str">
        <f t="shared" si="20"/>
        <v>lunes</v>
      </c>
      <c r="E446" s="16" t="s">
        <v>998</v>
      </c>
      <c r="F446" s="7" t="s">
        <v>999</v>
      </c>
      <c r="G446" s="7">
        <v>446</v>
      </c>
      <c r="H446" s="7">
        <v>477</v>
      </c>
      <c r="I446" s="7" t="s">
        <v>62</v>
      </c>
      <c r="J446" s="7" t="s">
        <v>62</v>
      </c>
      <c r="K446" s="7" t="s">
        <v>23</v>
      </c>
      <c r="L446" s="7">
        <v>2361</v>
      </c>
      <c r="M446" s="7">
        <v>7777</v>
      </c>
      <c r="N446" s="7" t="s">
        <v>24</v>
      </c>
      <c r="O446" s="7" t="s">
        <v>31</v>
      </c>
      <c r="P446" s="7" t="s">
        <v>25</v>
      </c>
      <c r="Q446" s="7">
        <v>19060</v>
      </c>
      <c r="R446" s="7">
        <v>11830</v>
      </c>
      <c r="S446" s="8">
        <v>7230</v>
      </c>
      <c r="T446" s="2">
        <v>7.23</v>
      </c>
      <c r="U446" s="2" t="str">
        <f>CONCATENATE(Tabla2[[#This Row],[DIA]]&amp;"_",Tabla2[[#This Row],[MES]]&amp;"_",Tabla2[[#This Row],[CONSECUTIVO ENTRADA]])</f>
        <v>14_5_446</v>
      </c>
      <c r="V446" s="59">
        <f>MATCH(Tabla2[[#This Row],[CONCATENAR ]],Tabla1[CONCATENAR],0)</f>
        <v>466</v>
      </c>
      <c r="Y446" s="53">
        <v>444</v>
      </c>
      <c r="Z446" s="2">
        <v>5</v>
      </c>
      <c r="AA446" s="2">
        <v>12</v>
      </c>
      <c r="AB446" s="2">
        <v>670</v>
      </c>
      <c r="AC446" s="2">
        <v>30790</v>
      </c>
      <c r="AD446" s="2">
        <v>7777</v>
      </c>
      <c r="AE446" s="2">
        <v>12280</v>
      </c>
      <c r="AF446" s="2">
        <f>Tabla1[[#This Row],[PESO ENTRADA ]]-Tabla1[[#This Row],[PESO SALIDA]]</f>
        <v>18510</v>
      </c>
      <c r="AG446" s="2">
        <f>Tabla1[[#This Row],[PESO NETO ]]/1000</f>
        <v>18.510000000000002</v>
      </c>
      <c r="AH446" s="2" t="str">
        <f>CONCATENATE(Tabla1[[#This Row],[DIA ]]&amp;"_",Tabla1[[#This Row],[MES]]&amp;"_",Tabla1[[#This Row],[CONSECUTIVO ENTRADA]])</f>
        <v>12_5_670</v>
      </c>
      <c r="AI446" s="59">
        <f>MATCH(Tabla1[[#This Row],[CONCATENAR]],Tabla2[[CONCATENAR ]],0)</f>
        <v>409</v>
      </c>
    </row>
    <row r="447" spans="1:35" outlineLevel="1" x14ac:dyDescent="0.25">
      <c r="A447" s="55">
        <v>445</v>
      </c>
      <c r="B447" s="2">
        <f t="shared" si="18"/>
        <v>5</v>
      </c>
      <c r="C447" s="2">
        <f t="shared" si="19"/>
        <v>14</v>
      </c>
      <c r="D447" s="2" t="str">
        <f t="shared" si="20"/>
        <v>lunes</v>
      </c>
      <c r="E447" s="16" t="s">
        <v>1000</v>
      </c>
      <c r="F447" s="7" t="s">
        <v>1001</v>
      </c>
      <c r="G447" s="7">
        <v>470</v>
      </c>
      <c r="H447" s="7">
        <v>476</v>
      </c>
      <c r="I447" s="7" t="s">
        <v>110</v>
      </c>
      <c r="J447" s="7" t="s">
        <v>110</v>
      </c>
      <c r="K447" s="7" t="s">
        <v>23</v>
      </c>
      <c r="L447" s="7">
        <v>2161</v>
      </c>
      <c r="M447" s="7">
        <v>7777</v>
      </c>
      <c r="N447" s="7" t="s">
        <v>24</v>
      </c>
      <c r="O447" s="7" t="s">
        <v>31</v>
      </c>
      <c r="P447" s="7" t="s">
        <v>43</v>
      </c>
      <c r="Q447" s="7">
        <v>16410</v>
      </c>
      <c r="R447" s="7">
        <v>10490</v>
      </c>
      <c r="S447" s="8">
        <v>5920</v>
      </c>
      <c r="T447" s="2">
        <v>5.92</v>
      </c>
      <c r="U447" s="2" t="str">
        <f>CONCATENATE(Tabla2[[#This Row],[DIA]]&amp;"_",Tabla2[[#This Row],[MES]]&amp;"_",Tabla2[[#This Row],[CONSECUTIVO ENTRADA]])</f>
        <v>14_5_470</v>
      </c>
      <c r="V447" s="59">
        <f>MATCH(Tabla2[[#This Row],[CONCATENAR ]],Tabla1[CONCATENAR],0)</f>
        <v>462</v>
      </c>
      <c r="Y447" s="53">
        <v>445</v>
      </c>
      <c r="Z447" s="2">
        <v>5</v>
      </c>
      <c r="AA447" s="2">
        <v>12</v>
      </c>
      <c r="AB447" s="2">
        <v>155</v>
      </c>
      <c r="AC447" s="2">
        <v>20660</v>
      </c>
      <c r="AD447" s="2">
        <v>7777</v>
      </c>
      <c r="AE447" s="2">
        <v>12300</v>
      </c>
      <c r="AF447" s="2">
        <f>Tabla1[[#This Row],[PESO ENTRADA ]]-Tabla1[[#This Row],[PESO SALIDA]]</f>
        <v>8360</v>
      </c>
      <c r="AG447" s="2">
        <f>Tabla1[[#This Row],[PESO NETO ]]/1000</f>
        <v>8.36</v>
      </c>
      <c r="AH447" s="2" t="str">
        <f>CONCATENATE(Tabla1[[#This Row],[DIA ]]&amp;"_",Tabla1[[#This Row],[MES]]&amp;"_",Tabla1[[#This Row],[CONSECUTIVO ENTRADA]])</f>
        <v>12_5_155</v>
      </c>
      <c r="AI447" s="59">
        <f>MATCH(Tabla1[[#This Row],[CONCATENAR]],Tabla2[[CONCATENAR ]],0)</f>
        <v>381</v>
      </c>
    </row>
    <row r="448" spans="1:35" outlineLevel="1" x14ac:dyDescent="0.25">
      <c r="A448" s="55">
        <v>446</v>
      </c>
      <c r="B448" s="2">
        <f t="shared" si="18"/>
        <v>5</v>
      </c>
      <c r="C448" s="2">
        <f t="shared" si="19"/>
        <v>14</v>
      </c>
      <c r="D448" s="2" t="str">
        <f t="shared" si="20"/>
        <v>lunes</v>
      </c>
      <c r="E448" s="16" t="s">
        <v>1002</v>
      </c>
      <c r="F448" s="7" t="s">
        <v>1003</v>
      </c>
      <c r="G448" s="7">
        <v>500</v>
      </c>
      <c r="H448" s="7">
        <v>512</v>
      </c>
      <c r="I448" s="7" t="s">
        <v>35</v>
      </c>
      <c r="J448" s="7" t="s">
        <v>35</v>
      </c>
      <c r="K448" s="7" t="s">
        <v>23</v>
      </c>
      <c r="L448" s="7">
        <v>2361</v>
      </c>
      <c r="M448" s="7">
        <v>7777</v>
      </c>
      <c r="N448" s="7" t="s">
        <v>24</v>
      </c>
      <c r="O448" s="7" t="s">
        <v>31</v>
      </c>
      <c r="P448" s="7" t="s">
        <v>25</v>
      </c>
      <c r="Q448" s="7">
        <v>21540</v>
      </c>
      <c r="R448" s="7">
        <v>13010</v>
      </c>
      <c r="S448" s="8">
        <v>8530</v>
      </c>
      <c r="T448" s="2">
        <v>8.5299999999999994</v>
      </c>
      <c r="U448" s="2" t="str">
        <f>CONCATENATE(Tabla2[[#This Row],[DIA]]&amp;"_",Tabla2[[#This Row],[MES]]&amp;"_",Tabla2[[#This Row],[CONSECUTIVO ENTRADA]])</f>
        <v>14_5_500</v>
      </c>
      <c r="V448" s="59">
        <f>MATCH(Tabla2[[#This Row],[CONCATENAR ]],Tabla1[CONCATENAR],0)</f>
        <v>479</v>
      </c>
      <c r="Y448" s="53">
        <v>446</v>
      </c>
      <c r="Z448" s="2">
        <v>5</v>
      </c>
      <c r="AA448" s="2">
        <v>12</v>
      </c>
      <c r="AB448" s="2">
        <v>643</v>
      </c>
      <c r="AC448" s="2">
        <v>25750</v>
      </c>
      <c r="AD448" s="2">
        <v>7777</v>
      </c>
      <c r="AE448" s="2">
        <v>12570</v>
      </c>
      <c r="AF448" s="2">
        <f>Tabla1[[#This Row],[PESO ENTRADA ]]-Tabla1[[#This Row],[PESO SALIDA]]</f>
        <v>13180</v>
      </c>
      <c r="AG448" s="2">
        <f>Tabla1[[#This Row],[PESO NETO ]]/1000</f>
        <v>13.18</v>
      </c>
      <c r="AH448" s="2" t="str">
        <f>CONCATENATE(Tabla1[[#This Row],[DIA ]]&amp;"_",Tabla1[[#This Row],[MES]]&amp;"_",Tabla1[[#This Row],[CONSECUTIVO ENTRADA]])</f>
        <v>12_5_643</v>
      </c>
      <c r="AI448" s="59">
        <f>MATCH(Tabla1[[#This Row],[CONCATENAR]],Tabla2[[CONCATENAR ]],0)</f>
        <v>405</v>
      </c>
    </row>
    <row r="449" spans="1:35" outlineLevel="1" x14ac:dyDescent="0.25">
      <c r="A449" s="55">
        <v>447</v>
      </c>
      <c r="B449" s="2">
        <f t="shared" si="18"/>
        <v>5</v>
      </c>
      <c r="C449" s="2">
        <f t="shared" si="19"/>
        <v>14</v>
      </c>
      <c r="D449" s="2" t="str">
        <f t="shared" si="20"/>
        <v>lunes</v>
      </c>
      <c r="E449" s="16" t="s">
        <v>1004</v>
      </c>
      <c r="F449" s="7" t="s">
        <v>1005</v>
      </c>
      <c r="G449" s="7">
        <v>512</v>
      </c>
      <c r="H449" s="7">
        <v>518</v>
      </c>
      <c r="I449" s="7" t="s">
        <v>76</v>
      </c>
      <c r="J449" s="7" t="s">
        <v>76</v>
      </c>
      <c r="K449" s="7" t="s">
        <v>23</v>
      </c>
      <c r="L449" s="7">
        <v>2361</v>
      </c>
      <c r="M449" s="7">
        <v>7777</v>
      </c>
      <c r="N449" s="7" t="s">
        <v>24</v>
      </c>
      <c r="O449" s="7" t="s">
        <v>31</v>
      </c>
      <c r="P449" s="7" t="s">
        <v>25</v>
      </c>
      <c r="Q449" s="7">
        <v>16940</v>
      </c>
      <c r="R449" s="7">
        <v>12230</v>
      </c>
      <c r="S449" s="8">
        <v>4710</v>
      </c>
      <c r="T449" s="2">
        <v>4.71</v>
      </c>
      <c r="U449" s="2" t="str">
        <f>CONCATENATE(Tabla2[[#This Row],[DIA]]&amp;"_",Tabla2[[#This Row],[MES]]&amp;"_",Tabla2[[#This Row],[CONSECUTIVO ENTRADA]])</f>
        <v>14_5_512</v>
      </c>
      <c r="V449" s="59">
        <f>MATCH(Tabla2[[#This Row],[CONCATENAR ]],Tabla1[CONCATENAR],0)</f>
        <v>469</v>
      </c>
      <c r="Y449" s="53">
        <v>447</v>
      </c>
      <c r="Z449" s="2">
        <v>5</v>
      </c>
      <c r="AA449" s="2">
        <v>12</v>
      </c>
      <c r="AB449" s="2">
        <v>698</v>
      </c>
      <c r="AC449" s="2">
        <v>24180</v>
      </c>
      <c r="AD449" s="2">
        <v>7777</v>
      </c>
      <c r="AE449" s="2">
        <v>12750</v>
      </c>
      <c r="AF449" s="2">
        <f>Tabla1[[#This Row],[PESO ENTRADA ]]-Tabla1[[#This Row],[PESO SALIDA]]</f>
        <v>11430</v>
      </c>
      <c r="AG449" s="2">
        <f>Tabla1[[#This Row],[PESO NETO ]]/1000</f>
        <v>11.43</v>
      </c>
      <c r="AH449" s="2" t="str">
        <f>CONCATENATE(Tabla1[[#This Row],[DIA ]]&amp;"_",Tabla1[[#This Row],[MES]]&amp;"_",Tabla1[[#This Row],[CONSECUTIVO ENTRADA]])</f>
        <v>12_5_698</v>
      </c>
      <c r="AI449" s="59">
        <f>MATCH(Tabla1[[#This Row],[CONCATENAR]],Tabla2[[CONCATENAR ]],0)</f>
        <v>410</v>
      </c>
    </row>
    <row r="450" spans="1:35" outlineLevel="1" x14ac:dyDescent="0.25">
      <c r="A450" s="55">
        <v>448</v>
      </c>
      <c r="B450" s="2">
        <f t="shared" si="18"/>
        <v>5</v>
      </c>
      <c r="C450" s="2">
        <f t="shared" si="19"/>
        <v>14</v>
      </c>
      <c r="D450" s="2" t="str">
        <f t="shared" si="20"/>
        <v>lunes</v>
      </c>
      <c r="E450" s="16" t="s">
        <v>1006</v>
      </c>
      <c r="F450" s="7" t="s">
        <v>1007</v>
      </c>
      <c r="G450" s="7">
        <v>529</v>
      </c>
      <c r="H450" s="7">
        <v>539</v>
      </c>
      <c r="I450" s="7" t="s">
        <v>59</v>
      </c>
      <c r="J450" s="7" t="s">
        <v>87</v>
      </c>
      <c r="K450" s="7" t="s">
        <v>23</v>
      </c>
      <c r="L450" s="7">
        <v>2361</v>
      </c>
      <c r="M450" s="7">
        <v>7777</v>
      </c>
      <c r="N450" s="7" t="s">
        <v>24</v>
      </c>
      <c r="O450" s="7" t="s">
        <v>31</v>
      </c>
      <c r="P450" s="7" t="s">
        <v>25</v>
      </c>
      <c r="Q450" s="7">
        <v>18590</v>
      </c>
      <c r="R450" s="7">
        <v>12160</v>
      </c>
      <c r="S450" s="8">
        <v>6430</v>
      </c>
      <c r="T450" s="2">
        <v>6.43</v>
      </c>
      <c r="U450" s="2" t="str">
        <f>CONCATENATE(Tabla2[[#This Row],[DIA]]&amp;"_",Tabla2[[#This Row],[MES]]&amp;"_",Tabla2[[#This Row],[CONSECUTIVO ENTRADA]])</f>
        <v>14_5_529</v>
      </c>
      <c r="V450" s="59">
        <f>MATCH(Tabla2[[#This Row],[CONCATENAR ]],Tabla1[CONCATENAR],0)</f>
        <v>476</v>
      </c>
      <c r="Y450" s="53">
        <v>448</v>
      </c>
      <c r="Z450" s="2">
        <v>5</v>
      </c>
      <c r="AA450" s="2">
        <v>12</v>
      </c>
      <c r="AB450" s="2">
        <v>196</v>
      </c>
      <c r="AC450" s="2">
        <v>17700</v>
      </c>
      <c r="AD450" s="2">
        <v>7777</v>
      </c>
      <c r="AE450" s="2">
        <v>10340</v>
      </c>
      <c r="AF450" s="2">
        <f>Tabla1[[#This Row],[PESO ENTRADA ]]-Tabla1[[#This Row],[PESO SALIDA]]</f>
        <v>7360</v>
      </c>
      <c r="AG450" s="2">
        <f>Tabla1[[#This Row],[PESO NETO ]]/1000</f>
        <v>7.36</v>
      </c>
      <c r="AH450" s="2" t="str">
        <f>CONCATENATE(Tabla1[[#This Row],[DIA ]]&amp;"_",Tabla1[[#This Row],[MES]]&amp;"_",Tabla1[[#This Row],[CONSECUTIVO ENTRADA]])</f>
        <v>12_5_196</v>
      </c>
      <c r="AI450" s="59">
        <f>MATCH(Tabla1[[#This Row],[CONCATENAR]],Tabla2[[CONCATENAR ]],0)</f>
        <v>384</v>
      </c>
    </row>
    <row r="451" spans="1:35" outlineLevel="1" x14ac:dyDescent="0.25">
      <c r="A451" s="55">
        <v>449</v>
      </c>
      <c r="B451" s="2">
        <f t="shared" si="18"/>
        <v>5</v>
      </c>
      <c r="C451" s="2">
        <f t="shared" si="19"/>
        <v>14</v>
      </c>
      <c r="D451" s="2" t="str">
        <f t="shared" si="20"/>
        <v>lunes</v>
      </c>
      <c r="E451" s="16" t="s">
        <v>1008</v>
      </c>
      <c r="F451" s="7" t="s">
        <v>1009</v>
      </c>
      <c r="G451" s="7">
        <v>597</v>
      </c>
      <c r="H451" s="7">
        <v>45</v>
      </c>
      <c r="I451" s="7" t="s">
        <v>38</v>
      </c>
      <c r="J451" s="7" t="s">
        <v>38</v>
      </c>
      <c r="K451" s="7" t="s">
        <v>23</v>
      </c>
      <c r="L451" s="7">
        <v>2361</v>
      </c>
      <c r="M451" s="7">
        <v>7777</v>
      </c>
      <c r="N451" s="7" t="s">
        <v>24</v>
      </c>
      <c r="O451" s="7" t="s">
        <v>31</v>
      </c>
      <c r="P451" s="7" t="s">
        <v>25</v>
      </c>
      <c r="Q451" s="7">
        <v>18780</v>
      </c>
      <c r="R451" s="7">
        <v>12400</v>
      </c>
      <c r="S451" s="8">
        <v>6380</v>
      </c>
      <c r="T451" s="2">
        <v>6.38</v>
      </c>
      <c r="U451" s="2" t="str">
        <f>CONCATENATE(Tabla2[[#This Row],[DIA]]&amp;"_",Tabla2[[#This Row],[MES]]&amp;"_",Tabla2[[#This Row],[CONSECUTIVO ENTRADA]])</f>
        <v>14_5_597</v>
      </c>
      <c r="V451" s="59">
        <f>MATCH(Tabla2[[#This Row],[CONCATENAR ]],Tabla1[CONCATENAR],0)</f>
        <v>474</v>
      </c>
      <c r="Y451" s="53">
        <v>449</v>
      </c>
      <c r="Z451" s="2">
        <v>5</v>
      </c>
      <c r="AA451" s="2">
        <v>12</v>
      </c>
      <c r="AB451" s="2">
        <v>665</v>
      </c>
      <c r="AC451" s="2">
        <v>27140</v>
      </c>
      <c r="AD451" s="2">
        <v>7777</v>
      </c>
      <c r="AE451" s="2">
        <v>10410</v>
      </c>
      <c r="AF451" s="2">
        <f>Tabla1[[#This Row],[PESO ENTRADA ]]-Tabla1[[#This Row],[PESO SALIDA]]</f>
        <v>16730</v>
      </c>
      <c r="AG451" s="2">
        <f>Tabla1[[#This Row],[PESO NETO ]]/1000</f>
        <v>16.73</v>
      </c>
      <c r="AH451" s="2" t="str">
        <f>CONCATENATE(Tabla1[[#This Row],[DIA ]]&amp;"_",Tabla1[[#This Row],[MES]]&amp;"_",Tabla1[[#This Row],[CONSECUTIVO ENTRADA]])</f>
        <v>12_5_665</v>
      </c>
      <c r="AI451" s="59">
        <f>MATCH(Tabla1[[#This Row],[CONCATENAR]],Tabla2[[CONCATENAR ]],0)</f>
        <v>408</v>
      </c>
    </row>
    <row r="452" spans="1:35" outlineLevel="1" x14ac:dyDescent="0.25">
      <c r="A452" s="55">
        <v>450</v>
      </c>
      <c r="B452" s="2">
        <f t="shared" ref="B452:B515" si="21">MONTH(E452)</f>
        <v>5</v>
      </c>
      <c r="C452" s="2">
        <f t="shared" ref="C452:C515" si="22">DAY(E452)</f>
        <v>14</v>
      </c>
      <c r="D452" s="2" t="str">
        <f t="shared" ref="D452:D515" si="23">TEXT(E452,"DDDD")</f>
        <v>lunes</v>
      </c>
      <c r="E452" s="16" t="s">
        <v>1010</v>
      </c>
      <c r="F452" s="7" t="s">
        <v>1011</v>
      </c>
      <c r="G452" s="7">
        <v>609</v>
      </c>
      <c r="H452" s="7">
        <v>57</v>
      </c>
      <c r="I452" s="7" t="s">
        <v>49</v>
      </c>
      <c r="J452" s="7" t="s">
        <v>49</v>
      </c>
      <c r="K452" s="7" t="s">
        <v>23</v>
      </c>
      <c r="L452" s="7">
        <v>2361</v>
      </c>
      <c r="M452" s="7">
        <v>7777</v>
      </c>
      <c r="N452" s="7" t="s">
        <v>24</v>
      </c>
      <c r="O452" s="7" t="s">
        <v>31</v>
      </c>
      <c r="P452" s="7" t="s">
        <v>25</v>
      </c>
      <c r="Q452" s="7">
        <v>24780</v>
      </c>
      <c r="R452" s="7">
        <v>12890</v>
      </c>
      <c r="S452" s="8">
        <v>11890</v>
      </c>
      <c r="T452" s="2">
        <v>11.89</v>
      </c>
      <c r="U452" s="2" t="str">
        <f>CONCATENATE(Tabla2[[#This Row],[DIA]]&amp;"_",Tabla2[[#This Row],[MES]]&amp;"_",Tabla2[[#This Row],[CONSECUTIVO ENTRADA]])</f>
        <v>14_5_609</v>
      </c>
      <c r="V452" s="59">
        <f>MATCH(Tabla2[[#This Row],[CONCATENAR ]],Tabla1[CONCATENAR],0)</f>
        <v>460</v>
      </c>
      <c r="Y452" s="53">
        <v>450</v>
      </c>
      <c r="Z452" s="2">
        <v>5</v>
      </c>
      <c r="AA452" s="2">
        <v>14</v>
      </c>
      <c r="AB452" s="2">
        <v>31</v>
      </c>
      <c r="AC452" s="2">
        <v>22630</v>
      </c>
      <c r="AD452" s="2">
        <v>7777</v>
      </c>
      <c r="AE452" s="2">
        <v>12950</v>
      </c>
      <c r="AF452" s="2">
        <f>Tabla1[[#This Row],[PESO ENTRADA ]]-Tabla1[[#This Row],[PESO SALIDA]]</f>
        <v>9680</v>
      </c>
      <c r="AG452" s="2">
        <f>Tabla1[[#This Row],[PESO NETO ]]/1000</f>
        <v>9.68</v>
      </c>
      <c r="AH452" s="2" t="str">
        <f>CONCATENATE(Tabla1[[#This Row],[DIA ]]&amp;"_",Tabla1[[#This Row],[MES]]&amp;"_",Tabla1[[#This Row],[CONSECUTIVO ENTRADA]])</f>
        <v>14_5_31</v>
      </c>
      <c r="AI452" s="59">
        <f>MATCH(Tabla1[[#This Row],[CONCATENAR]],Tabla2[[CONCATENAR ]],0)</f>
        <v>426</v>
      </c>
    </row>
    <row r="453" spans="1:35" outlineLevel="1" x14ac:dyDescent="0.25">
      <c r="A453" s="55">
        <v>451</v>
      </c>
      <c r="B453" s="2">
        <f t="shared" si="21"/>
        <v>5</v>
      </c>
      <c r="C453" s="2">
        <f t="shared" si="22"/>
        <v>15</v>
      </c>
      <c r="D453" s="2" t="str">
        <f t="shared" si="23"/>
        <v>martes</v>
      </c>
      <c r="E453" s="16" t="s">
        <v>1012</v>
      </c>
      <c r="F453" s="7" t="s">
        <v>1013</v>
      </c>
      <c r="G453" s="7">
        <v>11</v>
      </c>
      <c r="H453" s="7">
        <v>64</v>
      </c>
      <c r="I453" s="7" t="s">
        <v>65</v>
      </c>
      <c r="J453" s="7">
        <v>1304</v>
      </c>
      <c r="K453" s="7" t="s">
        <v>23</v>
      </c>
      <c r="L453" s="7">
        <v>2361</v>
      </c>
      <c r="M453" s="7">
        <v>7777</v>
      </c>
      <c r="N453" s="7" t="s">
        <v>24</v>
      </c>
      <c r="O453" s="7" t="s">
        <v>31</v>
      </c>
      <c r="P453" s="7" t="s">
        <v>25</v>
      </c>
      <c r="Q453" s="7">
        <v>22420</v>
      </c>
      <c r="R453" s="7">
        <v>12150</v>
      </c>
      <c r="S453" s="8">
        <v>10270</v>
      </c>
      <c r="T453" s="2">
        <v>10.27</v>
      </c>
      <c r="U453" s="2" t="str">
        <f>CONCATENATE(Tabla2[[#This Row],[DIA]]&amp;"_",Tabla2[[#This Row],[MES]]&amp;"_",Tabla2[[#This Row],[CONSECUTIVO ENTRADA]])</f>
        <v>15_5_11</v>
      </c>
      <c r="V453" s="59">
        <f>MATCH(Tabla2[[#This Row],[CONCATENAR ]],Tabla1[CONCATENAR],0)</f>
        <v>61</v>
      </c>
      <c r="Y453" s="53">
        <v>451</v>
      </c>
      <c r="Z453" s="2">
        <v>5</v>
      </c>
      <c r="AA453" s="2">
        <v>13</v>
      </c>
      <c r="AB453" s="2">
        <v>234</v>
      </c>
      <c r="AC453" s="2">
        <v>20450</v>
      </c>
      <c r="AD453" s="2">
        <v>7777</v>
      </c>
      <c r="AE453" s="2">
        <v>10410</v>
      </c>
      <c r="AF453" s="2">
        <f>Tabla1[[#This Row],[PESO ENTRADA ]]-Tabla1[[#This Row],[PESO SALIDA]]</f>
        <v>10040</v>
      </c>
      <c r="AG453" s="2">
        <f>Tabla1[[#This Row],[PESO NETO ]]/1000</f>
        <v>10.039999999999999</v>
      </c>
      <c r="AH453" s="2" t="str">
        <f>CONCATENATE(Tabla1[[#This Row],[DIA ]]&amp;"_",Tabla1[[#This Row],[MES]]&amp;"_",Tabla1[[#This Row],[CONSECUTIVO ENTRADA]])</f>
        <v>13_5_234</v>
      </c>
      <c r="AI453" s="59">
        <f>MATCH(Tabla1[[#This Row],[CONCATENAR]],Tabla2[[CONCATENAR ]],0)</f>
        <v>425</v>
      </c>
    </row>
    <row r="454" spans="1:35" outlineLevel="1" x14ac:dyDescent="0.25">
      <c r="A454" s="55">
        <v>452</v>
      </c>
      <c r="B454" s="2">
        <f t="shared" si="21"/>
        <v>5</v>
      </c>
      <c r="C454" s="2">
        <f t="shared" si="22"/>
        <v>15</v>
      </c>
      <c r="D454" s="2" t="str">
        <f t="shared" si="23"/>
        <v>martes</v>
      </c>
      <c r="E454" s="16" t="s">
        <v>1014</v>
      </c>
      <c r="F454" s="7" t="s">
        <v>1015</v>
      </c>
      <c r="G454" s="7">
        <v>12</v>
      </c>
      <c r="H454" s="7">
        <v>33</v>
      </c>
      <c r="I454" s="7" t="s">
        <v>30</v>
      </c>
      <c r="J454" s="7" t="s">
        <v>30</v>
      </c>
      <c r="K454" s="7" t="s">
        <v>23</v>
      </c>
      <c r="L454" s="7">
        <v>2161</v>
      </c>
      <c r="M454" s="7">
        <v>7777</v>
      </c>
      <c r="N454" s="7" t="s">
        <v>24</v>
      </c>
      <c r="O454" s="7" t="s">
        <v>31</v>
      </c>
      <c r="P454" s="7" t="s">
        <v>43</v>
      </c>
      <c r="Q454" s="7">
        <v>17590</v>
      </c>
      <c r="R454" s="7">
        <v>11960</v>
      </c>
      <c r="S454" s="8">
        <v>5630</v>
      </c>
      <c r="T454" s="2">
        <v>5.63</v>
      </c>
      <c r="U454" s="2" t="str">
        <f>CONCATENATE(Tabla2[[#This Row],[DIA]]&amp;"_",Tabla2[[#This Row],[MES]]&amp;"_",Tabla2[[#This Row],[CONSECUTIVO ENTRADA]])</f>
        <v>15_5_12</v>
      </c>
      <c r="V454" s="59">
        <f>MATCH(Tabla2[[#This Row],[CONCATENAR ]],Tabla1[CONCATENAR],0)</f>
        <v>484</v>
      </c>
      <c r="Y454" s="53">
        <v>452</v>
      </c>
      <c r="Z454" s="2">
        <v>5</v>
      </c>
      <c r="AA454" s="2">
        <v>13</v>
      </c>
      <c r="AB454" s="2">
        <v>230</v>
      </c>
      <c r="AC454" s="2">
        <v>18870</v>
      </c>
      <c r="AD454" s="2">
        <v>7777</v>
      </c>
      <c r="AE454" s="2">
        <v>12850</v>
      </c>
      <c r="AF454" s="2">
        <f>Tabla1[[#This Row],[PESO ENTRADA ]]-Tabla1[[#This Row],[PESO SALIDA]]</f>
        <v>6020</v>
      </c>
      <c r="AG454" s="2">
        <f>Tabla1[[#This Row],[PESO NETO ]]/1000</f>
        <v>6.02</v>
      </c>
      <c r="AH454" s="2" t="str">
        <f>CONCATENATE(Tabla1[[#This Row],[DIA ]]&amp;"_",Tabla1[[#This Row],[MES]]&amp;"_",Tabla1[[#This Row],[CONSECUTIVO ENTRADA]])</f>
        <v>13_5_230</v>
      </c>
      <c r="AI454" s="59">
        <f>MATCH(Tabla1[[#This Row],[CONCATENAR]],Tabla2[[CONCATENAR ]],0)</f>
        <v>424</v>
      </c>
    </row>
    <row r="455" spans="1:35" outlineLevel="1" x14ac:dyDescent="0.25">
      <c r="A455" s="55">
        <v>453</v>
      </c>
      <c r="B455" s="2">
        <f t="shared" si="21"/>
        <v>5</v>
      </c>
      <c r="C455" s="2">
        <f t="shared" si="22"/>
        <v>15</v>
      </c>
      <c r="D455" s="2" t="str">
        <f t="shared" si="23"/>
        <v>martes</v>
      </c>
      <c r="E455" s="16" t="s">
        <v>1016</v>
      </c>
      <c r="F455" s="7" t="s">
        <v>1017</v>
      </c>
      <c r="G455" s="7">
        <v>23</v>
      </c>
      <c r="H455" s="7">
        <v>83</v>
      </c>
      <c r="I455" s="7" t="s">
        <v>42</v>
      </c>
      <c r="J455" s="7" t="s">
        <v>42</v>
      </c>
      <c r="K455" s="7" t="s">
        <v>23</v>
      </c>
      <c r="L455" s="7">
        <v>2361</v>
      </c>
      <c r="M455" s="7">
        <v>7777</v>
      </c>
      <c r="N455" s="7" t="s">
        <v>24</v>
      </c>
      <c r="O455" s="7" t="s">
        <v>31</v>
      </c>
      <c r="P455" s="7" t="s">
        <v>25</v>
      </c>
      <c r="Q455" s="7">
        <v>19150</v>
      </c>
      <c r="R455" s="7">
        <v>11690</v>
      </c>
      <c r="S455" s="8">
        <v>7460</v>
      </c>
      <c r="T455" s="2">
        <v>7.46</v>
      </c>
      <c r="U455" s="2" t="str">
        <f>CONCATENATE(Tabla2[[#This Row],[DIA]]&amp;"_",Tabla2[[#This Row],[MES]]&amp;"_",Tabla2[[#This Row],[CONSECUTIVO ENTRADA]])</f>
        <v>15_5_23</v>
      </c>
      <c r="V455" s="59">
        <f>MATCH(Tabla2[[#This Row],[CONCATENAR ]],Tabla1[CONCATENAR],0)</f>
        <v>487</v>
      </c>
      <c r="Y455" s="53">
        <v>453</v>
      </c>
      <c r="Z455" s="2">
        <v>5</v>
      </c>
      <c r="AA455" s="2">
        <v>13</v>
      </c>
      <c r="AB455" s="2">
        <v>222</v>
      </c>
      <c r="AC455" s="2">
        <v>18480</v>
      </c>
      <c r="AD455" s="2">
        <v>7777</v>
      </c>
      <c r="AE455" s="2">
        <v>10400</v>
      </c>
      <c r="AF455" s="2">
        <f>Tabla1[[#This Row],[PESO ENTRADA ]]-Tabla1[[#This Row],[PESO SALIDA]]</f>
        <v>8080</v>
      </c>
      <c r="AG455" s="2">
        <f>Tabla1[[#This Row],[PESO NETO ]]/1000</f>
        <v>8.08</v>
      </c>
      <c r="AH455" s="2" t="str">
        <f>CONCATENATE(Tabla1[[#This Row],[DIA ]]&amp;"_",Tabla1[[#This Row],[MES]]&amp;"_",Tabla1[[#This Row],[CONSECUTIVO ENTRADA]])</f>
        <v>13_5_222</v>
      </c>
      <c r="AI455" s="59">
        <f>MATCH(Tabla1[[#This Row],[CONCATENAR]],Tabla2[[CONCATENAR ]],0)</f>
        <v>422</v>
      </c>
    </row>
    <row r="456" spans="1:35" outlineLevel="1" x14ac:dyDescent="0.25">
      <c r="A456" s="55">
        <v>454</v>
      </c>
      <c r="B456" s="2">
        <f t="shared" si="21"/>
        <v>5</v>
      </c>
      <c r="C456" s="2">
        <f t="shared" si="22"/>
        <v>15</v>
      </c>
      <c r="D456" s="2" t="str">
        <f t="shared" si="23"/>
        <v>martes</v>
      </c>
      <c r="E456" s="16" t="s">
        <v>1018</v>
      </c>
      <c r="F456" s="7" t="s">
        <v>1019</v>
      </c>
      <c r="G456" s="7">
        <v>77</v>
      </c>
      <c r="H456" s="7">
        <v>151</v>
      </c>
      <c r="I456" s="7" t="s">
        <v>62</v>
      </c>
      <c r="J456" s="7" t="s">
        <v>62</v>
      </c>
      <c r="K456" s="7" t="s">
        <v>23</v>
      </c>
      <c r="L456" s="7">
        <v>2361</v>
      </c>
      <c r="M456" s="7">
        <v>7777</v>
      </c>
      <c r="N456" s="7" t="s">
        <v>24</v>
      </c>
      <c r="O456" s="7" t="s">
        <v>31</v>
      </c>
      <c r="P456" s="7" t="s">
        <v>25</v>
      </c>
      <c r="Q456" s="7">
        <v>31940</v>
      </c>
      <c r="R456" s="7">
        <v>11830</v>
      </c>
      <c r="S456" s="8">
        <v>20110</v>
      </c>
      <c r="T456" s="2">
        <v>20.11</v>
      </c>
      <c r="U456" s="2" t="str">
        <f>CONCATENATE(Tabla2[[#This Row],[DIA]]&amp;"_",Tabla2[[#This Row],[MES]]&amp;"_",Tabla2[[#This Row],[CONSECUTIVO ENTRADA]])</f>
        <v>15_5_77</v>
      </c>
      <c r="V456" s="59">
        <f>MATCH(Tabla2[[#This Row],[CONCATENAR ]],Tabla1[CONCATENAR],0)</f>
        <v>488</v>
      </c>
      <c r="Y456" s="53">
        <v>454</v>
      </c>
      <c r="Z456" s="2">
        <v>5</v>
      </c>
      <c r="AA456" s="2">
        <v>13</v>
      </c>
      <c r="AB456" s="2">
        <v>33</v>
      </c>
      <c r="AC456" s="2">
        <v>16460</v>
      </c>
      <c r="AD456" s="2">
        <v>7777</v>
      </c>
      <c r="AE456" s="2">
        <v>12150</v>
      </c>
      <c r="AF456" s="2">
        <f>Tabla1[[#This Row],[PESO ENTRADA ]]-Tabla1[[#This Row],[PESO SALIDA]]</f>
        <v>4310</v>
      </c>
      <c r="AG456" s="2">
        <f>Tabla1[[#This Row],[PESO NETO ]]/1000</f>
        <v>4.3099999999999996</v>
      </c>
      <c r="AH456" s="2" t="str">
        <f>CONCATENATE(Tabla1[[#This Row],[DIA ]]&amp;"_",Tabla1[[#This Row],[MES]]&amp;"_",Tabla1[[#This Row],[CONSECUTIVO ENTRADA]])</f>
        <v>13_5_33</v>
      </c>
      <c r="AI456" s="59">
        <f>MATCH(Tabla1[[#This Row],[CONCATENAR]],Tabla2[[CONCATENAR ]],0)</f>
        <v>415</v>
      </c>
    </row>
    <row r="457" spans="1:35" outlineLevel="1" x14ac:dyDescent="0.25">
      <c r="A457" s="55">
        <v>455</v>
      </c>
      <c r="B457" s="2">
        <f t="shared" si="21"/>
        <v>5</v>
      </c>
      <c r="C457" s="2">
        <f t="shared" si="22"/>
        <v>15</v>
      </c>
      <c r="D457" s="2" t="str">
        <f t="shared" si="23"/>
        <v>martes</v>
      </c>
      <c r="E457" s="16" t="s">
        <v>1021</v>
      </c>
      <c r="F457" s="7" t="s">
        <v>1022</v>
      </c>
      <c r="G457" s="7">
        <v>98</v>
      </c>
      <c r="H457" s="7">
        <v>155</v>
      </c>
      <c r="I457" s="7" t="s">
        <v>53</v>
      </c>
      <c r="J457" s="7" t="s">
        <v>53</v>
      </c>
      <c r="K457" s="7" t="s">
        <v>23</v>
      </c>
      <c r="L457" s="7">
        <v>2361</v>
      </c>
      <c r="M457" s="7">
        <v>7777</v>
      </c>
      <c r="N457" s="7" t="s">
        <v>24</v>
      </c>
      <c r="O457" s="7" t="s">
        <v>31</v>
      </c>
      <c r="P457" s="7" t="s">
        <v>25</v>
      </c>
      <c r="Q457" s="7">
        <v>17110</v>
      </c>
      <c r="R457" s="7">
        <v>12040</v>
      </c>
      <c r="S457" s="8">
        <v>5070</v>
      </c>
      <c r="T457" s="2">
        <v>5.07</v>
      </c>
      <c r="U457" s="2" t="str">
        <f>CONCATENATE(Tabla2[[#This Row],[DIA]]&amp;"_",Tabla2[[#This Row],[MES]]&amp;"_",Tabla2[[#This Row],[CONSECUTIVO ENTRADA]])</f>
        <v>15_5_98</v>
      </c>
      <c r="V457" s="59">
        <f>MATCH(Tabla2[[#This Row],[CONCATENAR ]],Tabla1[CONCATENAR],0)</f>
        <v>494</v>
      </c>
      <c r="Y457" s="53">
        <v>455</v>
      </c>
      <c r="Z457" s="2">
        <v>5</v>
      </c>
      <c r="AA457" s="2">
        <v>13</v>
      </c>
      <c r="AB457" s="2">
        <v>62</v>
      </c>
      <c r="AC457" s="2">
        <v>29400</v>
      </c>
      <c r="AD457" s="2">
        <v>7777</v>
      </c>
      <c r="AE457" s="2">
        <v>12220</v>
      </c>
      <c r="AF457" s="2">
        <f>Tabla1[[#This Row],[PESO ENTRADA ]]-Tabla1[[#This Row],[PESO SALIDA]]</f>
        <v>17180</v>
      </c>
      <c r="AG457" s="2">
        <f>Tabla1[[#This Row],[PESO NETO ]]/1000</f>
        <v>17.18</v>
      </c>
      <c r="AH457" s="2" t="str">
        <f>CONCATENATE(Tabla1[[#This Row],[DIA ]]&amp;"_",Tabla1[[#This Row],[MES]]&amp;"_",Tabla1[[#This Row],[CONSECUTIVO ENTRADA]])</f>
        <v>13_5_62</v>
      </c>
      <c r="AI457" s="59">
        <f>MATCH(Tabla1[[#This Row],[CONCATENAR]],Tabla2[[CONCATENAR ]],0)</f>
        <v>416</v>
      </c>
    </row>
    <row r="458" spans="1:35" outlineLevel="1" x14ac:dyDescent="0.25">
      <c r="A458" s="55">
        <v>456</v>
      </c>
      <c r="B458" s="2">
        <f t="shared" si="21"/>
        <v>5</v>
      </c>
      <c r="C458" s="2">
        <f t="shared" si="22"/>
        <v>15</v>
      </c>
      <c r="D458" s="2" t="str">
        <f t="shared" si="23"/>
        <v>martes</v>
      </c>
      <c r="E458" s="16" t="s">
        <v>1023</v>
      </c>
      <c r="F458" s="7" t="s">
        <v>1024</v>
      </c>
      <c r="G458" s="7">
        <v>113</v>
      </c>
      <c r="H458" s="7">
        <v>177</v>
      </c>
      <c r="I458" s="7" t="s">
        <v>59</v>
      </c>
      <c r="J458" s="7" t="s">
        <v>87</v>
      </c>
      <c r="K458" s="7" t="s">
        <v>23</v>
      </c>
      <c r="L458" s="7">
        <v>2361</v>
      </c>
      <c r="M458" s="7">
        <v>7777</v>
      </c>
      <c r="N458" s="7" t="s">
        <v>24</v>
      </c>
      <c r="O458" s="7" t="s">
        <v>31</v>
      </c>
      <c r="P458" s="7" t="s">
        <v>25</v>
      </c>
      <c r="Q458" s="7">
        <v>18960</v>
      </c>
      <c r="R458" s="7">
        <v>12190</v>
      </c>
      <c r="S458" s="8">
        <v>6770</v>
      </c>
      <c r="T458" s="2">
        <v>6.77</v>
      </c>
      <c r="U458" s="2" t="str">
        <f>CONCATENATE(Tabla2[[#This Row],[DIA]]&amp;"_",Tabla2[[#This Row],[MES]]&amp;"_",Tabla2[[#This Row],[CONSECUTIVO ENTRADA]])</f>
        <v>15_5_113</v>
      </c>
      <c r="V458" s="59">
        <f>MATCH(Tabla2[[#This Row],[CONCATENAR ]],Tabla1[CONCATENAR],0)</f>
        <v>499</v>
      </c>
      <c r="Y458" s="53">
        <v>456</v>
      </c>
      <c r="Z458" s="2">
        <v>5</v>
      </c>
      <c r="AA458" s="2">
        <v>13</v>
      </c>
      <c r="AB458" s="2">
        <v>225</v>
      </c>
      <c r="AC458" s="2">
        <v>26790</v>
      </c>
      <c r="AD458" s="2">
        <v>7777</v>
      </c>
      <c r="AE458" s="2">
        <v>12420</v>
      </c>
      <c r="AF458" s="2">
        <f>Tabla1[[#This Row],[PESO ENTRADA ]]-Tabla1[[#This Row],[PESO SALIDA]]</f>
        <v>14370</v>
      </c>
      <c r="AG458" s="2">
        <f>Tabla1[[#This Row],[PESO NETO ]]/1000</f>
        <v>14.37</v>
      </c>
      <c r="AH458" s="2" t="str">
        <f>CONCATENATE(Tabla1[[#This Row],[DIA ]]&amp;"_",Tabla1[[#This Row],[MES]]&amp;"_",Tabla1[[#This Row],[CONSECUTIVO ENTRADA]])</f>
        <v>13_5_225</v>
      </c>
      <c r="AI458" s="59">
        <f>MATCH(Tabla1[[#This Row],[CONCATENAR]],Tabla2[[CONCATENAR ]],0)</f>
        <v>423</v>
      </c>
    </row>
    <row r="459" spans="1:35" outlineLevel="1" x14ac:dyDescent="0.25">
      <c r="A459" s="55">
        <v>457</v>
      </c>
      <c r="B459" s="2">
        <f t="shared" si="21"/>
        <v>5</v>
      </c>
      <c r="C459" s="2">
        <f t="shared" si="22"/>
        <v>15</v>
      </c>
      <c r="D459" s="2" t="str">
        <f t="shared" si="23"/>
        <v>martes</v>
      </c>
      <c r="E459" s="16" t="s">
        <v>1025</v>
      </c>
      <c r="F459" s="7" t="s">
        <v>1026</v>
      </c>
      <c r="G459" s="7">
        <v>119</v>
      </c>
      <c r="H459" s="7">
        <v>176</v>
      </c>
      <c r="I459" s="7" t="s">
        <v>125</v>
      </c>
      <c r="J459" s="7">
        <v>1306</v>
      </c>
      <c r="K459" s="7" t="s">
        <v>23</v>
      </c>
      <c r="L459" s="7">
        <v>2361</v>
      </c>
      <c r="M459" s="7">
        <v>7777</v>
      </c>
      <c r="N459" s="7" t="s">
        <v>24</v>
      </c>
      <c r="O459" s="7" t="s">
        <v>31</v>
      </c>
      <c r="P459" s="7" t="s">
        <v>25</v>
      </c>
      <c r="Q459" s="7">
        <v>13060</v>
      </c>
      <c r="R459" s="7">
        <v>12120</v>
      </c>
      <c r="S459" s="8">
        <v>940</v>
      </c>
      <c r="T459" s="2">
        <v>0.94</v>
      </c>
      <c r="U459" s="2" t="str">
        <f>CONCATENATE(Tabla2[[#This Row],[DIA]]&amp;"_",Tabla2[[#This Row],[MES]]&amp;"_",Tabla2[[#This Row],[CONSECUTIVO ENTRADA]])</f>
        <v>15_5_119</v>
      </c>
      <c r="V459" s="59">
        <f>MATCH(Tabla2[[#This Row],[CONCATENAR ]],Tabla1[CONCATENAR],0)</f>
        <v>60</v>
      </c>
      <c r="Y459" s="53">
        <v>457</v>
      </c>
      <c r="Z459" s="2">
        <v>5</v>
      </c>
      <c r="AA459" s="2">
        <v>13</v>
      </c>
      <c r="AB459" s="2">
        <v>63</v>
      </c>
      <c r="AC459" s="2">
        <v>17440</v>
      </c>
      <c r="AD459" s="2">
        <v>7777</v>
      </c>
      <c r="AE459" s="2">
        <v>12200</v>
      </c>
      <c r="AF459" s="2">
        <f>Tabla1[[#This Row],[PESO ENTRADA ]]-Tabla1[[#This Row],[PESO SALIDA]]</f>
        <v>5240</v>
      </c>
      <c r="AG459" s="2">
        <f>Tabla1[[#This Row],[PESO NETO ]]/1000</f>
        <v>5.24</v>
      </c>
      <c r="AH459" s="2" t="str">
        <f>CONCATENATE(Tabla1[[#This Row],[DIA ]]&amp;"_",Tabla1[[#This Row],[MES]]&amp;"_",Tabla1[[#This Row],[CONSECUTIVO ENTRADA]])</f>
        <v>13_5_63</v>
      </c>
      <c r="AI459" s="59">
        <f>MATCH(Tabla1[[#This Row],[CONCATENAR]],Tabla2[[CONCATENAR ]],0)</f>
        <v>417</v>
      </c>
    </row>
    <row r="460" spans="1:35" outlineLevel="1" x14ac:dyDescent="0.25">
      <c r="A460" s="55">
        <v>458</v>
      </c>
      <c r="B460" s="2">
        <f t="shared" si="21"/>
        <v>5</v>
      </c>
      <c r="C460" s="2">
        <f t="shared" si="22"/>
        <v>15</v>
      </c>
      <c r="D460" s="2" t="str">
        <f t="shared" si="23"/>
        <v>martes</v>
      </c>
      <c r="E460" s="16" t="s">
        <v>1027</v>
      </c>
      <c r="F460" s="7" t="s">
        <v>1028</v>
      </c>
      <c r="G460" s="7">
        <v>126</v>
      </c>
      <c r="H460" s="7">
        <v>189</v>
      </c>
      <c r="I460" s="7" t="s">
        <v>56</v>
      </c>
      <c r="J460" s="7">
        <v>1305</v>
      </c>
      <c r="K460" s="7" t="s">
        <v>23</v>
      </c>
      <c r="L460" s="7">
        <v>2361</v>
      </c>
      <c r="M460" s="7">
        <v>7777</v>
      </c>
      <c r="N460" s="7" t="s">
        <v>24</v>
      </c>
      <c r="O460" s="7" t="s">
        <v>31</v>
      </c>
      <c r="P460" s="7" t="s">
        <v>25</v>
      </c>
      <c r="Q460" s="7">
        <v>17130</v>
      </c>
      <c r="R460" s="7">
        <v>12450</v>
      </c>
      <c r="S460" s="8">
        <v>4680</v>
      </c>
      <c r="T460" s="2">
        <v>4.68</v>
      </c>
      <c r="U460" s="2" t="str">
        <f>CONCATENATE(Tabla2[[#This Row],[DIA]]&amp;"_",Tabla2[[#This Row],[MES]]&amp;"_",Tabla2[[#This Row],[CONSECUTIVO ENTRADA]])</f>
        <v>15_5_126</v>
      </c>
      <c r="V460" s="59">
        <f>MATCH(Tabla2[[#This Row],[CONCATENAR ]],Tabla1[CONCATENAR],0)</f>
        <v>69</v>
      </c>
      <c r="Y460" s="53">
        <v>458</v>
      </c>
      <c r="Z460" s="2">
        <v>5</v>
      </c>
      <c r="AA460" s="2">
        <v>13</v>
      </c>
      <c r="AB460" s="2">
        <v>137</v>
      </c>
      <c r="AC460" s="2">
        <v>19900</v>
      </c>
      <c r="AD460" s="2">
        <v>7777</v>
      </c>
      <c r="AE460" s="2">
        <v>12710</v>
      </c>
      <c r="AF460" s="2">
        <f>Tabla1[[#This Row],[PESO ENTRADA ]]-Tabla1[[#This Row],[PESO SALIDA]]</f>
        <v>7190</v>
      </c>
      <c r="AG460" s="2">
        <f>Tabla1[[#This Row],[PESO NETO ]]/1000</f>
        <v>7.19</v>
      </c>
      <c r="AH460" s="2" t="str">
        <f>CONCATENATE(Tabla1[[#This Row],[DIA ]]&amp;"_",Tabla1[[#This Row],[MES]]&amp;"_",Tabla1[[#This Row],[CONSECUTIVO ENTRADA]])</f>
        <v>13_5_137</v>
      </c>
      <c r="AI460" s="59">
        <f>MATCH(Tabla1[[#This Row],[CONCATENAR]],Tabla2[[CONCATENAR ]],0)</f>
        <v>419</v>
      </c>
    </row>
    <row r="461" spans="1:35" outlineLevel="1" x14ac:dyDescent="0.25">
      <c r="A461" s="55">
        <v>459</v>
      </c>
      <c r="B461" s="2">
        <f t="shared" si="21"/>
        <v>5</v>
      </c>
      <c r="C461" s="2">
        <f t="shared" si="22"/>
        <v>15</v>
      </c>
      <c r="D461" s="2" t="str">
        <f t="shared" si="23"/>
        <v>martes</v>
      </c>
      <c r="E461" s="16" t="s">
        <v>1029</v>
      </c>
      <c r="F461" s="7" t="s">
        <v>1030</v>
      </c>
      <c r="G461" s="7">
        <v>140</v>
      </c>
      <c r="H461" s="7">
        <v>187</v>
      </c>
      <c r="I461" s="7" t="s">
        <v>46</v>
      </c>
      <c r="J461" s="7" t="s">
        <v>46</v>
      </c>
      <c r="K461" s="7" t="s">
        <v>23</v>
      </c>
      <c r="L461" s="7">
        <v>2161</v>
      </c>
      <c r="M461" s="7">
        <v>7777</v>
      </c>
      <c r="N461" s="7" t="s">
        <v>24</v>
      </c>
      <c r="O461" s="7" t="s">
        <v>31</v>
      </c>
      <c r="P461" s="7" t="s">
        <v>43</v>
      </c>
      <c r="Q461" s="7">
        <v>20500</v>
      </c>
      <c r="R461" s="7">
        <v>12380</v>
      </c>
      <c r="S461" s="8">
        <v>8120</v>
      </c>
      <c r="T461" s="2">
        <v>8.1199999999999992</v>
      </c>
      <c r="U461" s="2" t="str">
        <f>CONCATENATE(Tabla2[[#This Row],[DIA]]&amp;"_",Tabla2[[#This Row],[MES]]&amp;"_",Tabla2[[#This Row],[CONSECUTIVO ENTRADA]])</f>
        <v>15_5_140</v>
      </c>
      <c r="V461" s="59">
        <f>MATCH(Tabla2[[#This Row],[CONCATENAR ]],Tabla1[CONCATENAR],0)</f>
        <v>492</v>
      </c>
      <c r="Y461" s="53">
        <v>459</v>
      </c>
      <c r="Z461" s="2">
        <v>5</v>
      </c>
      <c r="AA461" s="2">
        <v>14</v>
      </c>
      <c r="AB461" s="2">
        <v>427</v>
      </c>
      <c r="AC461" s="2">
        <v>20770</v>
      </c>
      <c r="AD461" s="2">
        <v>7777</v>
      </c>
      <c r="AE461" s="2">
        <v>12850</v>
      </c>
      <c r="AF461" s="2">
        <f>Tabla1[[#This Row],[PESO ENTRADA ]]-Tabla1[[#This Row],[PESO SALIDA]]</f>
        <v>7920</v>
      </c>
      <c r="AG461" s="2">
        <f>Tabla1[[#This Row],[PESO NETO ]]/1000</f>
        <v>7.92</v>
      </c>
      <c r="AH461" s="2" t="str">
        <f>CONCATENATE(Tabla1[[#This Row],[DIA ]]&amp;"_",Tabla1[[#This Row],[MES]]&amp;"_",Tabla1[[#This Row],[CONSECUTIVO ENTRADA]])</f>
        <v>14_5_427</v>
      </c>
      <c r="AI461" s="59">
        <f>MATCH(Tabla1[[#This Row],[CONCATENAR]],Tabla2[[CONCATENAR ]],0)</f>
        <v>442</v>
      </c>
    </row>
    <row r="462" spans="1:35" outlineLevel="1" x14ac:dyDescent="0.25">
      <c r="A462" s="55">
        <v>460</v>
      </c>
      <c r="B462" s="2">
        <f t="shared" si="21"/>
        <v>5</v>
      </c>
      <c r="C462" s="2">
        <f t="shared" si="22"/>
        <v>15</v>
      </c>
      <c r="D462" s="2" t="str">
        <f t="shared" si="23"/>
        <v>martes</v>
      </c>
      <c r="E462" s="16" t="s">
        <v>1031</v>
      </c>
      <c r="F462" s="7" t="s">
        <v>1032</v>
      </c>
      <c r="G462" s="7">
        <v>9</v>
      </c>
      <c r="H462" s="7">
        <v>262</v>
      </c>
      <c r="I462" s="7" t="s">
        <v>110</v>
      </c>
      <c r="J462" s="7" t="s">
        <v>110</v>
      </c>
      <c r="K462" s="7" t="s">
        <v>23</v>
      </c>
      <c r="L462" s="7">
        <v>2161</v>
      </c>
      <c r="M462" s="7">
        <v>7777</v>
      </c>
      <c r="N462" s="7" t="s">
        <v>24</v>
      </c>
      <c r="O462" s="7" t="s">
        <v>31</v>
      </c>
      <c r="P462" s="7" t="s">
        <v>43</v>
      </c>
      <c r="Q462" s="7">
        <v>27330</v>
      </c>
      <c r="R462" s="7">
        <v>10530</v>
      </c>
      <c r="S462" s="8">
        <v>16800</v>
      </c>
      <c r="T462" s="2">
        <v>16.8</v>
      </c>
      <c r="U462" s="2" t="str">
        <f>CONCATENATE(Tabla2[[#This Row],[DIA]]&amp;"_",Tabla2[[#This Row],[MES]]&amp;"_",Tabla2[[#This Row],[CONSECUTIVO ENTRADA]])</f>
        <v>15_5_9</v>
      </c>
      <c r="V462" s="59">
        <f>MATCH(Tabla2[[#This Row],[CONCATENAR ]],Tabla1[CONCATENAR],0)</f>
        <v>481</v>
      </c>
      <c r="Y462" s="53">
        <v>460</v>
      </c>
      <c r="Z462" s="2">
        <v>5</v>
      </c>
      <c r="AA462" s="2">
        <v>14</v>
      </c>
      <c r="AB462" s="2">
        <v>609</v>
      </c>
      <c r="AC462" s="2">
        <v>24780</v>
      </c>
      <c r="AD462" s="2">
        <v>7777</v>
      </c>
      <c r="AE462" s="2">
        <v>12890</v>
      </c>
      <c r="AF462" s="2">
        <f>Tabla1[[#This Row],[PESO ENTRADA ]]-Tabla1[[#This Row],[PESO SALIDA]]</f>
        <v>11890</v>
      </c>
      <c r="AG462" s="2">
        <f>Tabla1[[#This Row],[PESO NETO ]]/1000</f>
        <v>11.89</v>
      </c>
      <c r="AH462" s="2" t="str">
        <f>CONCATENATE(Tabla1[[#This Row],[DIA ]]&amp;"_",Tabla1[[#This Row],[MES]]&amp;"_",Tabla1[[#This Row],[CONSECUTIVO ENTRADA]])</f>
        <v>14_5_609</v>
      </c>
      <c r="AI462" s="59">
        <f>MATCH(Tabla1[[#This Row],[CONCATENAR]],Tabla2[[CONCATENAR ]],0)</f>
        <v>450</v>
      </c>
    </row>
    <row r="463" spans="1:35" outlineLevel="1" x14ac:dyDescent="0.25">
      <c r="A463" s="55">
        <v>461</v>
      </c>
      <c r="B463" s="2">
        <f t="shared" si="21"/>
        <v>5</v>
      </c>
      <c r="C463" s="2">
        <f t="shared" si="22"/>
        <v>15</v>
      </c>
      <c r="D463" s="2" t="str">
        <f t="shared" si="23"/>
        <v>martes</v>
      </c>
      <c r="E463" s="16" t="s">
        <v>1033</v>
      </c>
      <c r="F463" s="7" t="s">
        <v>1034</v>
      </c>
      <c r="G463" s="7">
        <v>20</v>
      </c>
      <c r="H463" s="7">
        <v>275</v>
      </c>
      <c r="I463" s="7" t="s">
        <v>70</v>
      </c>
      <c r="J463" s="7" t="s">
        <v>70</v>
      </c>
      <c r="K463" s="7" t="s">
        <v>23</v>
      </c>
      <c r="L463" s="7">
        <v>2361</v>
      </c>
      <c r="M463" s="7">
        <v>7777</v>
      </c>
      <c r="N463" s="7" t="s">
        <v>24</v>
      </c>
      <c r="O463" s="7" t="s">
        <v>31</v>
      </c>
      <c r="P463" s="7" t="s">
        <v>25</v>
      </c>
      <c r="Q463" s="7">
        <v>17190</v>
      </c>
      <c r="R463" s="7">
        <v>10360</v>
      </c>
      <c r="S463" s="8">
        <v>6830</v>
      </c>
      <c r="T463" s="2">
        <v>6.83</v>
      </c>
      <c r="U463" s="2" t="str">
        <f>CONCATENATE(Tabla2[[#This Row],[DIA]]&amp;"_",Tabla2[[#This Row],[MES]]&amp;"_",Tabla2[[#This Row],[CONSECUTIVO ENTRADA]])</f>
        <v>15_5_20</v>
      </c>
      <c r="V463" s="59">
        <f>MATCH(Tabla2[[#This Row],[CONCATENAR ]],Tabla1[CONCATENAR],0)</f>
        <v>501</v>
      </c>
      <c r="Y463" s="53">
        <v>461</v>
      </c>
      <c r="Z463" s="2">
        <v>5</v>
      </c>
      <c r="AA463" s="2">
        <v>14</v>
      </c>
      <c r="AB463" s="2">
        <v>188</v>
      </c>
      <c r="AC463" s="2">
        <v>19460</v>
      </c>
      <c r="AD463" s="2">
        <v>7777</v>
      </c>
      <c r="AE463" s="2">
        <v>10550</v>
      </c>
      <c r="AF463" s="2">
        <f>Tabla1[[#This Row],[PESO ENTRADA ]]-Tabla1[[#This Row],[PESO SALIDA]]</f>
        <v>8910</v>
      </c>
      <c r="AG463" s="2">
        <f>Tabla1[[#This Row],[PESO NETO ]]/1000</f>
        <v>8.91</v>
      </c>
      <c r="AH463" s="2" t="str">
        <f>CONCATENATE(Tabla1[[#This Row],[DIA ]]&amp;"_",Tabla1[[#This Row],[MES]]&amp;"_",Tabla1[[#This Row],[CONSECUTIVO ENTRADA]])</f>
        <v>14_5_188</v>
      </c>
      <c r="AI463" s="59">
        <f>MATCH(Tabla1[[#This Row],[CONCATENAR]],Tabla2[[CONCATENAR ]],0)</f>
        <v>433</v>
      </c>
    </row>
    <row r="464" spans="1:35" outlineLevel="1" x14ac:dyDescent="0.25">
      <c r="A464" s="55">
        <v>462</v>
      </c>
      <c r="B464" s="2">
        <f t="shared" si="21"/>
        <v>5</v>
      </c>
      <c r="C464" s="2">
        <f t="shared" si="22"/>
        <v>15</v>
      </c>
      <c r="D464" s="2" t="str">
        <f t="shared" si="23"/>
        <v>martes</v>
      </c>
      <c r="E464" s="16" t="s">
        <v>1035</v>
      </c>
      <c r="F464" s="7" t="s">
        <v>1036</v>
      </c>
      <c r="G464" s="7">
        <v>197</v>
      </c>
      <c r="H464" s="7">
        <v>282</v>
      </c>
      <c r="I464" s="7" t="s">
        <v>35</v>
      </c>
      <c r="J464" s="7" t="s">
        <v>35</v>
      </c>
      <c r="K464" s="7" t="s">
        <v>23</v>
      </c>
      <c r="L464" s="7">
        <v>2161</v>
      </c>
      <c r="M464" s="7">
        <v>7777</v>
      </c>
      <c r="N464" s="7" t="s">
        <v>24</v>
      </c>
      <c r="O464" s="7" t="s">
        <v>31</v>
      </c>
      <c r="P464" s="7" t="s">
        <v>25</v>
      </c>
      <c r="Q464" s="7">
        <v>23310</v>
      </c>
      <c r="R464" s="7">
        <v>13060</v>
      </c>
      <c r="S464" s="8">
        <v>10250</v>
      </c>
      <c r="T464" s="2">
        <v>10.25</v>
      </c>
      <c r="U464" s="2" t="str">
        <f>CONCATENATE(Tabla2[[#This Row],[DIA]]&amp;"_",Tabla2[[#This Row],[MES]]&amp;"_",Tabla2[[#This Row],[CONSECUTIVO ENTRADA]])</f>
        <v>15_5_197</v>
      </c>
      <c r="V464" s="59">
        <f>MATCH(Tabla2[[#This Row],[CONCATENAR ]],Tabla1[CONCATENAR],0)</f>
        <v>503</v>
      </c>
      <c r="Y464" s="53">
        <v>462</v>
      </c>
      <c r="Z464" s="2">
        <v>5</v>
      </c>
      <c r="AA464" s="2">
        <v>14</v>
      </c>
      <c r="AB464" s="2">
        <v>470</v>
      </c>
      <c r="AC464" s="2">
        <v>16410</v>
      </c>
      <c r="AD464" s="2">
        <v>7777</v>
      </c>
      <c r="AE464" s="2">
        <v>10490</v>
      </c>
      <c r="AF464" s="2">
        <f>Tabla1[[#This Row],[PESO ENTRADA ]]-Tabla1[[#This Row],[PESO SALIDA]]</f>
        <v>5920</v>
      </c>
      <c r="AG464" s="2">
        <f>Tabla1[[#This Row],[PESO NETO ]]/1000</f>
        <v>5.92</v>
      </c>
      <c r="AH464" s="2" t="str">
        <f>CONCATENATE(Tabla1[[#This Row],[DIA ]]&amp;"_",Tabla1[[#This Row],[MES]]&amp;"_",Tabla1[[#This Row],[CONSECUTIVO ENTRADA]])</f>
        <v>14_5_470</v>
      </c>
      <c r="AI464" s="59">
        <f>MATCH(Tabla1[[#This Row],[CONCATENAR]],Tabla2[[CONCATENAR ]],0)</f>
        <v>445</v>
      </c>
    </row>
    <row r="465" spans="1:35" outlineLevel="1" x14ac:dyDescent="0.25">
      <c r="A465" s="55">
        <v>463</v>
      </c>
      <c r="B465" s="2">
        <f t="shared" si="21"/>
        <v>5</v>
      </c>
      <c r="C465" s="2">
        <f t="shared" si="22"/>
        <v>15</v>
      </c>
      <c r="D465" s="2" t="str">
        <f t="shared" si="23"/>
        <v>martes</v>
      </c>
      <c r="E465" s="16" t="s">
        <v>1037</v>
      </c>
      <c r="F465" s="7" t="s">
        <v>1038</v>
      </c>
      <c r="G465" s="7">
        <v>224</v>
      </c>
      <c r="H465" s="7">
        <v>313</v>
      </c>
      <c r="I465" s="7" t="s">
        <v>62</v>
      </c>
      <c r="J465" s="7" t="s">
        <v>62</v>
      </c>
      <c r="K465" s="7" t="s">
        <v>23</v>
      </c>
      <c r="L465" s="7">
        <v>2161</v>
      </c>
      <c r="M465" s="7">
        <v>7777</v>
      </c>
      <c r="N465" s="7" t="s">
        <v>24</v>
      </c>
      <c r="O465" s="7" t="s">
        <v>31</v>
      </c>
      <c r="P465" s="7" t="s">
        <v>25</v>
      </c>
      <c r="Q465" s="7">
        <v>22400</v>
      </c>
      <c r="R465" s="7">
        <v>11870</v>
      </c>
      <c r="S465" s="8">
        <v>10530</v>
      </c>
      <c r="T465" s="2">
        <v>10.53</v>
      </c>
      <c r="U465" s="2" t="str">
        <f>CONCATENATE(Tabla2[[#This Row],[DIA]]&amp;"_",Tabla2[[#This Row],[MES]]&amp;"_",Tabla2[[#This Row],[CONSECUTIVO ENTRADA]])</f>
        <v>15_5_224</v>
      </c>
      <c r="V465" s="59">
        <f>MATCH(Tabla2[[#This Row],[CONCATENAR ]],Tabla1[CONCATENAR],0)</f>
        <v>489</v>
      </c>
      <c r="Y465" s="53">
        <v>463</v>
      </c>
      <c r="Z465" s="2">
        <v>5</v>
      </c>
      <c r="AA465" s="2">
        <v>14</v>
      </c>
      <c r="AB465" s="2">
        <v>390</v>
      </c>
      <c r="AC465" s="2">
        <v>25390</v>
      </c>
      <c r="AD465" s="2">
        <v>7777</v>
      </c>
      <c r="AE465" s="2">
        <v>12000</v>
      </c>
      <c r="AF465" s="2">
        <f>Tabla1[[#This Row],[PESO ENTRADA ]]-Tabla1[[#This Row],[PESO SALIDA]]</f>
        <v>13390</v>
      </c>
      <c r="AG465" s="2">
        <f>Tabla1[[#This Row],[PESO NETO ]]/1000</f>
        <v>13.39</v>
      </c>
      <c r="AH465" s="2" t="str">
        <f>CONCATENATE(Tabla1[[#This Row],[DIA ]]&amp;"_",Tabla1[[#This Row],[MES]]&amp;"_",Tabla1[[#This Row],[CONSECUTIVO ENTRADA]])</f>
        <v>14_5_390</v>
      </c>
      <c r="AI465" s="59">
        <f>MATCH(Tabla1[[#This Row],[CONCATENAR]],Tabla2[[CONCATENAR ]],0)</f>
        <v>441</v>
      </c>
    </row>
    <row r="466" spans="1:35" outlineLevel="1" x14ac:dyDescent="0.25">
      <c r="A466" s="55">
        <v>464</v>
      </c>
      <c r="B466" s="2">
        <f t="shared" si="21"/>
        <v>5</v>
      </c>
      <c r="C466" s="2">
        <f t="shared" si="22"/>
        <v>15</v>
      </c>
      <c r="D466" s="2" t="str">
        <f t="shared" si="23"/>
        <v>martes</v>
      </c>
      <c r="E466" s="16" t="s">
        <v>1039</v>
      </c>
      <c r="F466" s="7" t="s">
        <v>1040</v>
      </c>
      <c r="G466" s="7">
        <v>226</v>
      </c>
      <c r="H466" s="7">
        <v>316</v>
      </c>
      <c r="I466" s="7" t="s">
        <v>110</v>
      </c>
      <c r="J466" s="7" t="s">
        <v>110</v>
      </c>
      <c r="K466" s="7" t="s">
        <v>23</v>
      </c>
      <c r="L466" s="7">
        <v>2161</v>
      </c>
      <c r="M466" s="7">
        <v>7777</v>
      </c>
      <c r="N466" s="7" t="s">
        <v>24</v>
      </c>
      <c r="O466" s="7" t="s">
        <v>31</v>
      </c>
      <c r="P466" s="7" t="s">
        <v>43</v>
      </c>
      <c r="Q466" s="7">
        <v>26500</v>
      </c>
      <c r="R466" s="7">
        <v>10530</v>
      </c>
      <c r="S466" s="8">
        <v>15970</v>
      </c>
      <c r="T466" s="2">
        <v>15.97</v>
      </c>
      <c r="U466" s="2" t="str">
        <f>CONCATENATE(Tabla2[[#This Row],[DIA]]&amp;"_",Tabla2[[#This Row],[MES]]&amp;"_",Tabla2[[#This Row],[CONSECUTIVO ENTRADA]])</f>
        <v>15_5_226</v>
      </c>
      <c r="V466" s="59">
        <f>MATCH(Tabla2[[#This Row],[CONCATENAR ]],Tabla1[CONCATENAR],0)</f>
        <v>482</v>
      </c>
      <c r="Y466" s="53">
        <v>464</v>
      </c>
      <c r="Z466" s="2">
        <v>5</v>
      </c>
      <c r="AA466" s="2">
        <v>14</v>
      </c>
      <c r="AB466" s="2">
        <v>255</v>
      </c>
      <c r="AC466" s="2">
        <v>23740</v>
      </c>
      <c r="AD466" s="2">
        <v>7777</v>
      </c>
      <c r="AE466" s="2">
        <v>12040</v>
      </c>
      <c r="AF466" s="2">
        <f>Tabla1[[#This Row],[PESO ENTRADA ]]-Tabla1[[#This Row],[PESO SALIDA]]</f>
        <v>11700</v>
      </c>
      <c r="AG466" s="2">
        <f>Tabla1[[#This Row],[PESO NETO ]]/1000</f>
        <v>11.7</v>
      </c>
      <c r="AH466" s="2" t="str">
        <f>CONCATENATE(Tabla1[[#This Row],[DIA ]]&amp;"_",Tabla1[[#This Row],[MES]]&amp;"_",Tabla1[[#This Row],[CONSECUTIVO ENTRADA]])</f>
        <v>14_5_255</v>
      </c>
      <c r="AI466" s="59">
        <f>MATCH(Tabla1[[#This Row],[CONCATENAR]],Tabla2[[CONCATENAR ]],0)</f>
        <v>436</v>
      </c>
    </row>
    <row r="467" spans="1:35" outlineLevel="1" x14ac:dyDescent="0.25">
      <c r="A467" s="55">
        <v>465</v>
      </c>
      <c r="B467" s="2">
        <f t="shared" si="21"/>
        <v>5</v>
      </c>
      <c r="C467" s="2">
        <f t="shared" si="22"/>
        <v>15</v>
      </c>
      <c r="D467" s="2" t="str">
        <f t="shared" si="23"/>
        <v>martes</v>
      </c>
      <c r="E467" s="16" t="s">
        <v>1041</v>
      </c>
      <c r="F467" s="7" t="s">
        <v>1042</v>
      </c>
      <c r="G467" s="7">
        <v>278</v>
      </c>
      <c r="H467" s="7">
        <v>372</v>
      </c>
      <c r="I467" s="7" t="s">
        <v>30</v>
      </c>
      <c r="J467" s="7" t="s">
        <v>30</v>
      </c>
      <c r="K467" s="7" t="s">
        <v>23</v>
      </c>
      <c r="L467" s="7">
        <v>2161</v>
      </c>
      <c r="M467" s="7">
        <v>7777</v>
      </c>
      <c r="N467" s="7" t="s">
        <v>24</v>
      </c>
      <c r="O467" s="7" t="s">
        <v>31</v>
      </c>
      <c r="P467" s="7" t="s">
        <v>25</v>
      </c>
      <c r="Q467" s="7">
        <v>19630</v>
      </c>
      <c r="R467" s="7">
        <v>11920</v>
      </c>
      <c r="S467" s="8">
        <v>7710</v>
      </c>
      <c r="T467" s="2">
        <v>7.71</v>
      </c>
      <c r="U467" s="2" t="str">
        <f>CONCATENATE(Tabla2[[#This Row],[DIA]]&amp;"_",Tabla2[[#This Row],[MES]]&amp;"_",Tabla2[[#This Row],[CONSECUTIVO ENTRADA]])</f>
        <v>15_5_278</v>
      </c>
      <c r="V467" s="59">
        <f>MATCH(Tabla2[[#This Row],[CONCATENAR ]],Tabla1[CONCATENAR],0)</f>
        <v>485</v>
      </c>
      <c r="Y467" s="53">
        <v>465</v>
      </c>
      <c r="Z467" s="2">
        <v>5</v>
      </c>
      <c r="AA467" s="2">
        <v>14</v>
      </c>
      <c r="AB467" s="2">
        <v>246</v>
      </c>
      <c r="AC467" s="2">
        <v>23490</v>
      </c>
      <c r="AD467" s="2">
        <v>7777</v>
      </c>
      <c r="AE467" s="2">
        <v>11870</v>
      </c>
      <c r="AF467" s="2">
        <f>Tabla1[[#This Row],[PESO ENTRADA ]]-Tabla1[[#This Row],[PESO SALIDA]]</f>
        <v>11620</v>
      </c>
      <c r="AG467" s="2">
        <f>Tabla1[[#This Row],[PESO NETO ]]/1000</f>
        <v>11.62</v>
      </c>
      <c r="AH467" s="2" t="str">
        <f>CONCATENATE(Tabla1[[#This Row],[DIA ]]&amp;"_",Tabla1[[#This Row],[MES]]&amp;"_",Tabla1[[#This Row],[CONSECUTIVO ENTRADA]])</f>
        <v>14_5_246</v>
      </c>
      <c r="AI467" s="59">
        <f>MATCH(Tabla1[[#This Row],[CONCATENAR]],Tabla2[[CONCATENAR ]],0)</f>
        <v>435</v>
      </c>
    </row>
    <row r="468" spans="1:35" outlineLevel="1" x14ac:dyDescent="0.25">
      <c r="A468" s="55">
        <v>466</v>
      </c>
      <c r="B468" s="2">
        <f t="shared" si="21"/>
        <v>5</v>
      </c>
      <c r="C468" s="2">
        <f t="shared" si="22"/>
        <v>15</v>
      </c>
      <c r="D468" s="2" t="str">
        <f t="shared" si="23"/>
        <v>martes</v>
      </c>
      <c r="E468" s="16" t="s">
        <v>1043</v>
      </c>
      <c r="F468" s="7" t="s">
        <v>1044</v>
      </c>
      <c r="G468" s="7">
        <v>309</v>
      </c>
      <c r="H468" s="7">
        <v>402</v>
      </c>
      <c r="I468" s="7" t="s">
        <v>95</v>
      </c>
      <c r="J468" s="7" t="s">
        <v>95</v>
      </c>
      <c r="K468" s="7" t="s">
        <v>23</v>
      </c>
      <c r="L468" s="7">
        <v>2161</v>
      </c>
      <c r="M468" s="7">
        <v>7777</v>
      </c>
      <c r="N468" s="7" t="s">
        <v>24</v>
      </c>
      <c r="O468" s="7" t="s">
        <v>31</v>
      </c>
      <c r="P468" s="7" t="s">
        <v>25</v>
      </c>
      <c r="Q468" s="7">
        <v>13860</v>
      </c>
      <c r="R468" s="7">
        <v>11850</v>
      </c>
      <c r="S468" s="8">
        <v>2010</v>
      </c>
      <c r="T468" s="2">
        <v>2.0099999999999998</v>
      </c>
      <c r="U468" s="2" t="str">
        <f>CONCATENATE(Tabla2[[#This Row],[DIA]]&amp;"_",Tabla2[[#This Row],[MES]]&amp;"_",Tabla2[[#This Row],[CONSECUTIVO ENTRADA]])</f>
        <v>15_5_309</v>
      </c>
      <c r="V468" s="59">
        <f>MATCH(Tabla2[[#This Row],[CONCATENAR ]],Tabla1[CONCATENAR],0)</f>
        <v>68</v>
      </c>
      <c r="Y468" s="53">
        <v>466</v>
      </c>
      <c r="Z468" s="2">
        <v>5</v>
      </c>
      <c r="AA468" s="2">
        <v>14</v>
      </c>
      <c r="AB468" s="2">
        <v>446</v>
      </c>
      <c r="AC468" s="2">
        <v>19060</v>
      </c>
      <c r="AD468" s="2">
        <v>7777</v>
      </c>
      <c r="AE468" s="2">
        <v>11830</v>
      </c>
      <c r="AF468" s="2">
        <f>Tabla1[[#This Row],[PESO ENTRADA ]]-Tabla1[[#This Row],[PESO SALIDA]]</f>
        <v>7230</v>
      </c>
      <c r="AG468" s="2">
        <f>Tabla1[[#This Row],[PESO NETO ]]/1000</f>
        <v>7.23</v>
      </c>
      <c r="AH468" s="2" t="str">
        <f>CONCATENATE(Tabla1[[#This Row],[DIA ]]&amp;"_",Tabla1[[#This Row],[MES]]&amp;"_",Tabla1[[#This Row],[CONSECUTIVO ENTRADA]])</f>
        <v>14_5_446</v>
      </c>
      <c r="AI468" s="59">
        <f>MATCH(Tabla1[[#This Row],[CONCATENAR]],Tabla2[[CONCATENAR ]],0)</f>
        <v>444</v>
      </c>
    </row>
    <row r="469" spans="1:35" outlineLevel="1" x14ac:dyDescent="0.25">
      <c r="A469" s="55">
        <v>467</v>
      </c>
      <c r="B469" s="2">
        <f t="shared" si="21"/>
        <v>5</v>
      </c>
      <c r="C469" s="2">
        <f t="shared" si="22"/>
        <v>15</v>
      </c>
      <c r="D469" s="2" t="str">
        <f t="shared" si="23"/>
        <v>martes</v>
      </c>
      <c r="E469" s="16" t="s">
        <v>1045</v>
      </c>
      <c r="F469" s="7" t="s">
        <v>1046</v>
      </c>
      <c r="G469" s="7">
        <v>328</v>
      </c>
      <c r="H469" s="7">
        <v>420</v>
      </c>
      <c r="I469" s="7" t="s">
        <v>53</v>
      </c>
      <c r="J469" s="7" t="s">
        <v>53</v>
      </c>
      <c r="K469" s="7" t="s">
        <v>23</v>
      </c>
      <c r="L469" s="7">
        <v>2361</v>
      </c>
      <c r="M469" s="7">
        <v>7777</v>
      </c>
      <c r="N469" s="7" t="s">
        <v>24</v>
      </c>
      <c r="O469" s="7" t="s">
        <v>31</v>
      </c>
      <c r="P469" s="7" t="s">
        <v>25</v>
      </c>
      <c r="Q469" s="7">
        <v>26330</v>
      </c>
      <c r="R469" s="7">
        <v>12060</v>
      </c>
      <c r="S469" s="8">
        <v>14270</v>
      </c>
      <c r="T469" s="2">
        <v>14.27</v>
      </c>
      <c r="U469" s="2" t="str">
        <f>CONCATENATE(Tabla2[[#This Row],[DIA]]&amp;"_",Tabla2[[#This Row],[MES]]&amp;"_",Tabla2[[#This Row],[CONSECUTIVO ENTRADA]])</f>
        <v>15_5_328</v>
      </c>
      <c r="V469" s="59">
        <f>MATCH(Tabla2[[#This Row],[CONCATENAR ]],Tabla1[CONCATENAR],0)</f>
        <v>495</v>
      </c>
      <c r="Y469" s="53">
        <v>467</v>
      </c>
      <c r="Z469" s="2">
        <v>5</v>
      </c>
      <c r="AA469" s="2">
        <v>14</v>
      </c>
      <c r="AB469" s="2">
        <v>114</v>
      </c>
      <c r="AC469" s="2">
        <v>16400</v>
      </c>
      <c r="AD469" s="2">
        <v>7777</v>
      </c>
      <c r="AE469" s="2">
        <v>12270</v>
      </c>
      <c r="AF469" s="2">
        <f>Tabla1[[#This Row],[PESO ENTRADA ]]-Tabla1[[#This Row],[PESO SALIDA]]</f>
        <v>4130</v>
      </c>
      <c r="AG469" s="2">
        <f>Tabla1[[#This Row],[PESO NETO ]]/1000</f>
        <v>4.13</v>
      </c>
      <c r="AH469" s="2" t="str">
        <f>CONCATENATE(Tabla1[[#This Row],[DIA ]]&amp;"_",Tabla1[[#This Row],[MES]]&amp;"_",Tabla1[[#This Row],[CONSECUTIVO ENTRADA]])</f>
        <v>14_5_114</v>
      </c>
      <c r="AI469" s="59">
        <f>MATCH(Tabla1[[#This Row],[CONCATENAR]],Tabla2[[CONCATENAR ]],0)</f>
        <v>427</v>
      </c>
    </row>
    <row r="470" spans="1:35" outlineLevel="1" x14ac:dyDescent="0.25">
      <c r="A470" s="55">
        <v>468</v>
      </c>
      <c r="B470" s="2">
        <f t="shared" si="21"/>
        <v>5</v>
      </c>
      <c r="C470" s="2">
        <f t="shared" si="22"/>
        <v>15</v>
      </c>
      <c r="D470" s="2" t="str">
        <f t="shared" si="23"/>
        <v>martes</v>
      </c>
      <c r="E470" s="16" t="s">
        <v>1047</v>
      </c>
      <c r="F470" s="7" t="s">
        <v>1048</v>
      </c>
      <c r="G470" s="7">
        <v>333</v>
      </c>
      <c r="H470" s="7">
        <v>460</v>
      </c>
      <c r="I470" s="7" t="s">
        <v>70</v>
      </c>
      <c r="J470" s="7" t="s">
        <v>70</v>
      </c>
      <c r="K470" s="7" t="s">
        <v>23</v>
      </c>
      <c r="L470" s="7">
        <v>2161</v>
      </c>
      <c r="M470" s="7">
        <v>7777</v>
      </c>
      <c r="N470" s="7" t="s">
        <v>24</v>
      </c>
      <c r="O470" s="7" t="s">
        <v>31</v>
      </c>
      <c r="P470" s="7" t="s">
        <v>25</v>
      </c>
      <c r="Q470" s="7">
        <v>32600</v>
      </c>
      <c r="R470" s="7">
        <v>10500</v>
      </c>
      <c r="S470" s="8">
        <v>22100</v>
      </c>
      <c r="T470" s="2">
        <v>22.1</v>
      </c>
      <c r="U470" s="2" t="str">
        <f>CONCATENATE(Tabla2[[#This Row],[DIA]]&amp;"_",Tabla2[[#This Row],[MES]]&amp;"_",Tabla2[[#This Row],[CONSECUTIVO ENTRADA]])</f>
        <v>15_5_333</v>
      </c>
      <c r="V470" s="59">
        <f>MATCH(Tabla2[[#This Row],[CONCATENAR ]],Tabla1[CONCATENAR],0)</f>
        <v>502</v>
      </c>
      <c r="Y470" s="53">
        <v>468</v>
      </c>
      <c r="Z470" s="2">
        <v>5</v>
      </c>
      <c r="AA470" s="2">
        <v>14</v>
      </c>
      <c r="AB470" s="2">
        <v>380</v>
      </c>
      <c r="AC470" s="2">
        <v>26680</v>
      </c>
      <c r="AD470" s="2">
        <v>7777</v>
      </c>
      <c r="AE470" s="2">
        <v>12250</v>
      </c>
      <c r="AF470" s="2">
        <f>Tabla1[[#This Row],[PESO ENTRADA ]]-Tabla1[[#This Row],[PESO SALIDA]]</f>
        <v>14430</v>
      </c>
      <c r="AG470" s="2">
        <f>Tabla1[[#This Row],[PESO NETO ]]/1000</f>
        <v>14.43</v>
      </c>
      <c r="AH470" s="2" t="str">
        <f>CONCATENATE(Tabla1[[#This Row],[DIA ]]&amp;"_",Tabla1[[#This Row],[MES]]&amp;"_",Tabla1[[#This Row],[CONSECUTIVO ENTRADA]])</f>
        <v>14_5_380</v>
      </c>
      <c r="AI470" s="59">
        <f>MATCH(Tabla1[[#This Row],[CONCATENAR]],Tabla2[[CONCATENAR ]],0)</f>
        <v>439</v>
      </c>
    </row>
    <row r="471" spans="1:35" outlineLevel="1" x14ac:dyDescent="0.25">
      <c r="A471" s="55">
        <v>469</v>
      </c>
      <c r="B471" s="2">
        <f t="shared" si="21"/>
        <v>5</v>
      </c>
      <c r="C471" s="2">
        <f t="shared" si="22"/>
        <v>15</v>
      </c>
      <c r="D471" s="2" t="str">
        <f t="shared" si="23"/>
        <v>martes</v>
      </c>
      <c r="E471" s="16" t="s">
        <v>1049</v>
      </c>
      <c r="F471" s="7" t="s">
        <v>1050</v>
      </c>
      <c r="G471" s="7">
        <v>343</v>
      </c>
      <c r="H471" s="7">
        <v>437</v>
      </c>
      <c r="I471" s="7" t="s">
        <v>38</v>
      </c>
      <c r="J471" s="7" t="s">
        <v>38</v>
      </c>
      <c r="K471" s="7" t="s">
        <v>23</v>
      </c>
      <c r="L471" s="7">
        <v>2161</v>
      </c>
      <c r="M471" s="7">
        <v>7777</v>
      </c>
      <c r="N471" s="7" t="s">
        <v>24</v>
      </c>
      <c r="O471" s="7" t="s">
        <v>31</v>
      </c>
      <c r="P471" s="7" t="s">
        <v>25</v>
      </c>
      <c r="Q471" s="7">
        <v>38250</v>
      </c>
      <c r="R471" s="7">
        <v>12490</v>
      </c>
      <c r="S471" s="8">
        <v>25760</v>
      </c>
      <c r="T471" s="2">
        <v>25.76</v>
      </c>
      <c r="U471" s="2" t="str">
        <f>CONCATENATE(Tabla2[[#This Row],[DIA]]&amp;"_",Tabla2[[#This Row],[MES]]&amp;"_",Tabla2[[#This Row],[CONSECUTIVO ENTRADA]])</f>
        <v>15_5_343</v>
      </c>
      <c r="V471" s="59">
        <f>MATCH(Tabla2[[#This Row],[CONCATENAR ]],Tabla1[CONCATENAR],0)</f>
        <v>497</v>
      </c>
      <c r="Y471" s="53">
        <v>469</v>
      </c>
      <c r="Z471" s="2">
        <v>5</v>
      </c>
      <c r="AA471" s="2">
        <v>14</v>
      </c>
      <c r="AB471" s="2">
        <v>512</v>
      </c>
      <c r="AC471" s="2">
        <v>16940</v>
      </c>
      <c r="AD471" s="2">
        <v>7777</v>
      </c>
      <c r="AE471" s="2">
        <v>12230</v>
      </c>
      <c r="AF471" s="2">
        <f>Tabla1[[#This Row],[PESO ENTRADA ]]-Tabla1[[#This Row],[PESO SALIDA]]</f>
        <v>4710</v>
      </c>
      <c r="AG471" s="2">
        <f>Tabla1[[#This Row],[PESO NETO ]]/1000</f>
        <v>4.71</v>
      </c>
      <c r="AH471" s="2" t="str">
        <f>CONCATENATE(Tabla1[[#This Row],[DIA ]]&amp;"_",Tabla1[[#This Row],[MES]]&amp;"_",Tabla1[[#This Row],[CONSECUTIVO ENTRADA]])</f>
        <v>14_5_512</v>
      </c>
      <c r="AI471" s="59">
        <f>MATCH(Tabla1[[#This Row],[CONCATENAR]],Tabla2[[CONCATENAR ]],0)</f>
        <v>447</v>
      </c>
    </row>
    <row r="472" spans="1:35" outlineLevel="1" x14ac:dyDescent="0.25">
      <c r="A472" s="55">
        <v>470</v>
      </c>
      <c r="B472" s="2">
        <f t="shared" si="21"/>
        <v>5</v>
      </c>
      <c r="C472" s="2">
        <f t="shared" si="22"/>
        <v>15</v>
      </c>
      <c r="D472" s="2" t="str">
        <f t="shared" si="23"/>
        <v>martes</v>
      </c>
      <c r="E472" s="16" t="s">
        <v>1051</v>
      </c>
      <c r="F472" s="7" t="s">
        <v>1052</v>
      </c>
      <c r="G472" s="7">
        <v>385</v>
      </c>
      <c r="H472" s="7">
        <v>511</v>
      </c>
      <c r="I472" s="7" t="s">
        <v>49</v>
      </c>
      <c r="J472" s="7" t="s">
        <v>49</v>
      </c>
      <c r="K472" s="7" t="s">
        <v>23</v>
      </c>
      <c r="L472" s="7">
        <v>2161</v>
      </c>
      <c r="M472" s="7">
        <v>7777</v>
      </c>
      <c r="N472" s="7" t="s">
        <v>24</v>
      </c>
      <c r="O472" s="7" t="s">
        <v>31</v>
      </c>
      <c r="P472" s="7" t="s">
        <v>25</v>
      </c>
      <c r="Q472" s="7">
        <v>19930</v>
      </c>
      <c r="R472" s="7">
        <v>13020</v>
      </c>
      <c r="S472" s="8">
        <v>6910</v>
      </c>
      <c r="T472" s="2">
        <v>6.91</v>
      </c>
      <c r="U472" s="2" t="str">
        <f>CONCATENATE(Tabla2[[#This Row],[DIA]]&amp;"_",Tabla2[[#This Row],[MES]]&amp;"_",Tabla2[[#This Row],[CONSECUTIVO ENTRADA]])</f>
        <v>15_5_385</v>
      </c>
      <c r="V472" s="59">
        <f>MATCH(Tabla2[[#This Row],[CONCATENAR ]],Tabla1[CONCATENAR],0)</f>
        <v>480</v>
      </c>
      <c r="Y472" s="53">
        <v>470</v>
      </c>
      <c r="Z472" s="2">
        <v>5</v>
      </c>
      <c r="AA472" s="2">
        <v>14</v>
      </c>
      <c r="AB472" s="2">
        <v>367</v>
      </c>
      <c r="AC472" s="2">
        <v>22890</v>
      </c>
      <c r="AD472" s="2">
        <v>7777</v>
      </c>
      <c r="AE472" s="2">
        <v>12130</v>
      </c>
      <c r="AF472" s="2">
        <f>Tabla1[[#This Row],[PESO ENTRADA ]]-Tabla1[[#This Row],[PESO SALIDA]]</f>
        <v>10760</v>
      </c>
      <c r="AG472" s="2">
        <f>Tabla1[[#This Row],[PESO NETO ]]/1000</f>
        <v>10.76</v>
      </c>
      <c r="AH472" s="2" t="str">
        <f>CONCATENATE(Tabla1[[#This Row],[DIA ]]&amp;"_",Tabla1[[#This Row],[MES]]&amp;"_",Tabla1[[#This Row],[CONSECUTIVO ENTRADA]])</f>
        <v>14_5_367</v>
      </c>
      <c r="AI472" s="59">
        <f>MATCH(Tabla1[[#This Row],[CONCATENAR]],Tabla2[[CONCATENAR ]],0)</f>
        <v>438</v>
      </c>
    </row>
    <row r="473" spans="1:35" outlineLevel="1" x14ac:dyDescent="0.25">
      <c r="A473" s="55">
        <v>471</v>
      </c>
      <c r="B473" s="2">
        <f t="shared" si="21"/>
        <v>5</v>
      </c>
      <c r="C473" s="2">
        <f t="shared" si="22"/>
        <v>15</v>
      </c>
      <c r="D473" s="2" t="str">
        <f t="shared" si="23"/>
        <v>martes</v>
      </c>
      <c r="E473" s="16" t="s">
        <v>1053</v>
      </c>
      <c r="F473" s="7" t="s">
        <v>1054</v>
      </c>
      <c r="G473" s="7">
        <v>411</v>
      </c>
      <c r="H473" s="7">
        <v>510</v>
      </c>
      <c r="I473" s="7" t="s">
        <v>110</v>
      </c>
      <c r="J473" s="7" t="s">
        <v>110</v>
      </c>
      <c r="K473" s="7" t="s">
        <v>23</v>
      </c>
      <c r="L473" s="7">
        <v>2161</v>
      </c>
      <c r="M473" s="7">
        <v>7777</v>
      </c>
      <c r="N473" s="7" t="s">
        <v>24</v>
      </c>
      <c r="O473" s="7" t="s">
        <v>31</v>
      </c>
      <c r="P473" s="7" t="s">
        <v>25</v>
      </c>
      <c r="Q473" s="7">
        <v>20540</v>
      </c>
      <c r="R473" s="7">
        <v>10480</v>
      </c>
      <c r="S473" s="8">
        <v>10060</v>
      </c>
      <c r="T473" s="2">
        <v>10.06</v>
      </c>
      <c r="U473" s="2" t="str">
        <f>CONCATENATE(Tabla2[[#This Row],[DIA]]&amp;"_",Tabla2[[#This Row],[MES]]&amp;"_",Tabla2[[#This Row],[CONSECUTIVO ENTRADA]])</f>
        <v>15_5_411</v>
      </c>
      <c r="V473" s="59">
        <f>MATCH(Tabla2[[#This Row],[CONCATENAR ]],Tabla1[CONCATENAR],0)</f>
        <v>483</v>
      </c>
      <c r="Y473" s="53">
        <v>471</v>
      </c>
      <c r="Z473" s="2">
        <v>5</v>
      </c>
      <c r="AA473" s="2">
        <v>14</v>
      </c>
      <c r="AB473" s="2">
        <v>180</v>
      </c>
      <c r="AC473" s="2">
        <v>21850</v>
      </c>
      <c r="AD473" s="2">
        <v>7777</v>
      </c>
      <c r="AE473" s="2">
        <v>12110</v>
      </c>
      <c r="AF473" s="2">
        <f>Tabla1[[#This Row],[PESO ENTRADA ]]-Tabla1[[#This Row],[PESO SALIDA]]</f>
        <v>9740</v>
      </c>
      <c r="AG473" s="2">
        <f>Tabla1[[#This Row],[PESO NETO ]]/1000</f>
        <v>9.74</v>
      </c>
      <c r="AH473" s="2" t="str">
        <f>CONCATENATE(Tabla1[[#This Row],[DIA ]]&amp;"_",Tabla1[[#This Row],[MES]]&amp;"_",Tabla1[[#This Row],[CONSECUTIVO ENTRADA]])</f>
        <v>14_5_180</v>
      </c>
      <c r="AI473" s="59">
        <f>MATCH(Tabla1[[#This Row],[CONCATENAR]],Tabla2[[CONCATENAR ]],0)</f>
        <v>432</v>
      </c>
    </row>
    <row r="474" spans="1:35" outlineLevel="1" x14ac:dyDescent="0.25">
      <c r="A474" s="55">
        <v>472</v>
      </c>
      <c r="B474" s="2">
        <f t="shared" si="21"/>
        <v>5</v>
      </c>
      <c r="C474" s="2">
        <f t="shared" si="22"/>
        <v>15</v>
      </c>
      <c r="D474" s="2" t="str">
        <f t="shared" si="23"/>
        <v>martes</v>
      </c>
      <c r="E474" s="16" t="s">
        <v>1055</v>
      </c>
      <c r="F474" s="7" t="s">
        <v>1056</v>
      </c>
      <c r="G474" s="7">
        <v>500</v>
      </c>
      <c r="H474" s="7">
        <v>488</v>
      </c>
      <c r="I474" s="7" t="s">
        <v>46</v>
      </c>
      <c r="J474" s="7" t="s">
        <v>46</v>
      </c>
      <c r="K474" s="7" t="s">
        <v>23</v>
      </c>
      <c r="L474" s="7">
        <v>2161</v>
      </c>
      <c r="M474" s="7">
        <v>7777</v>
      </c>
      <c r="N474" s="7" t="s">
        <v>24</v>
      </c>
      <c r="O474" s="7" t="s">
        <v>31</v>
      </c>
      <c r="P474" s="7" t="s">
        <v>43</v>
      </c>
      <c r="Q474" s="7">
        <v>26640</v>
      </c>
      <c r="R474" s="7">
        <v>12310</v>
      </c>
      <c r="S474" s="8">
        <v>14330</v>
      </c>
      <c r="T474" s="2">
        <v>14.33</v>
      </c>
      <c r="U474" s="2" t="str">
        <f>CONCATENATE(Tabla2[[#This Row],[DIA]]&amp;"_",Tabla2[[#This Row],[MES]]&amp;"_",Tabla2[[#This Row],[CONSECUTIVO ENTRADA]])</f>
        <v>15_5_500</v>
      </c>
      <c r="V474" s="59">
        <f>MATCH(Tabla2[[#This Row],[CONCATENAR ]],Tabla1[CONCATENAR],0)</f>
        <v>493</v>
      </c>
      <c r="Y474" s="53">
        <v>472</v>
      </c>
      <c r="Z474" s="2">
        <v>5</v>
      </c>
      <c r="AA474" s="2">
        <v>14</v>
      </c>
      <c r="AB474" s="2">
        <v>133</v>
      </c>
      <c r="AC474" s="2">
        <v>23090</v>
      </c>
      <c r="AD474" s="2">
        <v>7777</v>
      </c>
      <c r="AE474" s="2">
        <v>12450</v>
      </c>
      <c r="AF474" s="2">
        <f>Tabla1[[#This Row],[PESO ENTRADA ]]-Tabla1[[#This Row],[PESO SALIDA]]</f>
        <v>10640</v>
      </c>
      <c r="AG474" s="2">
        <f>Tabla1[[#This Row],[PESO NETO ]]/1000</f>
        <v>10.64</v>
      </c>
      <c r="AH474" s="2" t="str">
        <f>CONCATENATE(Tabla1[[#This Row],[DIA ]]&amp;"_",Tabla1[[#This Row],[MES]]&amp;"_",Tabla1[[#This Row],[CONSECUTIVO ENTRADA]])</f>
        <v>14_5_133</v>
      </c>
      <c r="AI474" s="59">
        <f>MATCH(Tabla1[[#This Row],[CONCATENAR]],Tabla2[[CONCATENAR ]],0)</f>
        <v>429</v>
      </c>
    </row>
    <row r="475" spans="1:35" outlineLevel="1" x14ac:dyDescent="0.25">
      <c r="A475" s="55">
        <v>473</v>
      </c>
      <c r="B475" s="2">
        <f t="shared" si="21"/>
        <v>5</v>
      </c>
      <c r="C475" s="2">
        <f t="shared" si="22"/>
        <v>15</v>
      </c>
      <c r="D475" s="2" t="str">
        <f t="shared" si="23"/>
        <v>martes</v>
      </c>
      <c r="E475" s="16" t="s">
        <v>1057</v>
      </c>
      <c r="F475" s="7" t="s">
        <v>1058</v>
      </c>
      <c r="G475" s="7">
        <v>522</v>
      </c>
      <c r="H475" s="7">
        <v>618</v>
      </c>
      <c r="I475" s="7" t="s">
        <v>59</v>
      </c>
      <c r="J475" s="7" t="s">
        <v>87</v>
      </c>
      <c r="K475" s="7" t="s">
        <v>23</v>
      </c>
      <c r="L475" s="7">
        <v>2361</v>
      </c>
      <c r="M475" s="7">
        <v>7777</v>
      </c>
      <c r="N475" s="7" t="s">
        <v>24</v>
      </c>
      <c r="O475" s="7" t="s">
        <v>31</v>
      </c>
      <c r="P475" s="7" t="s">
        <v>25</v>
      </c>
      <c r="Q475" s="7">
        <v>27630</v>
      </c>
      <c r="R475" s="7">
        <v>12230</v>
      </c>
      <c r="S475" s="8">
        <v>15400</v>
      </c>
      <c r="T475" s="2">
        <v>15.4</v>
      </c>
      <c r="U475" s="2" t="str">
        <f>CONCATENATE(Tabla2[[#This Row],[DIA]]&amp;"_",Tabla2[[#This Row],[MES]]&amp;"_",Tabla2[[#This Row],[CONSECUTIVO ENTRADA]])</f>
        <v>15_5_522</v>
      </c>
      <c r="V475" s="59">
        <f>MATCH(Tabla2[[#This Row],[CONCATENAR ]],Tabla1[CONCATENAR],0)</f>
        <v>500</v>
      </c>
      <c r="Y475" s="53">
        <v>473</v>
      </c>
      <c r="Z475" s="2">
        <v>5</v>
      </c>
      <c r="AA475" s="2">
        <v>14</v>
      </c>
      <c r="AB475" s="2">
        <v>432</v>
      </c>
      <c r="AC475" s="2">
        <v>21330</v>
      </c>
      <c r="AD475" s="2">
        <v>7777</v>
      </c>
      <c r="AE475" s="2">
        <v>12430</v>
      </c>
      <c r="AF475" s="2">
        <f>Tabla1[[#This Row],[PESO ENTRADA ]]-Tabla1[[#This Row],[PESO SALIDA]]</f>
        <v>8900</v>
      </c>
      <c r="AG475" s="2">
        <f>Tabla1[[#This Row],[PESO NETO ]]/1000</f>
        <v>8.9</v>
      </c>
      <c r="AH475" s="2" t="str">
        <f>CONCATENATE(Tabla1[[#This Row],[DIA ]]&amp;"_",Tabla1[[#This Row],[MES]]&amp;"_",Tabla1[[#This Row],[CONSECUTIVO ENTRADA]])</f>
        <v>14_5_432</v>
      </c>
      <c r="AI475" s="59">
        <f>MATCH(Tabla1[[#This Row],[CONCATENAR]],Tabla2[[CONCATENAR ]],0)</f>
        <v>443</v>
      </c>
    </row>
    <row r="476" spans="1:35" outlineLevel="1" x14ac:dyDescent="0.25">
      <c r="A476" s="55">
        <v>474</v>
      </c>
      <c r="B476" s="2">
        <f t="shared" si="21"/>
        <v>5</v>
      </c>
      <c r="C476" s="2">
        <f t="shared" si="22"/>
        <v>15</v>
      </c>
      <c r="D476" s="2" t="str">
        <f t="shared" si="23"/>
        <v>martes</v>
      </c>
      <c r="E476" s="16" t="s">
        <v>1059</v>
      </c>
      <c r="F476" s="7" t="s">
        <v>1060</v>
      </c>
      <c r="G476" s="7">
        <v>540</v>
      </c>
      <c r="H476" s="7">
        <v>639</v>
      </c>
      <c r="I476" s="7" t="s">
        <v>76</v>
      </c>
      <c r="J476" s="7" t="s">
        <v>76</v>
      </c>
      <c r="K476" s="7" t="s">
        <v>23</v>
      </c>
      <c r="L476" s="7">
        <v>2161</v>
      </c>
      <c r="M476" s="7">
        <v>7777</v>
      </c>
      <c r="N476" s="7" t="s">
        <v>24</v>
      </c>
      <c r="O476" s="7" t="s">
        <v>31</v>
      </c>
      <c r="P476" s="7" t="s">
        <v>25</v>
      </c>
      <c r="Q476" s="7">
        <v>37750</v>
      </c>
      <c r="R476" s="7">
        <v>12250</v>
      </c>
      <c r="S476" s="8">
        <v>25500</v>
      </c>
      <c r="T476" s="2">
        <v>25.5</v>
      </c>
      <c r="U476" s="2" t="str">
        <f>CONCATENATE(Tabla2[[#This Row],[DIA]]&amp;"_",Tabla2[[#This Row],[MES]]&amp;"_",Tabla2[[#This Row],[CONSECUTIVO ENTRADA]])</f>
        <v>15_5_540</v>
      </c>
      <c r="V476" s="59">
        <f>MATCH(Tabla2[[#This Row],[CONCATENAR ]],Tabla1[CONCATENAR],0)</f>
        <v>490</v>
      </c>
      <c r="Y476" s="53">
        <v>474</v>
      </c>
      <c r="Z476" s="2">
        <v>5</v>
      </c>
      <c r="AA476" s="2">
        <v>14</v>
      </c>
      <c r="AB476" s="2">
        <v>597</v>
      </c>
      <c r="AC476" s="2">
        <v>18780</v>
      </c>
      <c r="AD476" s="2">
        <v>7777</v>
      </c>
      <c r="AE476" s="2">
        <v>12400</v>
      </c>
      <c r="AF476" s="2">
        <f>Tabla1[[#This Row],[PESO ENTRADA ]]-Tabla1[[#This Row],[PESO SALIDA]]</f>
        <v>6380</v>
      </c>
      <c r="AG476" s="2">
        <f>Tabla1[[#This Row],[PESO NETO ]]/1000</f>
        <v>6.38</v>
      </c>
      <c r="AH476" s="2" t="str">
        <f>CONCATENATE(Tabla1[[#This Row],[DIA ]]&amp;"_",Tabla1[[#This Row],[MES]]&amp;"_",Tabla1[[#This Row],[CONSECUTIVO ENTRADA]])</f>
        <v>14_5_597</v>
      </c>
      <c r="AI476" s="59">
        <f>MATCH(Tabla1[[#This Row],[CONCATENAR]],Tabla2[[CONCATENAR ]],0)</f>
        <v>449</v>
      </c>
    </row>
    <row r="477" spans="1:35" outlineLevel="1" x14ac:dyDescent="0.25">
      <c r="A477" s="55">
        <v>475</v>
      </c>
      <c r="B477" s="2">
        <f t="shared" si="21"/>
        <v>5</v>
      </c>
      <c r="C477" s="2">
        <f t="shared" si="22"/>
        <v>15</v>
      </c>
      <c r="D477" s="2" t="str">
        <f t="shared" si="23"/>
        <v>martes</v>
      </c>
      <c r="E477" s="16" t="s">
        <v>1061</v>
      </c>
      <c r="F477" s="7" t="s">
        <v>1062</v>
      </c>
      <c r="G477" s="7">
        <v>568</v>
      </c>
      <c r="H477" s="7">
        <v>539</v>
      </c>
      <c r="I477" s="7" t="s">
        <v>30</v>
      </c>
      <c r="J477" s="7" t="s">
        <v>30</v>
      </c>
      <c r="K477" s="7" t="s">
        <v>23</v>
      </c>
      <c r="L477" s="7">
        <v>2161</v>
      </c>
      <c r="M477" s="7">
        <v>7777</v>
      </c>
      <c r="N477" s="7" t="s">
        <v>24</v>
      </c>
      <c r="O477" s="7" t="s">
        <v>31</v>
      </c>
      <c r="P477" s="7" t="s">
        <v>43</v>
      </c>
      <c r="Q477" s="7">
        <v>21210</v>
      </c>
      <c r="R477" s="7">
        <v>12050</v>
      </c>
      <c r="S477" s="8">
        <v>9160</v>
      </c>
      <c r="T477" s="2">
        <v>9.16</v>
      </c>
      <c r="U477" s="2" t="str">
        <f>CONCATENATE(Tabla2[[#This Row],[DIA]]&amp;"_",Tabla2[[#This Row],[MES]]&amp;"_",Tabla2[[#This Row],[CONSECUTIVO ENTRADA]])</f>
        <v>15_5_568</v>
      </c>
      <c r="V477" s="59">
        <f>MATCH(Tabla2[[#This Row],[CONCATENAR ]],Tabla1[CONCATENAR],0)</f>
        <v>486</v>
      </c>
      <c r="Y477" s="53">
        <v>475</v>
      </c>
      <c r="Z477" s="2">
        <v>5</v>
      </c>
      <c r="AA477" s="2">
        <v>14</v>
      </c>
      <c r="AB477" s="2">
        <v>121</v>
      </c>
      <c r="AC477" s="2">
        <v>22620</v>
      </c>
      <c r="AD477" s="2">
        <v>7777</v>
      </c>
      <c r="AE477" s="2">
        <v>12130</v>
      </c>
      <c r="AF477" s="2">
        <f>Tabla1[[#This Row],[PESO ENTRADA ]]-Tabla1[[#This Row],[PESO SALIDA]]</f>
        <v>10490</v>
      </c>
      <c r="AG477" s="2">
        <f>Tabla1[[#This Row],[PESO NETO ]]/1000</f>
        <v>10.49</v>
      </c>
      <c r="AH477" s="2" t="str">
        <f>CONCATENATE(Tabla1[[#This Row],[DIA ]]&amp;"_",Tabla1[[#This Row],[MES]]&amp;"_",Tabla1[[#This Row],[CONSECUTIVO ENTRADA]])</f>
        <v>14_5_121</v>
      </c>
      <c r="AI477" s="59">
        <f>MATCH(Tabla1[[#This Row],[CONCATENAR]],Tabla2[[CONCATENAR ]],0)</f>
        <v>428</v>
      </c>
    </row>
    <row r="478" spans="1:35" outlineLevel="1" x14ac:dyDescent="0.25">
      <c r="A478" s="55">
        <v>476</v>
      </c>
      <c r="B478" s="2">
        <f t="shared" si="21"/>
        <v>5</v>
      </c>
      <c r="C478" s="2">
        <f t="shared" si="22"/>
        <v>15</v>
      </c>
      <c r="D478" s="2" t="str">
        <f t="shared" si="23"/>
        <v>martes</v>
      </c>
      <c r="E478" s="16" t="s">
        <v>1063</v>
      </c>
      <c r="F478" s="7" t="s">
        <v>1064</v>
      </c>
      <c r="G478" s="7">
        <v>624</v>
      </c>
      <c r="H478" s="7">
        <v>644</v>
      </c>
      <c r="I478" s="7" t="s">
        <v>35</v>
      </c>
      <c r="J478" s="7" t="s">
        <v>35</v>
      </c>
      <c r="K478" s="7" t="s">
        <v>23</v>
      </c>
      <c r="L478" s="7">
        <v>2361</v>
      </c>
      <c r="M478" s="7">
        <v>7777</v>
      </c>
      <c r="N478" s="7" t="s">
        <v>24</v>
      </c>
      <c r="O478" s="7" t="s">
        <v>31</v>
      </c>
      <c r="P478" s="7" t="s">
        <v>25</v>
      </c>
      <c r="Q478" s="7">
        <v>22750</v>
      </c>
      <c r="R478" s="7">
        <v>12950</v>
      </c>
      <c r="S478" s="8">
        <v>9800</v>
      </c>
      <c r="T478" s="2">
        <v>9.8000000000000007</v>
      </c>
      <c r="U478" s="2" t="str">
        <f>CONCATENATE(Tabla2[[#This Row],[DIA]]&amp;"_",Tabla2[[#This Row],[MES]]&amp;"_",Tabla2[[#This Row],[CONSECUTIVO ENTRADA]])</f>
        <v>15_5_624</v>
      </c>
      <c r="V478" s="59">
        <f>MATCH(Tabla2[[#This Row],[CONCATENAR ]],Tabla1[CONCATENAR],0)</f>
        <v>504</v>
      </c>
      <c r="Y478" s="53">
        <v>476</v>
      </c>
      <c r="Z478" s="2">
        <v>5</v>
      </c>
      <c r="AA478" s="2">
        <v>14</v>
      </c>
      <c r="AB478" s="2">
        <v>529</v>
      </c>
      <c r="AC478" s="2">
        <v>18590</v>
      </c>
      <c r="AD478" s="2">
        <v>7777</v>
      </c>
      <c r="AE478" s="2">
        <v>12160</v>
      </c>
      <c r="AF478" s="2">
        <f>Tabla1[[#This Row],[PESO ENTRADA ]]-Tabla1[[#This Row],[PESO SALIDA]]</f>
        <v>6430</v>
      </c>
      <c r="AG478" s="2">
        <f>Tabla1[[#This Row],[PESO NETO ]]/1000</f>
        <v>6.43</v>
      </c>
      <c r="AH478" s="2" t="str">
        <f>CONCATENATE(Tabla1[[#This Row],[DIA ]]&amp;"_",Tabla1[[#This Row],[MES]]&amp;"_",Tabla1[[#This Row],[CONSECUTIVO ENTRADA]])</f>
        <v>14_5_529</v>
      </c>
      <c r="AI478" s="59">
        <f>MATCH(Tabla1[[#This Row],[CONCATENAR]],Tabla2[[CONCATENAR ]],0)</f>
        <v>448</v>
      </c>
    </row>
    <row r="479" spans="1:35" outlineLevel="1" x14ac:dyDescent="0.25">
      <c r="A479" s="55">
        <v>477</v>
      </c>
      <c r="B479" s="2">
        <f t="shared" si="21"/>
        <v>5</v>
      </c>
      <c r="C479" s="2">
        <f t="shared" si="22"/>
        <v>15</v>
      </c>
      <c r="D479" s="2" t="str">
        <f t="shared" si="23"/>
        <v>martes</v>
      </c>
      <c r="E479" s="16" t="s">
        <v>1065</v>
      </c>
      <c r="F479" s="7" t="s">
        <v>1066</v>
      </c>
      <c r="G479" s="7">
        <v>658</v>
      </c>
      <c r="H479" s="7">
        <v>686</v>
      </c>
      <c r="I479" s="7" t="s">
        <v>38</v>
      </c>
      <c r="J479" s="7" t="s">
        <v>38</v>
      </c>
      <c r="K479" s="7" t="s">
        <v>23</v>
      </c>
      <c r="L479" s="7">
        <v>2361</v>
      </c>
      <c r="M479" s="7">
        <v>7777</v>
      </c>
      <c r="N479" s="7" t="s">
        <v>24</v>
      </c>
      <c r="O479" s="7" t="s">
        <v>31</v>
      </c>
      <c r="P479" s="7" t="s">
        <v>43</v>
      </c>
      <c r="Q479" s="7">
        <v>29920</v>
      </c>
      <c r="R479" s="7">
        <v>12400</v>
      </c>
      <c r="S479" s="8">
        <v>17520</v>
      </c>
      <c r="T479" s="2">
        <v>17.52</v>
      </c>
      <c r="U479" s="2" t="str">
        <f>CONCATENATE(Tabla2[[#This Row],[DIA]]&amp;"_",Tabla2[[#This Row],[MES]]&amp;"_",Tabla2[[#This Row],[CONSECUTIVO ENTRADA]])</f>
        <v>15_5_658</v>
      </c>
      <c r="V479" s="59">
        <f>MATCH(Tabla2[[#This Row],[CONCATENAR ]],Tabla1[CONCATENAR],0)</f>
        <v>498</v>
      </c>
      <c r="Y479" s="53">
        <v>477</v>
      </c>
      <c r="Z479" s="2">
        <v>5</v>
      </c>
      <c r="AA479" s="2">
        <v>14</v>
      </c>
      <c r="AB479" s="2">
        <v>386</v>
      </c>
      <c r="AC479" s="2">
        <v>23450</v>
      </c>
      <c r="AD479" s="2">
        <v>7777</v>
      </c>
      <c r="AE479" s="2">
        <v>10480</v>
      </c>
      <c r="AF479" s="2">
        <f>Tabla1[[#This Row],[PESO ENTRADA ]]-Tabla1[[#This Row],[PESO SALIDA]]</f>
        <v>12970</v>
      </c>
      <c r="AG479" s="2">
        <f>Tabla1[[#This Row],[PESO NETO ]]/1000</f>
        <v>12.97</v>
      </c>
      <c r="AH479" s="2" t="str">
        <f>CONCATENATE(Tabla1[[#This Row],[DIA ]]&amp;"_",Tabla1[[#This Row],[MES]]&amp;"_",Tabla1[[#This Row],[CONSECUTIVO ENTRADA]])</f>
        <v>14_5_386</v>
      </c>
      <c r="AI479" s="59">
        <f>MATCH(Tabla1[[#This Row],[CONCATENAR]],Tabla2[[CONCATENAR ]],0)</f>
        <v>440</v>
      </c>
    </row>
    <row r="480" spans="1:35" outlineLevel="1" x14ac:dyDescent="0.25">
      <c r="A480" s="55">
        <v>478</v>
      </c>
      <c r="B480" s="2">
        <f t="shared" si="21"/>
        <v>5</v>
      </c>
      <c r="C480" s="2">
        <f t="shared" si="22"/>
        <v>15</v>
      </c>
      <c r="D480" s="2" t="str">
        <f t="shared" si="23"/>
        <v>martes</v>
      </c>
      <c r="E480" s="16" t="s">
        <v>1068</v>
      </c>
      <c r="F480" s="7" t="s">
        <v>1069</v>
      </c>
      <c r="G480" s="7">
        <v>697</v>
      </c>
      <c r="H480" s="7">
        <v>726</v>
      </c>
      <c r="I480" s="7" t="s">
        <v>76</v>
      </c>
      <c r="J480" s="7" t="s">
        <v>76</v>
      </c>
      <c r="K480" s="7" t="s">
        <v>23</v>
      </c>
      <c r="L480" s="7">
        <v>2361</v>
      </c>
      <c r="M480" s="7">
        <v>7777</v>
      </c>
      <c r="N480" s="7" t="s">
        <v>24</v>
      </c>
      <c r="O480" s="7" t="s">
        <v>31</v>
      </c>
      <c r="P480" s="7" t="s">
        <v>43</v>
      </c>
      <c r="Q480" s="7">
        <v>25640</v>
      </c>
      <c r="R480" s="7">
        <v>12410</v>
      </c>
      <c r="S480" s="8">
        <v>13230</v>
      </c>
      <c r="T480" s="2">
        <v>13.23</v>
      </c>
      <c r="U480" s="2" t="str">
        <f>CONCATENATE(Tabla2[[#This Row],[DIA]]&amp;"_",Tabla2[[#This Row],[MES]]&amp;"_",Tabla2[[#This Row],[CONSECUTIVO ENTRADA]])</f>
        <v>15_5_697</v>
      </c>
      <c r="V480" s="59">
        <f>MATCH(Tabla2[[#This Row],[CONCATENAR ]],Tabla1[CONCATENAR],0)</f>
        <v>491</v>
      </c>
      <c r="Y480" s="53">
        <v>478</v>
      </c>
      <c r="Z480" s="2">
        <v>5</v>
      </c>
      <c r="AA480" s="2">
        <v>14</v>
      </c>
      <c r="AB480" s="2">
        <v>305</v>
      </c>
      <c r="AC480" s="2">
        <v>25290</v>
      </c>
      <c r="AD480" s="2">
        <v>7777</v>
      </c>
      <c r="AE480" s="2">
        <v>12990</v>
      </c>
      <c r="AF480" s="2">
        <f>Tabla1[[#This Row],[PESO ENTRADA ]]-Tabla1[[#This Row],[PESO SALIDA]]</f>
        <v>12300</v>
      </c>
      <c r="AG480" s="2">
        <f>Tabla1[[#This Row],[PESO NETO ]]/1000</f>
        <v>12.3</v>
      </c>
      <c r="AH480" s="2" t="str">
        <f>CONCATENATE(Tabla1[[#This Row],[DIA ]]&amp;"_",Tabla1[[#This Row],[MES]]&amp;"_",Tabla1[[#This Row],[CONSECUTIVO ENTRADA]])</f>
        <v>14_5_305</v>
      </c>
      <c r="AI480" s="59">
        <f>MATCH(Tabla1[[#This Row],[CONCATENAR]],Tabla2[[CONCATENAR ]],0)</f>
        <v>437</v>
      </c>
    </row>
    <row r="481" spans="1:35" outlineLevel="1" x14ac:dyDescent="0.25">
      <c r="A481" s="55">
        <v>479</v>
      </c>
      <c r="B481" s="2">
        <f t="shared" si="21"/>
        <v>5</v>
      </c>
      <c r="C481" s="2">
        <f t="shared" si="22"/>
        <v>15</v>
      </c>
      <c r="D481" s="2" t="str">
        <f t="shared" si="23"/>
        <v>martes</v>
      </c>
      <c r="E481" s="16" t="s">
        <v>1070</v>
      </c>
      <c r="F481" s="7" t="s">
        <v>1071</v>
      </c>
      <c r="G481" s="7">
        <v>732</v>
      </c>
      <c r="H481" s="7">
        <v>80</v>
      </c>
      <c r="I481" s="7" t="s">
        <v>35</v>
      </c>
      <c r="J481" s="7" t="s">
        <v>35</v>
      </c>
      <c r="K481" s="7" t="s">
        <v>23</v>
      </c>
      <c r="L481" s="7">
        <v>2361</v>
      </c>
      <c r="M481" s="7">
        <v>7777</v>
      </c>
      <c r="N481" s="7" t="s">
        <v>24</v>
      </c>
      <c r="O481" s="7" t="s">
        <v>31</v>
      </c>
      <c r="P481" s="7" t="s">
        <v>25</v>
      </c>
      <c r="Q481" s="7">
        <v>18980</v>
      </c>
      <c r="R481" s="7">
        <v>12940</v>
      </c>
      <c r="S481" s="8">
        <v>6040</v>
      </c>
      <c r="T481" s="2">
        <v>6.04</v>
      </c>
      <c r="U481" s="2" t="str">
        <f>CONCATENATE(Tabla2[[#This Row],[DIA]]&amp;"_",Tabla2[[#This Row],[MES]]&amp;"_",Tabla2[[#This Row],[CONSECUTIVO ENTRADA]])</f>
        <v>15_5_732</v>
      </c>
      <c r="V481" s="59">
        <f>MATCH(Tabla2[[#This Row],[CONCATENAR ]],Tabla1[CONCATENAR],0)</f>
        <v>505</v>
      </c>
      <c r="Y481" s="53">
        <v>479</v>
      </c>
      <c r="Z481" s="2">
        <v>5</v>
      </c>
      <c r="AA481" s="2">
        <v>14</v>
      </c>
      <c r="AB481" s="2">
        <v>500</v>
      </c>
      <c r="AC481" s="2">
        <v>21540</v>
      </c>
      <c r="AD481" s="2">
        <v>7777</v>
      </c>
      <c r="AE481" s="2">
        <v>13010</v>
      </c>
      <c r="AF481" s="2">
        <f>Tabla1[[#This Row],[PESO ENTRADA ]]-Tabla1[[#This Row],[PESO SALIDA]]</f>
        <v>8530</v>
      </c>
      <c r="AG481" s="2">
        <f>Tabla1[[#This Row],[PESO NETO ]]/1000</f>
        <v>8.5299999999999994</v>
      </c>
      <c r="AH481" s="2" t="str">
        <f>CONCATENATE(Tabla1[[#This Row],[DIA ]]&amp;"_",Tabla1[[#This Row],[MES]]&amp;"_",Tabla1[[#This Row],[CONSECUTIVO ENTRADA]])</f>
        <v>14_5_500</v>
      </c>
      <c r="AI481" s="59">
        <f>MATCH(Tabla1[[#This Row],[CONCATENAR]],Tabla2[[CONCATENAR ]],0)</f>
        <v>446</v>
      </c>
    </row>
    <row r="482" spans="1:35" outlineLevel="1" x14ac:dyDescent="0.25">
      <c r="A482" s="55">
        <v>480</v>
      </c>
      <c r="B482" s="2">
        <f t="shared" si="21"/>
        <v>5</v>
      </c>
      <c r="C482" s="2">
        <f t="shared" si="22"/>
        <v>15</v>
      </c>
      <c r="D482" s="2" t="str">
        <f t="shared" si="23"/>
        <v>martes</v>
      </c>
      <c r="E482" s="16" t="s">
        <v>1072</v>
      </c>
      <c r="F482" s="7" t="s">
        <v>1073</v>
      </c>
      <c r="G482" s="7">
        <v>752</v>
      </c>
      <c r="H482" s="7">
        <v>11</v>
      </c>
      <c r="I482" s="7" t="s">
        <v>53</v>
      </c>
      <c r="J482" s="7" t="s">
        <v>53</v>
      </c>
      <c r="K482" s="7" t="s">
        <v>23</v>
      </c>
      <c r="L482" s="7">
        <v>2361</v>
      </c>
      <c r="M482" s="7">
        <v>7777</v>
      </c>
      <c r="N482" s="7" t="s">
        <v>24</v>
      </c>
      <c r="O482" s="7" t="s">
        <v>31</v>
      </c>
      <c r="P482" s="7" t="s">
        <v>43</v>
      </c>
      <c r="Q482" s="7">
        <v>27010</v>
      </c>
      <c r="R482" s="7">
        <v>12050</v>
      </c>
      <c r="S482" s="8">
        <v>14960</v>
      </c>
      <c r="T482" s="2">
        <v>14.96</v>
      </c>
      <c r="U482" s="2" t="str">
        <f>CONCATENATE(Tabla2[[#This Row],[DIA]]&amp;"_",Tabla2[[#This Row],[MES]]&amp;"_",Tabla2[[#This Row],[CONSECUTIVO ENTRADA]])</f>
        <v>15_5_752</v>
      </c>
      <c r="V482" s="59">
        <f>MATCH(Tabla2[[#This Row],[CONCATENAR ]],Tabla1[CONCATENAR],0)</f>
        <v>496</v>
      </c>
      <c r="Y482" s="53">
        <v>480</v>
      </c>
      <c r="Z482" s="2">
        <v>5</v>
      </c>
      <c r="AA482" s="2">
        <v>15</v>
      </c>
      <c r="AB482" s="2">
        <v>385</v>
      </c>
      <c r="AC482" s="2">
        <v>19930</v>
      </c>
      <c r="AD482" s="2">
        <v>7777</v>
      </c>
      <c r="AE482" s="2">
        <v>13020</v>
      </c>
      <c r="AF482" s="2">
        <f>Tabla1[[#This Row],[PESO ENTRADA ]]-Tabla1[[#This Row],[PESO SALIDA]]</f>
        <v>6910</v>
      </c>
      <c r="AG482" s="2">
        <f>Tabla1[[#This Row],[PESO NETO ]]/1000</f>
        <v>6.91</v>
      </c>
      <c r="AH482" s="2" t="str">
        <f>CONCATENATE(Tabla1[[#This Row],[DIA ]]&amp;"_",Tabla1[[#This Row],[MES]]&amp;"_",Tabla1[[#This Row],[CONSECUTIVO ENTRADA]])</f>
        <v>15_5_385</v>
      </c>
      <c r="AI482" s="59">
        <f>MATCH(Tabla1[[#This Row],[CONCATENAR]],Tabla2[[CONCATENAR ]],0)</f>
        <v>470</v>
      </c>
    </row>
    <row r="483" spans="1:35" outlineLevel="1" x14ac:dyDescent="0.25">
      <c r="A483" s="55">
        <v>481</v>
      </c>
      <c r="B483" s="2">
        <f t="shared" si="21"/>
        <v>5</v>
      </c>
      <c r="C483" s="2">
        <f t="shared" si="22"/>
        <v>16</v>
      </c>
      <c r="D483" s="2" t="str">
        <f t="shared" si="23"/>
        <v>miércoles</v>
      </c>
      <c r="E483" s="16" t="s">
        <v>1074</v>
      </c>
      <c r="F483" s="7" t="s">
        <v>1075</v>
      </c>
      <c r="G483" s="7">
        <v>30</v>
      </c>
      <c r="H483" s="7">
        <v>78</v>
      </c>
      <c r="I483" s="7" t="s">
        <v>42</v>
      </c>
      <c r="J483" s="7" t="s">
        <v>42</v>
      </c>
      <c r="K483" s="7" t="s">
        <v>23</v>
      </c>
      <c r="L483" s="7">
        <v>2361</v>
      </c>
      <c r="M483" s="7">
        <v>7777</v>
      </c>
      <c r="N483" s="7" t="s">
        <v>24</v>
      </c>
      <c r="O483" s="7" t="s">
        <v>31</v>
      </c>
      <c r="P483" s="7" t="s">
        <v>25</v>
      </c>
      <c r="Q483" s="7">
        <v>27450</v>
      </c>
      <c r="R483" s="7">
        <v>12300</v>
      </c>
      <c r="S483" s="8">
        <v>15150</v>
      </c>
      <c r="T483" s="2">
        <v>15.15</v>
      </c>
      <c r="U483" s="2" t="str">
        <f>CONCATENATE(Tabla2[[#This Row],[DIA]]&amp;"_",Tabla2[[#This Row],[MES]]&amp;"_",Tabla2[[#This Row],[CONSECUTIVO ENTRADA]])</f>
        <v>16_5_30</v>
      </c>
      <c r="V483" s="59">
        <f>MATCH(Tabla2[[#This Row],[CONCATENAR ]],Tabla1[CONCATENAR],0)</f>
        <v>514</v>
      </c>
      <c r="Y483" s="53">
        <v>481</v>
      </c>
      <c r="Z483" s="2">
        <v>5</v>
      </c>
      <c r="AA483" s="2">
        <v>15</v>
      </c>
      <c r="AB483" s="2">
        <v>9</v>
      </c>
      <c r="AC483" s="2">
        <v>27330</v>
      </c>
      <c r="AD483" s="2">
        <v>7777</v>
      </c>
      <c r="AE483" s="2">
        <v>10530</v>
      </c>
      <c r="AF483" s="2">
        <f>Tabla1[[#This Row],[PESO ENTRADA ]]-Tabla1[[#This Row],[PESO SALIDA]]</f>
        <v>16800</v>
      </c>
      <c r="AG483" s="2">
        <f>Tabla1[[#This Row],[PESO NETO ]]/1000</f>
        <v>16.8</v>
      </c>
      <c r="AH483" s="2" t="str">
        <f>CONCATENATE(Tabla1[[#This Row],[DIA ]]&amp;"_",Tabla1[[#This Row],[MES]]&amp;"_",Tabla1[[#This Row],[CONSECUTIVO ENTRADA]])</f>
        <v>15_5_9</v>
      </c>
      <c r="AI483" s="59">
        <f>MATCH(Tabla1[[#This Row],[CONCATENAR]],Tabla2[[CONCATENAR ]],0)</f>
        <v>460</v>
      </c>
    </row>
    <row r="484" spans="1:35" outlineLevel="1" x14ac:dyDescent="0.25">
      <c r="A484" s="55">
        <v>482</v>
      </c>
      <c r="B484" s="2">
        <f t="shared" si="21"/>
        <v>5</v>
      </c>
      <c r="C484" s="2">
        <f t="shared" si="22"/>
        <v>16</v>
      </c>
      <c r="D484" s="2" t="str">
        <f t="shared" si="23"/>
        <v>miércoles</v>
      </c>
      <c r="E484" s="16" t="s">
        <v>1076</v>
      </c>
      <c r="F484" s="7" t="s">
        <v>1077</v>
      </c>
      <c r="G484" s="7">
        <v>31</v>
      </c>
      <c r="H484" s="7">
        <v>79</v>
      </c>
      <c r="I484" s="7" t="s">
        <v>30</v>
      </c>
      <c r="J484" s="7" t="s">
        <v>30</v>
      </c>
      <c r="K484" s="7" t="s">
        <v>23</v>
      </c>
      <c r="L484" s="7">
        <v>2361</v>
      </c>
      <c r="M484" s="7">
        <v>7777</v>
      </c>
      <c r="N484" s="7" t="s">
        <v>24</v>
      </c>
      <c r="O484" s="7" t="s">
        <v>31</v>
      </c>
      <c r="P484" s="7" t="s">
        <v>25</v>
      </c>
      <c r="Q484" s="7">
        <v>22210</v>
      </c>
      <c r="R484" s="7">
        <v>11970</v>
      </c>
      <c r="S484" s="8">
        <v>10240</v>
      </c>
      <c r="T484" s="2">
        <v>10.24</v>
      </c>
      <c r="U484" s="2" t="str">
        <f>CONCATENATE(Tabla2[[#This Row],[DIA]]&amp;"_",Tabla2[[#This Row],[MES]]&amp;"_",Tabla2[[#This Row],[CONSECUTIVO ENTRADA]])</f>
        <v>16_5_31</v>
      </c>
      <c r="V484" s="59">
        <f>MATCH(Tabla2[[#This Row],[CONCATENAR ]],Tabla1[CONCATENAR],0)</f>
        <v>512</v>
      </c>
      <c r="Y484" s="53">
        <v>482</v>
      </c>
      <c r="Z484" s="2">
        <v>5</v>
      </c>
      <c r="AA484" s="2">
        <v>15</v>
      </c>
      <c r="AB484" s="2">
        <v>226</v>
      </c>
      <c r="AC484" s="2">
        <v>26500</v>
      </c>
      <c r="AD484" s="2">
        <v>7777</v>
      </c>
      <c r="AE484" s="2">
        <v>10530</v>
      </c>
      <c r="AF484" s="2">
        <f>Tabla1[[#This Row],[PESO ENTRADA ]]-Tabla1[[#This Row],[PESO SALIDA]]</f>
        <v>15970</v>
      </c>
      <c r="AG484" s="2">
        <f>Tabla1[[#This Row],[PESO NETO ]]/1000</f>
        <v>15.97</v>
      </c>
      <c r="AH484" s="2" t="str">
        <f>CONCATENATE(Tabla1[[#This Row],[DIA ]]&amp;"_",Tabla1[[#This Row],[MES]]&amp;"_",Tabla1[[#This Row],[CONSECUTIVO ENTRADA]])</f>
        <v>15_5_226</v>
      </c>
      <c r="AI484" s="59">
        <f>MATCH(Tabla1[[#This Row],[CONCATENAR]],Tabla2[[CONCATENAR ]],0)</f>
        <v>464</v>
      </c>
    </row>
    <row r="485" spans="1:35" outlineLevel="1" x14ac:dyDescent="0.25">
      <c r="A485" s="55">
        <v>483</v>
      </c>
      <c r="B485" s="2">
        <f t="shared" si="21"/>
        <v>5</v>
      </c>
      <c r="C485" s="2">
        <f t="shared" si="22"/>
        <v>16</v>
      </c>
      <c r="D485" s="2" t="str">
        <f t="shared" si="23"/>
        <v>miércoles</v>
      </c>
      <c r="E485" s="16" t="s">
        <v>1078</v>
      </c>
      <c r="F485" s="7" t="s">
        <v>1079</v>
      </c>
      <c r="G485" s="7">
        <v>33</v>
      </c>
      <c r="H485" s="7">
        <v>116</v>
      </c>
      <c r="I485" s="7" t="s">
        <v>59</v>
      </c>
      <c r="J485" s="7" t="s">
        <v>87</v>
      </c>
      <c r="K485" s="7" t="s">
        <v>23</v>
      </c>
      <c r="L485" s="7">
        <v>2161</v>
      </c>
      <c r="M485" s="7">
        <v>7777</v>
      </c>
      <c r="N485" s="7" t="s">
        <v>24</v>
      </c>
      <c r="O485" s="7" t="s">
        <v>31</v>
      </c>
      <c r="P485" s="7" t="s">
        <v>25</v>
      </c>
      <c r="Q485" s="7">
        <v>20020</v>
      </c>
      <c r="R485" s="7">
        <v>12210</v>
      </c>
      <c r="S485" s="8">
        <v>7810</v>
      </c>
      <c r="T485" s="2">
        <v>7.81</v>
      </c>
      <c r="U485" s="2" t="str">
        <f>CONCATENATE(Tabla2[[#This Row],[DIA]]&amp;"_",Tabla2[[#This Row],[MES]]&amp;"_",Tabla2[[#This Row],[CONSECUTIVO ENTRADA]])</f>
        <v>16_5_33</v>
      </c>
      <c r="V485" s="59">
        <f>MATCH(Tabla2[[#This Row],[CONCATENAR ]],Tabla1[CONCATENAR],0)</f>
        <v>524</v>
      </c>
      <c r="Y485" s="53">
        <v>483</v>
      </c>
      <c r="Z485" s="2">
        <v>5</v>
      </c>
      <c r="AA485" s="2">
        <v>15</v>
      </c>
      <c r="AB485" s="2">
        <v>411</v>
      </c>
      <c r="AC485" s="2">
        <v>20540</v>
      </c>
      <c r="AD485" s="2">
        <v>7777</v>
      </c>
      <c r="AE485" s="2">
        <v>10480</v>
      </c>
      <c r="AF485" s="2">
        <f>Tabla1[[#This Row],[PESO ENTRADA ]]-Tabla1[[#This Row],[PESO SALIDA]]</f>
        <v>10060</v>
      </c>
      <c r="AG485" s="2">
        <f>Tabla1[[#This Row],[PESO NETO ]]/1000</f>
        <v>10.06</v>
      </c>
      <c r="AH485" s="2" t="str">
        <f>CONCATENATE(Tabla1[[#This Row],[DIA ]]&amp;"_",Tabla1[[#This Row],[MES]]&amp;"_",Tabla1[[#This Row],[CONSECUTIVO ENTRADA]])</f>
        <v>15_5_411</v>
      </c>
      <c r="AI485" s="59">
        <f>MATCH(Tabla1[[#This Row],[CONCATENAR]],Tabla2[[CONCATENAR ]],0)</f>
        <v>471</v>
      </c>
    </row>
    <row r="486" spans="1:35" outlineLevel="1" x14ac:dyDescent="0.25">
      <c r="A486" s="55">
        <v>484</v>
      </c>
      <c r="B486" s="2">
        <f t="shared" si="21"/>
        <v>5</v>
      </c>
      <c r="C486" s="2">
        <f t="shared" si="22"/>
        <v>16</v>
      </c>
      <c r="D486" s="2" t="str">
        <f t="shared" si="23"/>
        <v>miércoles</v>
      </c>
      <c r="E486" s="16" t="s">
        <v>1080</v>
      </c>
      <c r="F486" s="7" t="s">
        <v>1081</v>
      </c>
      <c r="G486" s="7">
        <v>53</v>
      </c>
      <c r="H486" s="7">
        <v>136</v>
      </c>
      <c r="I486" s="7" t="s">
        <v>111</v>
      </c>
      <c r="J486" s="7">
        <v>1307</v>
      </c>
      <c r="K486" s="7" t="s">
        <v>23</v>
      </c>
      <c r="L486" s="7">
        <v>2361</v>
      </c>
      <c r="M486" s="7">
        <v>7777</v>
      </c>
      <c r="N486" s="7" t="s">
        <v>24</v>
      </c>
      <c r="O486" s="7" t="s">
        <v>31</v>
      </c>
      <c r="P486" s="7" t="s">
        <v>25</v>
      </c>
      <c r="Q486" s="7">
        <v>15790</v>
      </c>
      <c r="R486" s="7">
        <v>12660</v>
      </c>
      <c r="S486" s="8">
        <v>3130</v>
      </c>
      <c r="T486" s="2">
        <v>3.13</v>
      </c>
      <c r="U486" s="2" t="str">
        <f>CONCATENATE(Tabla2[[#This Row],[DIA]]&amp;"_",Tabla2[[#This Row],[MES]]&amp;"_",Tabla2[[#This Row],[CONSECUTIVO ENTRADA]])</f>
        <v>16_5_53</v>
      </c>
      <c r="V486" s="59">
        <f>MATCH(Tabla2[[#This Row],[CONCATENAR ]],Tabla1[CONCATENAR],0)</f>
        <v>18</v>
      </c>
      <c r="Y486" s="53">
        <v>484</v>
      </c>
      <c r="Z486" s="2">
        <v>5</v>
      </c>
      <c r="AA486" s="2">
        <v>15</v>
      </c>
      <c r="AB486" s="2">
        <v>12</v>
      </c>
      <c r="AC486" s="2">
        <v>17590</v>
      </c>
      <c r="AD486" s="2">
        <v>7777</v>
      </c>
      <c r="AE486" s="2">
        <v>11960</v>
      </c>
      <c r="AF486" s="2">
        <f>Tabla1[[#This Row],[PESO ENTRADA ]]-Tabla1[[#This Row],[PESO SALIDA]]</f>
        <v>5630</v>
      </c>
      <c r="AG486" s="2">
        <f>Tabla1[[#This Row],[PESO NETO ]]/1000</f>
        <v>5.63</v>
      </c>
      <c r="AH486" s="2" t="str">
        <f>CONCATENATE(Tabla1[[#This Row],[DIA ]]&amp;"_",Tabla1[[#This Row],[MES]]&amp;"_",Tabla1[[#This Row],[CONSECUTIVO ENTRADA]])</f>
        <v>15_5_12</v>
      </c>
      <c r="AI486" s="59">
        <f>MATCH(Tabla1[[#This Row],[CONCATENAR]],Tabla2[[CONCATENAR ]],0)</f>
        <v>452</v>
      </c>
    </row>
    <row r="487" spans="1:35" outlineLevel="1" x14ac:dyDescent="0.25">
      <c r="A487" s="55">
        <v>485</v>
      </c>
      <c r="B487" s="2">
        <f t="shared" si="21"/>
        <v>5</v>
      </c>
      <c r="C487" s="2">
        <f t="shared" si="22"/>
        <v>16</v>
      </c>
      <c r="D487" s="2" t="str">
        <f t="shared" si="23"/>
        <v>miércoles</v>
      </c>
      <c r="E487" s="16" t="s">
        <v>1082</v>
      </c>
      <c r="F487" s="7" t="s">
        <v>1083</v>
      </c>
      <c r="G487" s="7">
        <v>54</v>
      </c>
      <c r="H487" s="7">
        <v>299</v>
      </c>
      <c r="I487" s="7" t="s">
        <v>70</v>
      </c>
      <c r="J487" s="7" t="s">
        <v>70</v>
      </c>
      <c r="K487" s="7" t="s">
        <v>23</v>
      </c>
      <c r="L487" s="7">
        <v>2361</v>
      </c>
      <c r="M487" s="7">
        <v>7777</v>
      </c>
      <c r="N487" s="7" t="s">
        <v>24</v>
      </c>
      <c r="O487" s="7" t="s">
        <v>31</v>
      </c>
      <c r="P487" s="7" t="s">
        <v>25</v>
      </c>
      <c r="Q487" s="7">
        <v>16070</v>
      </c>
      <c r="R487" s="7">
        <v>9950</v>
      </c>
      <c r="S487" s="8">
        <v>6120</v>
      </c>
      <c r="T487" s="2">
        <v>6.12</v>
      </c>
      <c r="U487" s="2" t="str">
        <f>CONCATENATE(Tabla2[[#This Row],[DIA]]&amp;"_",Tabla2[[#This Row],[MES]]&amp;"_",Tabla2[[#This Row],[CONSECUTIVO ENTRADA]])</f>
        <v>16_5_54</v>
      </c>
      <c r="V487" s="59">
        <f>MATCH(Tabla2[[#This Row],[CONCATENAR ]],Tabla1[CONCATENAR],0)</f>
        <v>527</v>
      </c>
      <c r="Y487" s="53">
        <v>485</v>
      </c>
      <c r="Z487" s="2">
        <v>5</v>
      </c>
      <c r="AA487" s="2">
        <v>15</v>
      </c>
      <c r="AB487" s="2">
        <v>278</v>
      </c>
      <c r="AC487" s="2">
        <v>19630</v>
      </c>
      <c r="AD487" s="2">
        <v>7777</v>
      </c>
      <c r="AE487" s="2">
        <v>11920</v>
      </c>
      <c r="AF487" s="2">
        <f>Tabla1[[#This Row],[PESO ENTRADA ]]-Tabla1[[#This Row],[PESO SALIDA]]</f>
        <v>7710</v>
      </c>
      <c r="AG487" s="2">
        <f>Tabla1[[#This Row],[PESO NETO ]]/1000</f>
        <v>7.71</v>
      </c>
      <c r="AH487" s="2" t="str">
        <f>CONCATENATE(Tabla1[[#This Row],[DIA ]]&amp;"_",Tabla1[[#This Row],[MES]]&amp;"_",Tabla1[[#This Row],[CONSECUTIVO ENTRADA]])</f>
        <v>15_5_278</v>
      </c>
      <c r="AI487" s="59">
        <f>MATCH(Tabla1[[#This Row],[CONCATENAR]],Tabla2[[CONCATENAR ]],0)</f>
        <v>465</v>
      </c>
    </row>
    <row r="488" spans="1:35" outlineLevel="1" x14ac:dyDescent="0.25">
      <c r="A488" s="55">
        <v>486</v>
      </c>
      <c r="B488" s="2">
        <f t="shared" si="21"/>
        <v>5</v>
      </c>
      <c r="C488" s="2">
        <f t="shared" si="22"/>
        <v>16</v>
      </c>
      <c r="D488" s="2" t="str">
        <f t="shared" si="23"/>
        <v>miércoles</v>
      </c>
      <c r="E488" s="16" t="s">
        <v>1084</v>
      </c>
      <c r="F488" s="7" t="s">
        <v>1085</v>
      </c>
      <c r="G488" s="7">
        <v>106</v>
      </c>
      <c r="H488" s="7">
        <v>101</v>
      </c>
      <c r="I488" s="7" t="s">
        <v>46</v>
      </c>
      <c r="J488" s="7" t="s">
        <v>46</v>
      </c>
      <c r="K488" s="7" t="s">
        <v>23</v>
      </c>
      <c r="L488" s="7">
        <v>2361</v>
      </c>
      <c r="M488" s="7">
        <v>7777</v>
      </c>
      <c r="N488" s="7" t="s">
        <v>24</v>
      </c>
      <c r="O488" s="7" t="s">
        <v>31</v>
      </c>
      <c r="P488" s="7" t="s">
        <v>43</v>
      </c>
      <c r="Q488" s="7">
        <v>34670</v>
      </c>
      <c r="R488" s="7">
        <v>12340</v>
      </c>
      <c r="S488" s="8">
        <v>22330</v>
      </c>
      <c r="T488" s="2">
        <v>22.33</v>
      </c>
      <c r="U488" s="2" t="str">
        <f>CONCATENATE(Tabla2[[#This Row],[DIA]]&amp;"_",Tabla2[[#This Row],[MES]]&amp;"_",Tabla2[[#This Row],[CONSECUTIVO ENTRADA]])</f>
        <v>16_5_106</v>
      </c>
      <c r="V488" s="59">
        <f>MATCH(Tabla2[[#This Row],[CONCATENAR ]],Tabla1[CONCATENAR],0)</f>
        <v>520</v>
      </c>
      <c r="Y488" s="53">
        <v>486</v>
      </c>
      <c r="Z488" s="2">
        <v>5</v>
      </c>
      <c r="AA488" s="2">
        <v>15</v>
      </c>
      <c r="AB488" s="2">
        <v>568</v>
      </c>
      <c r="AC488" s="2">
        <v>21210</v>
      </c>
      <c r="AD488" s="2">
        <v>7777</v>
      </c>
      <c r="AE488" s="2">
        <v>12050</v>
      </c>
      <c r="AF488" s="2">
        <f>Tabla1[[#This Row],[PESO ENTRADA ]]-Tabla1[[#This Row],[PESO SALIDA]]</f>
        <v>9160</v>
      </c>
      <c r="AG488" s="2">
        <f>Tabla1[[#This Row],[PESO NETO ]]/1000</f>
        <v>9.16</v>
      </c>
      <c r="AH488" s="2" t="str">
        <f>CONCATENATE(Tabla1[[#This Row],[DIA ]]&amp;"_",Tabla1[[#This Row],[MES]]&amp;"_",Tabla1[[#This Row],[CONSECUTIVO ENTRADA]])</f>
        <v>15_5_568</v>
      </c>
      <c r="AI488" s="59">
        <f>MATCH(Tabla1[[#This Row],[CONCATENAR]],Tabla2[[CONCATENAR ]],0)</f>
        <v>475</v>
      </c>
    </row>
    <row r="489" spans="1:35" outlineLevel="1" x14ac:dyDescent="0.25">
      <c r="A489" s="55">
        <v>487</v>
      </c>
      <c r="B489" s="2">
        <f t="shared" si="21"/>
        <v>5</v>
      </c>
      <c r="C489" s="2">
        <f t="shared" si="22"/>
        <v>16</v>
      </c>
      <c r="D489" s="2" t="str">
        <f t="shared" si="23"/>
        <v>miércoles</v>
      </c>
      <c r="E489" s="16" t="s">
        <v>1087</v>
      </c>
      <c r="F489" s="7" t="s">
        <v>1088</v>
      </c>
      <c r="G489" s="7">
        <v>108</v>
      </c>
      <c r="H489" s="7">
        <v>302</v>
      </c>
      <c r="I489" s="7" t="s">
        <v>49</v>
      </c>
      <c r="J489" s="7" t="s">
        <v>49</v>
      </c>
      <c r="K489" s="7" t="s">
        <v>23</v>
      </c>
      <c r="L489" s="7">
        <v>2361</v>
      </c>
      <c r="M489" s="7">
        <v>7777</v>
      </c>
      <c r="N489" s="7" t="s">
        <v>24</v>
      </c>
      <c r="O489" s="7" t="s">
        <v>31</v>
      </c>
      <c r="P489" s="7" t="s">
        <v>25</v>
      </c>
      <c r="Q489" s="7">
        <v>23590</v>
      </c>
      <c r="R489" s="7">
        <v>12970</v>
      </c>
      <c r="S489" s="8">
        <v>10620</v>
      </c>
      <c r="T489" s="2">
        <v>10.62</v>
      </c>
      <c r="U489" s="2" t="str">
        <f>CONCATENATE(Tabla2[[#This Row],[DIA]]&amp;"_",Tabla2[[#This Row],[MES]]&amp;"_",Tabla2[[#This Row],[CONSECUTIVO ENTRADA]])</f>
        <v>16_5_108</v>
      </c>
      <c r="V489" s="59">
        <f>MATCH(Tabla2[[#This Row],[CONCATENAR ]],Tabla1[CONCATENAR],0)</f>
        <v>506</v>
      </c>
      <c r="Y489" s="53">
        <v>487</v>
      </c>
      <c r="Z489" s="2">
        <v>5</v>
      </c>
      <c r="AA489" s="2">
        <v>15</v>
      </c>
      <c r="AB489" s="2">
        <v>23</v>
      </c>
      <c r="AC489" s="2">
        <v>19150</v>
      </c>
      <c r="AD489" s="2">
        <v>7777</v>
      </c>
      <c r="AE489" s="2">
        <v>11690</v>
      </c>
      <c r="AF489" s="2">
        <f>Tabla1[[#This Row],[PESO ENTRADA ]]-Tabla1[[#This Row],[PESO SALIDA]]</f>
        <v>7460</v>
      </c>
      <c r="AG489" s="2">
        <f>Tabla1[[#This Row],[PESO NETO ]]/1000</f>
        <v>7.46</v>
      </c>
      <c r="AH489" s="2" t="str">
        <f>CONCATENATE(Tabla1[[#This Row],[DIA ]]&amp;"_",Tabla1[[#This Row],[MES]]&amp;"_",Tabla1[[#This Row],[CONSECUTIVO ENTRADA]])</f>
        <v>15_5_23</v>
      </c>
      <c r="AI489" s="59">
        <f>MATCH(Tabla1[[#This Row],[CONCATENAR]],Tabla2[[CONCATENAR ]],0)</f>
        <v>453</v>
      </c>
    </row>
    <row r="490" spans="1:35" outlineLevel="1" x14ac:dyDescent="0.25">
      <c r="A490" s="55">
        <v>488</v>
      </c>
      <c r="B490" s="2">
        <f t="shared" si="21"/>
        <v>5</v>
      </c>
      <c r="C490" s="2">
        <f t="shared" si="22"/>
        <v>16</v>
      </c>
      <c r="D490" s="2" t="str">
        <f t="shared" si="23"/>
        <v>miércoles</v>
      </c>
      <c r="E490" s="16" t="s">
        <v>1090</v>
      </c>
      <c r="F490" s="7" t="s">
        <v>1091</v>
      </c>
      <c r="G490" s="7">
        <v>115</v>
      </c>
      <c r="H490" s="7">
        <v>100</v>
      </c>
      <c r="I490" s="7" t="s">
        <v>62</v>
      </c>
      <c r="J490" s="7" t="s">
        <v>62</v>
      </c>
      <c r="K490" s="7" t="s">
        <v>23</v>
      </c>
      <c r="L490" s="7">
        <v>2361</v>
      </c>
      <c r="M490" s="7">
        <v>7777</v>
      </c>
      <c r="N490" s="7" t="s">
        <v>24</v>
      </c>
      <c r="O490" s="7" t="s">
        <v>31</v>
      </c>
      <c r="P490" s="7" t="s">
        <v>43</v>
      </c>
      <c r="Q490" s="7">
        <v>29600</v>
      </c>
      <c r="R490" s="7">
        <v>11840</v>
      </c>
      <c r="S490" s="8">
        <v>17760</v>
      </c>
      <c r="T490" s="2">
        <v>17.760000000000002</v>
      </c>
      <c r="U490" s="2" t="str">
        <f>CONCATENATE(Tabla2[[#This Row],[DIA]]&amp;"_",Tabla2[[#This Row],[MES]]&amp;"_",Tabla2[[#This Row],[CONSECUTIVO ENTRADA]])</f>
        <v>16_5_115</v>
      </c>
      <c r="V490" s="59">
        <f>MATCH(Tabla2[[#This Row],[CONCATENAR ]],Tabla1[CONCATENAR],0)</f>
        <v>517</v>
      </c>
      <c r="Y490" s="53">
        <v>488</v>
      </c>
      <c r="Z490" s="2">
        <v>5</v>
      </c>
      <c r="AA490" s="2">
        <v>15</v>
      </c>
      <c r="AB490" s="2">
        <v>77</v>
      </c>
      <c r="AC490" s="2">
        <v>31940</v>
      </c>
      <c r="AD490" s="2">
        <v>7777</v>
      </c>
      <c r="AE490" s="2">
        <v>11830</v>
      </c>
      <c r="AF490" s="2">
        <f>Tabla1[[#This Row],[PESO ENTRADA ]]-Tabla1[[#This Row],[PESO SALIDA]]</f>
        <v>20110</v>
      </c>
      <c r="AG490" s="2">
        <f>Tabla1[[#This Row],[PESO NETO ]]/1000</f>
        <v>20.11</v>
      </c>
      <c r="AH490" s="2" t="str">
        <f>CONCATENATE(Tabla1[[#This Row],[DIA ]]&amp;"_",Tabla1[[#This Row],[MES]]&amp;"_",Tabla1[[#This Row],[CONSECUTIVO ENTRADA]])</f>
        <v>15_5_77</v>
      </c>
      <c r="AI490" s="59">
        <f>MATCH(Tabla1[[#This Row],[CONCATENAR]],Tabla2[[CONCATENAR ]],0)</f>
        <v>454</v>
      </c>
    </row>
    <row r="491" spans="1:35" outlineLevel="1" x14ac:dyDescent="0.25">
      <c r="A491" s="55">
        <v>489</v>
      </c>
      <c r="B491" s="2">
        <f t="shared" si="21"/>
        <v>5</v>
      </c>
      <c r="C491" s="2">
        <f t="shared" si="22"/>
        <v>16</v>
      </c>
      <c r="D491" s="2" t="str">
        <f t="shared" si="23"/>
        <v>miércoles</v>
      </c>
      <c r="E491" s="16" t="s">
        <v>1093</v>
      </c>
      <c r="F491" s="7" t="s">
        <v>1094</v>
      </c>
      <c r="G491" s="7">
        <v>163</v>
      </c>
      <c r="H491" s="7">
        <v>210</v>
      </c>
      <c r="I491" s="7" t="s">
        <v>110</v>
      </c>
      <c r="J491" s="7" t="s">
        <v>110</v>
      </c>
      <c r="K491" s="7" t="s">
        <v>23</v>
      </c>
      <c r="L491" s="7">
        <v>2161</v>
      </c>
      <c r="M491" s="7">
        <v>7777</v>
      </c>
      <c r="N491" s="7" t="s">
        <v>24</v>
      </c>
      <c r="O491" s="7" t="s">
        <v>31</v>
      </c>
      <c r="P491" s="7" t="s">
        <v>25</v>
      </c>
      <c r="Q491" s="7">
        <v>19740</v>
      </c>
      <c r="R491" s="7">
        <v>10460</v>
      </c>
      <c r="S491" s="8">
        <v>9280</v>
      </c>
      <c r="T491" s="2">
        <v>9.2799999999999994</v>
      </c>
      <c r="U491" s="2" t="str">
        <f>CONCATENATE(Tabla2[[#This Row],[DIA]]&amp;"_",Tabla2[[#This Row],[MES]]&amp;"_",Tabla2[[#This Row],[CONSECUTIVO ENTRADA]])</f>
        <v>16_5_163</v>
      </c>
      <c r="V491" s="59">
        <f>MATCH(Tabla2[[#This Row],[CONCATENAR ]],Tabla1[CONCATENAR],0)</f>
        <v>509</v>
      </c>
      <c r="Y491" s="53">
        <v>489</v>
      </c>
      <c r="Z491" s="2">
        <v>5</v>
      </c>
      <c r="AA491" s="2">
        <v>15</v>
      </c>
      <c r="AB491" s="2">
        <v>224</v>
      </c>
      <c r="AC491" s="2">
        <v>22400</v>
      </c>
      <c r="AD491" s="2">
        <v>7777</v>
      </c>
      <c r="AE491" s="2">
        <v>11870</v>
      </c>
      <c r="AF491" s="2">
        <f>Tabla1[[#This Row],[PESO ENTRADA ]]-Tabla1[[#This Row],[PESO SALIDA]]</f>
        <v>10530</v>
      </c>
      <c r="AG491" s="2">
        <f>Tabla1[[#This Row],[PESO NETO ]]/1000</f>
        <v>10.53</v>
      </c>
      <c r="AH491" s="2" t="str">
        <f>CONCATENATE(Tabla1[[#This Row],[DIA ]]&amp;"_",Tabla1[[#This Row],[MES]]&amp;"_",Tabla1[[#This Row],[CONSECUTIVO ENTRADA]])</f>
        <v>15_5_224</v>
      </c>
      <c r="AI491" s="59">
        <f>MATCH(Tabla1[[#This Row],[CONCATENAR]],Tabla2[[CONCATENAR ]],0)</f>
        <v>463</v>
      </c>
    </row>
    <row r="492" spans="1:35" outlineLevel="1" x14ac:dyDescent="0.25">
      <c r="A492" s="55">
        <v>490</v>
      </c>
      <c r="B492" s="2">
        <f t="shared" si="21"/>
        <v>5</v>
      </c>
      <c r="C492" s="2">
        <f t="shared" si="22"/>
        <v>16</v>
      </c>
      <c r="D492" s="2" t="str">
        <f t="shared" si="23"/>
        <v>miércoles</v>
      </c>
      <c r="E492" s="16" t="s">
        <v>1095</v>
      </c>
      <c r="F492" s="7" t="s">
        <v>1096</v>
      </c>
      <c r="G492" s="7">
        <v>305</v>
      </c>
      <c r="H492" s="7">
        <v>404</v>
      </c>
      <c r="I492" s="7" t="s">
        <v>46</v>
      </c>
      <c r="J492" s="7" t="s">
        <v>46</v>
      </c>
      <c r="K492" s="7" t="s">
        <v>23</v>
      </c>
      <c r="L492" s="7">
        <v>2161</v>
      </c>
      <c r="M492" s="7">
        <v>7777</v>
      </c>
      <c r="N492" s="7" t="s">
        <v>24</v>
      </c>
      <c r="O492" s="7" t="s">
        <v>31</v>
      </c>
      <c r="P492" s="7" t="s">
        <v>25</v>
      </c>
      <c r="Q492" s="7">
        <v>20980</v>
      </c>
      <c r="R492" s="7">
        <v>12330</v>
      </c>
      <c r="S492" s="8">
        <v>8650</v>
      </c>
      <c r="T492" s="2">
        <v>8.65</v>
      </c>
      <c r="U492" s="2" t="str">
        <f>CONCATENATE(Tabla2[[#This Row],[DIA]]&amp;"_",Tabla2[[#This Row],[MES]]&amp;"_",Tabla2[[#This Row],[CONSECUTIVO ENTRADA]])</f>
        <v>16_5_305</v>
      </c>
      <c r="V492" s="59">
        <f>MATCH(Tabla2[[#This Row],[CONCATENAR ]],Tabla1[CONCATENAR],0)</f>
        <v>521</v>
      </c>
      <c r="Y492" s="53">
        <v>490</v>
      </c>
      <c r="Z492" s="2">
        <v>5</v>
      </c>
      <c r="AA492" s="2">
        <v>15</v>
      </c>
      <c r="AB492" s="2">
        <v>540</v>
      </c>
      <c r="AC492" s="2">
        <v>37750</v>
      </c>
      <c r="AD492" s="2">
        <v>7777</v>
      </c>
      <c r="AE492" s="2">
        <v>12250</v>
      </c>
      <c r="AF492" s="2">
        <f>Tabla1[[#This Row],[PESO ENTRADA ]]-Tabla1[[#This Row],[PESO SALIDA]]</f>
        <v>25500</v>
      </c>
      <c r="AG492" s="2">
        <f>Tabla1[[#This Row],[PESO NETO ]]/1000</f>
        <v>25.5</v>
      </c>
      <c r="AH492" s="2" t="str">
        <f>CONCATENATE(Tabla1[[#This Row],[DIA ]]&amp;"_",Tabla1[[#This Row],[MES]]&amp;"_",Tabla1[[#This Row],[CONSECUTIVO ENTRADA]])</f>
        <v>15_5_540</v>
      </c>
      <c r="AI492" s="59">
        <f>MATCH(Tabla1[[#This Row],[CONCATENAR]],Tabla2[[CONCATENAR ]],0)</f>
        <v>474</v>
      </c>
    </row>
    <row r="493" spans="1:35" outlineLevel="1" x14ac:dyDescent="0.25">
      <c r="A493" s="55">
        <v>491</v>
      </c>
      <c r="B493" s="2">
        <f t="shared" si="21"/>
        <v>5</v>
      </c>
      <c r="C493" s="2">
        <f t="shared" si="22"/>
        <v>16</v>
      </c>
      <c r="D493" s="2" t="str">
        <f t="shared" si="23"/>
        <v>miércoles</v>
      </c>
      <c r="E493" s="16" t="s">
        <v>1097</v>
      </c>
      <c r="F493" s="7" t="s">
        <v>1098</v>
      </c>
      <c r="G493" s="7">
        <v>315</v>
      </c>
      <c r="H493" s="7">
        <v>422</v>
      </c>
      <c r="I493" s="7" t="s">
        <v>59</v>
      </c>
      <c r="J493" s="7" t="s">
        <v>87</v>
      </c>
      <c r="K493" s="7" t="s">
        <v>23</v>
      </c>
      <c r="L493" s="7">
        <v>2361</v>
      </c>
      <c r="M493" s="7">
        <v>7777</v>
      </c>
      <c r="N493" s="7" t="s">
        <v>24</v>
      </c>
      <c r="O493" s="7" t="s">
        <v>31</v>
      </c>
      <c r="P493" s="7" t="s">
        <v>25</v>
      </c>
      <c r="Q493" s="7">
        <v>23270</v>
      </c>
      <c r="R493" s="7">
        <v>12180</v>
      </c>
      <c r="S493" s="8">
        <v>11090</v>
      </c>
      <c r="T493" s="2">
        <v>11.09</v>
      </c>
      <c r="U493" s="2" t="str">
        <f>CONCATENATE(Tabla2[[#This Row],[DIA]]&amp;"_",Tabla2[[#This Row],[MES]]&amp;"_",Tabla2[[#This Row],[CONSECUTIVO ENTRADA]])</f>
        <v>16_5_315</v>
      </c>
      <c r="V493" s="59">
        <f>MATCH(Tabla2[[#This Row],[CONCATENAR ]],Tabla1[CONCATENAR],0)</f>
        <v>525</v>
      </c>
      <c r="Y493" s="53">
        <v>491</v>
      </c>
      <c r="Z493" s="2">
        <v>5</v>
      </c>
      <c r="AA493" s="2">
        <v>15</v>
      </c>
      <c r="AB493" s="2">
        <v>697</v>
      </c>
      <c r="AC493" s="2">
        <v>25640</v>
      </c>
      <c r="AD493" s="2">
        <v>7777</v>
      </c>
      <c r="AE493" s="2">
        <v>12410</v>
      </c>
      <c r="AF493" s="2">
        <f>Tabla1[[#This Row],[PESO ENTRADA ]]-Tabla1[[#This Row],[PESO SALIDA]]</f>
        <v>13230</v>
      </c>
      <c r="AG493" s="2">
        <f>Tabla1[[#This Row],[PESO NETO ]]/1000</f>
        <v>13.23</v>
      </c>
      <c r="AH493" s="2" t="str">
        <f>CONCATENATE(Tabla1[[#This Row],[DIA ]]&amp;"_",Tabla1[[#This Row],[MES]]&amp;"_",Tabla1[[#This Row],[CONSECUTIVO ENTRADA]])</f>
        <v>15_5_697</v>
      </c>
      <c r="AI493" s="59">
        <f>MATCH(Tabla1[[#This Row],[CONCATENAR]],Tabla2[[CONCATENAR ]],0)</f>
        <v>478</v>
      </c>
    </row>
    <row r="494" spans="1:35" outlineLevel="1" x14ac:dyDescent="0.25">
      <c r="A494" s="55">
        <v>492</v>
      </c>
      <c r="B494" s="2">
        <f t="shared" si="21"/>
        <v>5</v>
      </c>
      <c r="C494" s="2">
        <f t="shared" si="22"/>
        <v>16</v>
      </c>
      <c r="D494" s="2" t="str">
        <f t="shared" si="23"/>
        <v>miércoles</v>
      </c>
      <c r="E494" s="16" t="s">
        <v>1099</v>
      </c>
      <c r="F494" s="7" t="s">
        <v>1100</v>
      </c>
      <c r="G494" s="7">
        <v>355</v>
      </c>
      <c r="H494" s="7">
        <v>460</v>
      </c>
      <c r="I494" s="7" t="s">
        <v>110</v>
      </c>
      <c r="J494" s="7" t="s">
        <v>110</v>
      </c>
      <c r="K494" s="7" t="s">
        <v>23</v>
      </c>
      <c r="L494" s="7">
        <v>2161</v>
      </c>
      <c r="M494" s="7">
        <v>7777</v>
      </c>
      <c r="N494" s="7" t="s">
        <v>24</v>
      </c>
      <c r="O494" s="7" t="s">
        <v>31</v>
      </c>
      <c r="P494" s="7" t="s">
        <v>25</v>
      </c>
      <c r="Q494" s="7">
        <v>23150</v>
      </c>
      <c r="R494" s="7">
        <v>10660</v>
      </c>
      <c r="S494" s="8">
        <v>12490</v>
      </c>
      <c r="T494" s="2">
        <v>12.49</v>
      </c>
      <c r="U494" s="2" t="str">
        <f>CONCATENATE(Tabla2[[#This Row],[DIA]]&amp;"_",Tabla2[[#This Row],[MES]]&amp;"_",Tabla2[[#This Row],[CONSECUTIVO ENTRADA]])</f>
        <v>16_5_355</v>
      </c>
      <c r="V494" s="59">
        <f>MATCH(Tabla2[[#This Row],[CONCATENAR ]],Tabla1[CONCATENAR],0)</f>
        <v>510</v>
      </c>
      <c r="Y494" s="53">
        <v>492</v>
      </c>
      <c r="Z494" s="2">
        <v>5</v>
      </c>
      <c r="AA494" s="2">
        <v>15</v>
      </c>
      <c r="AB494" s="2">
        <v>140</v>
      </c>
      <c r="AC494" s="2">
        <v>20500</v>
      </c>
      <c r="AD494" s="2">
        <v>7777</v>
      </c>
      <c r="AE494" s="2">
        <v>12380</v>
      </c>
      <c r="AF494" s="2">
        <f>Tabla1[[#This Row],[PESO ENTRADA ]]-Tabla1[[#This Row],[PESO SALIDA]]</f>
        <v>8120</v>
      </c>
      <c r="AG494" s="2">
        <f>Tabla1[[#This Row],[PESO NETO ]]/1000</f>
        <v>8.1199999999999992</v>
      </c>
      <c r="AH494" s="2" t="str">
        <f>CONCATENATE(Tabla1[[#This Row],[DIA ]]&amp;"_",Tabla1[[#This Row],[MES]]&amp;"_",Tabla1[[#This Row],[CONSECUTIVO ENTRADA]])</f>
        <v>15_5_140</v>
      </c>
      <c r="AI494" s="59">
        <f>MATCH(Tabla1[[#This Row],[CONCATENAR]],Tabla2[[CONCATENAR ]],0)</f>
        <v>459</v>
      </c>
    </row>
    <row r="495" spans="1:35" outlineLevel="1" x14ac:dyDescent="0.25">
      <c r="A495" s="55">
        <v>493</v>
      </c>
      <c r="B495" s="2">
        <f t="shared" si="21"/>
        <v>5</v>
      </c>
      <c r="C495" s="2">
        <f t="shared" si="22"/>
        <v>16</v>
      </c>
      <c r="D495" s="2" t="str">
        <f t="shared" si="23"/>
        <v>miércoles</v>
      </c>
      <c r="E495" s="16" t="s">
        <v>1101</v>
      </c>
      <c r="F495" s="7" t="s">
        <v>1102</v>
      </c>
      <c r="G495" s="7">
        <v>369</v>
      </c>
      <c r="H495" s="7">
        <v>470</v>
      </c>
      <c r="I495" s="7" t="s">
        <v>49</v>
      </c>
      <c r="J495" s="7" t="s">
        <v>49</v>
      </c>
      <c r="K495" s="7" t="s">
        <v>23</v>
      </c>
      <c r="L495" s="7">
        <v>2161</v>
      </c>
      <c r="M495" s="7">
        <v>7777</v>
      </c>
      <c r="N495" s="7" t="s">
        <v>24</v>
      </c>
      <c r="O495" s="7" t="s">
        <v>31</v>
      </c>
      <c r="P495" s="7" t="s">
        <v>25</v>
      </c>
      <c r="Q495" s="7">
        <v>36310</v>
      </c>
      <c r="R495" s="7">
        <v>12950</v>
      </c>
      <c r="S495" s="8">
        <v>23360</v>
      </c>
      <c r="T495" s="2">
        <v>23.36</v>
      </c>
      <c r="U495" s="2" t="str">
        <f>CONCATENATE(Tabla2[[#This Row],[DIA]]&amp;"_",Tabla2[[#This Row],[MES]]&amp;"_",Tabla2[[#This Row],[CONSECUTIVO ENTRADA]])</f>
        <v>16_5_369</v>
      </c>
      <c r="V495" s="59">
        <f>MATCH(Tabla2[[#This Row],[CONCATENAR ]],Tabla1[CONCATENAR],0)</f>
        <v>507</v>
      </c>
      <c r="Y495" s="53">
        <v>493</v>
      </c>
      <c r="Z495" s="2">
        <v>5</v>
      </c>
      <c r="AA495" s="2">
        <v>15</v>
      </c>
      <c r="AB495" s="2">
        <v>500</v>
      </c>
      <c r="AC495" s="2">
        <v>26640</v>
      </c>
      <c r="AD495" s="2">
        <v>7777</v>
      </c>
      <c r="AE495" s="2">
        <v>12310</v>
      </c>
      <c r="AF495" s="2">
        <f>Tabla1[[#This Row],[PESO ENTRADA ]]-Tabla1[[#This Row],[PESO SALIDA]]</f>
        <v>14330</v>
      </c>
      <c r="AG495" s="2">
        <f>Tabla1[[#This Row],[PESO NETO ]]/1000</f>
        <v>14.33</v>
      </c>
      <c r="AH495" s="2" t="str">
        <f>CONCATENATE(Tabla1[[#This Row],[DIA ]]&amp;"_",Tabla1[[#This Row],[MES]]&amp;"_",Tabla1[[#This Row],[CONSECUTIVO ENTRADA]])</f>
        <v>15_5_500</v>
      </c>
      <c r="AI495" s="59">
        <f>MATCH(Tabla1[[#This Row],[CONCATENAR]],Tabla2[[CONCATENAR ]],0)</f>
        <v>472</v>
      </c>
    </row>
    <row r="496" spans="1:35" outlineLevel="1" x14ac:dyDescent="0.25">
      <c r="A496" s="55">
        <v>494</v>
      </c>
      <c r="B496" s="2">
        <f t="shared" si="21"/>
        <v>5</v>
      </c>
      <c r="C496" s="2">
        <f t="shared" si="22"/>
        <v>16</v>
      </c>
      <c r="D496" s="2" t="str">
        <f t="shared" si="23"/>
        <v>miércoles</v>
      </c>
      <c r="E496" s="16" t="s">
        <v>1103</v>
      </c>
      <c r="F496" s="7" t="s">
        <v>1104</v>
      </c>
      <c r="G496" s="7">
        <v>387</v>
      </c>
      <c r="H496" s="7">
        <v>502</v>
      </c>
      <c r="I496" s="7" t="s">
        <v>70</v>
      </c>
      <c r="J496" s="7" t="s">
        <v>70</v>
      </c>
      <c r="K496" s="7" t="s">
        <v>23</v>
      </c>
      <c r="L496" s="7">
        <v>2161</v>
      </c>
      <c r="M496" s="7">
        <v>7777</v>
      </c>
      <c r="N496" s="7" t="s">
        <v>24</v>
      </c>
      <c r="O496" s="7" t="s">
        <v>31</v>
      </c>
      <c r="P496" s="7" t="s">
        <v>25</v>
      </c>
      <c r="Q496" s="7">
        <v>31140</v>
      </c>
      <c r="R496" s="7">
        <v>9900</v>
      </c>
      <c r="S496" s="8">
        <v>21240</v>
      </c>
      <c r="T496" s="2">
        <v>21.24</v>
      </c>
      <c r="U496" s="2" t="str">
        <f>CONCATENATE(Tabla2[[#This Row],[DIA]]&amp;"_",Tabla2[[#This Row],[MES]]&amp;"_",Tabla2[[#This Row],[CONSECUTIVO ENTRADA]])</f>
        <v>16_5_387</v>
      </c>
      <c r="V496" s="59">
        <f>MATCH(Tabla2[[#This Row],[CONCATENAR ]],Tabla1[CONCATENAR],0)</f>
        <v>528</v>
      </c>
      <c r="Y496" s="53">
        <v>494</v>
      </c>
      <c r="Z496" s="2">
        <v>5</v>
      </c>
      <c r="AA496" s="2">
        <v>15</v>
      </c>
      <c r="AB496" s="2">
        <v>98</v>
      </c>
      <c r="AC496" s="2">
        <v>17110</v>
      </c>
      <c r="AD496" s="2">
        <v>7777</v>
      </c>
      <c r="AE496" s="2">
        <v>12040</v>
      </c>
      <c r="AF496" s="2">
        <f>Tabla1[[#This Row],[PESO ENTRADA ]]-Tabla1[[#This Row],[PESO SALIDA]]</f>
        <v>5070</v>
      </c>
      <c r="AG496" s="2">
        <f>Tabla1[[#This Row],[PESO NETO ]]/1000</f>
        <v>5.07</v>
      </c>
      <c r="AH496" s="2" t="str">
        <f>CONCATENATE(Tabla1[[#This Row],[DIA ]]&amp;"_",Tabla1[[#This Row],[MES]]&amp;"_",Tabla1[[#This Row],[CONSECUTIVO ENTRADA]])</f>
        <v>15_5_98</v>
      </c>
      <c r="AI496" s="59">
        <f>MATCH(Tabla1[[#This Row],[CONCATENAR]],Tabla2[[CONCATENAR ]],0)</f>
        <v>455</v>
      </c>
    </row>
    <row r="497" spans="1:35" outlineLevel="1" x14ac:dyDescent="0.25">
      <c r="A497" s="55">
        <v>495</v>
      </c>
      <c r="B497" s="2">
        <f t="shared" si="21"/>
        <v>5</v>
      </c>
      <c r="C497" s="2">
        <f t="shared" si="22"/>
        <v>16</v>
      </c>
      <c r="D497" s="2" t="str">
        <f t="shared" si="23"/>
        <v>miércoles</v>
      </c>
      <c r="E497" s="16" t="s">
        <v>1105</v>
      </c>
      <c r="F497" s="7" t="s">
        <v>1106</v>
      </c>
      <c r="G497" s="7">
        <v>439</v>
      </c>
      <c r="H497" s="7">
        <v>496</v>
      </c>
      <c r="I497" s="7" t="s">
        <v>35</v>
      </c>
      <c r="J497" s="7" t="s">
        <v>35</v>
      </c>
      <c r="K497" s="7" t="s">
        <v>23</v>
      </c>
      <c r="L497" s="7">
        <v>2161</v>
      </c>
      <c r="M497" s="7">
        <v>7777</v>
      </c>
      <c r="N497" s="7" t="s">
        <v>24</v>
      </c>
      <c r="O497" s="7" t="s">
        <v>31</v>
      </c>
      <c r="P497" s="7" t="s">
        <v>43</v>
      </c>
      <c r="Q497" s="7">
        <v>28610</v>
      </c>
      <c r="R497" s="7">
        <v>12890</v>
      </c>
      <c r="S497" s="8">
        <v>15720</v>
      </c>
      <c r="T497" s="2">
        <v>15.72</v>
      </c>
      <c r="U497" s="2" t="str">
        <f>CONCATENATE(Tabla2[[#This Row],[DIA]]&amp;"_",Tabla2[[#This Row],[MES]]&amp;"_",Tabla2[[#This Row],[CONSECUTIVO ENTRADA]])</f>
        <v>16_5_439</v>
      </c>
      <c r="V497" s="59">
        <f>MATCH(Tabla2[[#This Row],[CONCATENAR ]],Tabla1[CONCATENAR],0)</f>
        <v>530</v>
      </c>
      <c r="Y497" s="53">
        <v>495</v>
      </c>
      <c r="Z497" s="2">
        <v>5</v>
      </c>
      <c r="AA497" s="2">
        <v>15</v>
      </c>
      <c r="AB497" s="2">
        <v>328</v>
      </c>
      <c r="AC497" s="2">
        <v>26330</v>
      </c>
      <c r="AD497" s="2">
        <v>7777</v>
      </c>
      <c r="AE497" s="2">
        <v>12060</v>
      </c>
      <c r="AF497" s="2">
        <f>Tabla1[[#This Row],[PESO ENTRADA ]]-Tabla1[[#This Row],[PESO SALIDA]]</f>
        <v>14270</v>
      </c>
      <c r="AG497" s="2">
        <f>Tabla1[[#This Row],[PESO NETO ]]/1000</f>
        <v>14.27</v>
      </c>
      <c r="AH497" s="2" t="str">
        <f>CONCATENATE(Tabla1[[#This Row],[DIA ]]&amp;"_",Tabla1[[#This Row],[MES]]&amp;"_",Tabla1[[#This Row],[CONSECUTIVO ENTRADA]])</f>
        <v>15_5_328</v>
      </c>
      <c r="AI497" s="59">
        <f>MATCH(Tabla1[[#This Row],[CONCATENAR]],Tabla2[[CONCATENAR ]],0)</f>
        <v>467</v>
      </c>
    </row>
    <row r="498" spans="1:35" outlineLevel="1" x14ac:dyDescent="0.25">
      <c r="A498" s="55">
        <v>496</v>
      </c>
      <c r="B498" s="2">
        <f t="shared" si="21"/>
        <v>5</v>
      </c>
      <c r="C498" s="2">
        <f t="shared" si="22"/>
        <v>16</v>
      </c>
      <c r="D498" s="2" t="str">
        <f t="shared" si="23"/>
        <v>miércoles</v>
      </c>
      <c r="E498" s="16" t="s">
        <v>1107</v>
      </c>
      <c r="F498" s="7" t="s">
        <v>1108</v>
      </c>
      <c r="G498" s="7">
        <v>465</v>
      </c>
      <c r="H498" s="7">
        <v>576</v>
      </c>
      <c r="I498" s="7" t="s">
        <v>38</v>
      </c>
      <c r="J498" s="7" t="s">
        <v>38</v>
      </c>
      <c r="K498" s="7" t="s">
        <v>23</v>
      </c>
      <c r="L498" s="7">
        <v>2161</v>
      </c>
      <c r="M498" s="7">
        <v>7777</v>
      </c>
      <c r="N498" s="7" t="s">
        <v>24</v>
      </c>
      <c r="O498" s="7" t="s">
        <v>31</v>
      </c>
      <c r="P498" s="7" t="s">
        <v>25</v>
      </c>
      <c r="Q498" s="7">
        <v>22580</v>
      </c>
      <c r="R498" s="7">
        <v>12320</v>
      </c>
      <c r="S498" s="8">
        <v>10260</v>
      </c>
      <c r="T498" s="2">
        <v>10.26</v>
      </c>
      <c r="U498" s="2" t="str">
        <f>CONCATENATE(Tabla2[[#This Row],[DIA]]&amp;"_",Tabla2[[#This Row],[MES]]&amp;"_",Tabla2[[#This Row],[CONSECUTIVO ENTRADA]])</f>
        <v>16_5_465</v>
      </c>
      <c r="V498" s="59">
        <f>MATCH(Tabla2[[#This Row],[CONCATENAR ]],Tabla1[CONCATENAR],0)</f>
        <v>532</v>
      </c>
      <c r="Y498" s="53">
        <v>496</v>
      </c>
      <c r="Z498" s="2">
        <v>5</v>
      </c>
      <c r="AA498" s="2">
        <v>15</v>
      </c>
      <c r="AB498" s="2">
        <v>752</v>
      </c>
      <c r="AC498" s="2">
        <v>27010</v>
      </c>
      <c r="AD498" s="2">
        <v>7777</v>
      </c>
      <c r="AE498" s="2">
        <v>12050</v>
      </c>
      <c r="AF498" s="2">
        <f>Tabla1[[#This Row],[PESO ENTRADA ]]-Tabla1[[#This Row],[PESO SALIDA]]</f>
        <v>14960</v>
      </c>
      <c r="AG498" s="2">
        <f>Tabla1[[#This Row],[PESO NETO ]]/1000</f>
        <v>14.96</v>
      </c>
      <c r="AH498" s="2" t="str">
        <f>CONCATENATE(Tabla1[[#This Row],[DIA ]]&amp;"_",Tabla1[[#This Row],[MES]]&amp;"_",Tabla1[[#This Row],[CONSECUTIVO ENTRADA]])</f>
        <v>15_5_752</v>
      </c>
      <c r="AI498" s="59">
        <f>MATCH(Tabla1[[#This Row],[CONCATENAR]],Tabla2[[CONCATENAR ]],0)</f>
        <v>480</v>
      </c>
    </row>
    <row r="499" spans="1:35" outlineLevel="1" x14ac:dyDescent="0.25">
      <c r="A499" s="55">
        <v>497</v>
      </c>
      <c r="B499" s="2">
        <f t="shared" si="21"/>
        <v>5</v>
      </c>
      <c r="C499" s="2">
        <f t="shared" si="22"/>
        <v>16</v>
      </c>
      <c r="D499" s="2" t="str">
        <f t="shared" si="23"/>
        <v>miércoles</v>
      </c>
      <c r="E499" s="16" t="s">
        <v>1109</v>
      </c>
      <c r="F499" s="7" t="s">
        <v>1110</v>
      </c>
      <c r="G499" s="7">
        <v>468</v>
      </c>
      <c r="H499" s="7">
        <v>587</v>
      </c>
      <c r="I499" s="7" t="s">
        <v>42</v>
      </c>
      <c r="J499" s="7" t="s">
        <v>42</v>
      </c>
      <c r="K499" s="7" t="s">
        <v>23</v>
      </c>
      <c r="L499" s="7">
        <v>2161</v>
      </c>
      <c r="M499" s="7">
        <v>7777</v>
      </c>
      <c r="N499" s="7" t="s">
        <v>24</v>
      </c>
      <c r="O499" s="7" t="s">
        <v>31</v>
      </c>
      <c r="P499" s="7" t="s">
        <v>25</v>
      </c>
      <c r="Q499" s="7">
        <v>20850</v>
      </c>
      <c r="R499" s="7">
        <v>12200</v>
      </c>
      <c r="S499" s="8">
        <v>8650</v>
      </c>
      <c r="T499" s="2">
        <v>8.65</v>
      </c>
      <c r="U499" s="2" t="str">
        <f>CONCATENATE(Tabla2[[#This Row],[DIA]]&amp;"_",Tabla2[[#This Row],[MES]]&amp;"_",Tabla2[[#This Row],[CONSECUTIVO ENTRADA]])</f>
        <v>16_5_468</v>
      </c>
      <c r="V499" s="59">
        <f>MATCH(Tabla2[[#This Row],[CONCATENAR ]],Tabla1[CONCATENAR],0)</f>
        <v>515</v>
      </c>
      <c r="Y499" s="53">
        <v>497</v>
      </c>
      <c r="Z499" s="2">
        <v>5</v>
      </c>
      <c r="AA499" s="2">
        <v>15</v>
      </c>
      <c r="AB499" s="2">
        <v>343</v>
      </c>
      <c r="AC499" s="2">
        <v>38250</v>
      </c>
      <c r="AD499" s="2">
        <v>7777</v>
      </c>
      <c r="AE499" s="2">
        <v>12490</v>
      </c>
      <c r="AF499" s="2">
        <f>Tabla1[[#This Row],[PESO ENTRADA ]]-Tabla1[[#This Row],[PESO SALIDA]]</f>
        <v>25760</v>
      </c>
      <c r="AG499" s="2">
        <f>Tabla1[[#This Row],[PESO NETO ]]/1000</f>
        <v>25.76</v>
      </c>
      <c r="AH499" s="2" t="str">
        <f>CONCATENATE(Tabla1[[#This Row],[DIA ]]&amp;"_",Tabla1[[#This Row],[MES]]&amp;"_",Tabla1[[#This Row],[CONSECUTIVO ENTRADA]])</f>
        <v>15_5_343</v>
      </c>
      <c r="AI499" s="59">
        <f>MATCH(Tabla1[[#This Row],[CONCATENAR]],Tabla2[[CONCATENAR ]],0)</f>
        <v>469</v>
      </c>
    </row>
    <row r="500" spans="1:35" outlineLevel="1" x14ac:dyDescent="0.25">
      <c r="A500" s="55">
        <v>498</v>
      </c>
      <c r="B500" s="2">
        <f t="shared" si="21"/>
        <v>5</v>
      </c>
      <c r="C500" s="2">
        <f t="shared" si="22"/>
        <v>16</v>
      </c>
      <c r="D500" s="2" t="str">
        <f t="shared" si="23"/>
        <v>miércoles</v>
      </c>
      <c r="E500" s="16" t="s">
        <v>1111</v>
      </c>
      <c r="F500" s="7" t="s">
        <v>1112</v>
      </c>
      <c r="G500" s="7">
        <v>482</v>
      </c>
      <c r="H500" s="7">
        <v>532</v>
      </c>
      <c r="I500" s="7" t="s">
        <v>30</v>
      </c>
      <c r="J500" s="7" t="s">
        <v>30</v>
      </c>
      <c r="K500" s="7" t="s">
        <v>23</v>
      </c>
      <c r="L500" s="7">
        <v>2161</v>
      </c>
      <c r="M500" s="7">
        <v>7777</v>
      </c>
      <c r="N500" s="7" t="s">
        <v>24</v>
      </c>
      <c r="O500" s="7" t="s">
        <v>31</v>
      </c>
      <c r="P500" s="7" t="s">
        <v>43</v>
      </c>
      <c r="Q500" s="7">
        <v>26560</v>
      </c>
      <c r="R500" s="7">
        <v>12230</v>
      </c>
      <c r="S500" s="8">
        <v>14330</v>
      </c>
      <c r="T500" s="2">
        <v>14.33</v>
      </c>
      <c r="U500" s="2" t="str">
        <f>CONCATENATE(Tabla2[[#This Row],[DIA]]&amp;"_",Tabla2[[#This Row],[MES]]&amp;"_",Tabla2[[#This Row],[CONSECUTIVO ENTRADA]])</f>
        <v>16_5_482</v>
      </c>
      <c r="V500" s="59">
        <f>MATCH(Tabla2[[#This Row],[CONCATENAR ]],Tabla1[CONCATENAR],0)</f>
        <v>513</v>
      </c>
      <c r="Y500" s="53">
        <v>498</v>
      </c>
      <c r="Z500" s="2">
        <v>5</v>
      </c>
      <c r="AA500" s="2">
        <v>15</v>
      </c>
      <c r="AB500" s="2">
        <v>658</v>
      </c>
      <c r="AC500" s="2">
        <v>29920</v>
      </c>
      <c r="AD500" s="2">
        <v>7777</v>
      </c>
      <c r="AE500" s="2">
        <v>12400</v>
      </c>
      <c r="AF500" s="2">
        <f>Tabla1[[#This Row],[PESO ENTRADA ]]-Tabla1[[#This Row],[PESO SALIDA]]</f>
        <v>17520</v>
      </c>
      <c r="AG500" s="2">
        <f>Tabla1[[#This Row],[PESO NETO ]]/1000</f>
        <v>17.52</v>
      </c>
      <c r="AH500" s="2" t="str">
        <f>CONCATENATE(Tabla1[[#This Row],[DIA ]]&amp;"_",Tabla1[[#This Row],[MES]]&amp;"_",Tabla1[[#This Row],[CONSECUTIVO ENTRADA]])</f>
        <v>15_5_658</v>
      </c>
      <c r="AI500" s="59">
        <f>MATCH(Tabla1[[#This Row],[CONCATENAR]],Tabla2[[CONCATENAR ]],0)</f>
        <v>477</v>
      </c>
    </row>
    <row r="501" spans="1:35" outlineLevel="1" x14ac:dyDescent="0.25">
      <c r="A501" s="55">
        <v>499</v>
      </c>
      <c r="B501" s="2">
        <f t="shared" si="21"/>
        <v>5</v>
      </c>
      <c r="C501" s="2">
        <f t="shared" si="22"/>
        <v>16</v>
      </c>
      <c r="D501" s="2" t="str">
        <f t="shared" si="23"/>
        <v>miércoles</v>
      </c>
      <c r="E501" s="16" t="s">
        <v>1113</v>
      </c>
      <c r="F501" s="7" t="s">
        <v>1114</v>
      </c>
      <c r="G501" s="7">
        <v>621</v>
      </c>
      <c r="H501" s="7">
        <v>656</v>
      </c>
      <c r="I501" s="7" t="s">
        <v>110</v>
      </c>
      <c r="J501" s="7" t="s">
        <v>110</v>
      </c>
      <c r="K501" s="7" t="s">
        <v>23</v>
      </c>
      <c r="L501" s="7">
        <v>2161</v>
      </c>
      <c r="M501" s="7">
        <v>7777</v>
      </c>
      <c r="N501" s="7" t="s">
        <v>24</v>
      </c>
      <c r="O501" s="7" t="s">
        <v>31</v>
      </c>
      <c r="P501" s="7" t="s">
        <v>43</v>
      </c>
      <c r="Q501" s="7">
        <v>27520</v>
      </c>
      <c r="R501" s="7">
        <v>10570</v>
      </c>
      <c r="S501" s="8">
        <v>16950</v>
      </c>
      <c r="T501" s="2">
        <v>16.95</v>
      </c>
      <c r="U501" s="2" t="str">
        <f>CONCATENATE(Tabla2[[#This Row],[DIA]]&amp;"_",Tabla2[[#This Row],[MES]]&amp;"_",Tabla2[[#This Row],[CONSECUTIVO ENTRADA]])</f>
        <v>16_5_621</v>
      </c>
      <c r="V501" s="59">
        <f>MATCH(Tabla2[[#This Row],[CONCATENAR ]],Tabla1[CONCATENAR],0)</f>
        <v>511</v>
      </c>
      <c r="Y501" s="53">
        <v>499</v>
      </c>
      <c r="Z501" s="2">
        <v>5</v>
      </c>
      <c r="AA501" s="2">
        <v>15</v>
      </c>
      <c r="AB501" s="2">
        <v>113</v>
      </c>
      <c r="AC501" s="2">
        <v>18960</v>
      </c>
      <c r="AD501" s="2">
        <v>7777</v>
      </c>
      <c r="AE501" s="2">
        <v>12190</v>
      </c>
      <c r="AF501" s="2">
        <f>Tabla1[[#This Row],[PESO ENTRADA ]]-Tabla1[[#This Row],[PESO SALIDA]]</f>
        <v>6770</v>
      </c>
      <c r="AG501" s="2">
        <f>Tabla1[[#This Row],[PESO NETO ]]/1000</f>
        <v>6.77</v>
      </c>
      <c r="AH501" s="2" t="str">
        <f>CONCATENATE(Tabla1[[#This Row],[DIA ]]&amp;"_",Tabla1[[#This Row],[MES]]&amp;"_",Tabla1[[#This Row],[CONSECUTIVO ENTRADA]])</f>
        <v>15_5_113</v>
      </c>
      <c r="AI501" s="59">
        <f>MATCH(Tabla1[[#This Row],[CONCATENAR]],Tabla2[[CONCATENAR ]],0)</f>
        <v>456</v>
      </c>
    </row>
    <row r="502" spans="1:35" outlineLevel="1" x14ac:dyDescent="0.25">
      <c r="A502" s="55">
        <v>500</v>
      </c>
      <c r="B502" s="2">
        <f t="shared" si="21"/>
        <v>5</v>
      </c>
      <c r="C502" s="2">
        <f t="shared" si="22"/>
        <v>16</v>
      </c>
      <c r="D502" s="2" t="str">
        <f t="shared" si="23"/>
        <v>miércoles</v>
      </c>
      <c r="E502" s="16" t="s">
        <v>1115</v>
      </c>
      <c r="F502" s="7" t="s">
        <v>1116</v>
      </c>
      <c r="G502" s="7">
        <v>622</v>
      </c>
      <c r="H502" s="7">
        <v>21</v>
      </c>
      <c r="I502" s="7" t="s">
        <v>59</v>
      </c>
      <c r="J502" s="7" t="s">
        <v>87</v>
      </c>
      <c r="K502" s="7" t="s">
        <v>23</v>
      </c>
      <c r="L502" s="7">
        <v>2361</v>
      </c>
      <c r="M502" s="7">
        <v>7777</v>
      </c>
      <c r="N502" s="7" t="s">
        <v>24</v>
      </c>
      <c r="O502" s="7" t="s">
        <v>31</v>
      </c>
      <c r="P502" s="7" t="s">
        <v>25</v>
      </c>
      <c r="Q502" s="7">
        <v>19240</v>
      </c>
      <c r="R502" s="7">
        <v>12380</v>
      </c>
      <c r="S502" s="8">
        <v>6860</v>
      </c>
      <c r="T502" s="2">
        <v>6.86</v>
      </c>
      <c r="U502" s="2" t="str">
        <f>CONCATENATE(Tabla2[[#This Row],[DIA]]&amp;"_",Tabla2[[#This Row],[MES]]&amp;"_",Tabla2[[#This Row],[CONSECUTIVO ENTRADA]])</f>
        <v>16_5_622</v>
      </c>
      <c r="V502" s="59">
        <f>MATCH(Tabla2[[#This Row],[CONCATENAR ]],Tabla1[CONCATENAR],0)</f>
        <v>526</v>
      </c>
      <c r="Y502" s="53">
        <v>500</v>
      </c>
      <c r="Z502" s="2">
        <v>5</v>
      </c>
      <c r="AA502" s="2">
        <v>15</v>
      </c>
      <c r="AB502" s="2">
        <v>522</v>
      </c>
      <c r="AC502" s="2">
        <v>27630</v>
      </c>
      <c r="AD502" s="2">
        <v>7777</v>
      </c>
      <c r="AE502" s="2">
        <v>12230</v>
      </c>
      <c r="AF502" s="2">
        <f>Tabla1[[#This Row],[PESO ENTRADA ]]-Tabla1[[#This Row],[PESO SALIDA]]</f>
        <v>15400</v>
      </c>
      <c r="AG502" s="2">
        <f>Tabla1[[#This Row],[PESO NETO ]]/1000</f>
        <v>15.4</v>
      </c>
      <c r="AH502" s="2" t="str">
        <f>CONCATENATE(Tabla1[[#This Row],[DIA ]]&amp;"_",Tabla1[[#This Row],[MES]]&amp;"_",Tabla1[[#This Row],[CONSECUTIVO ENTRADA]])</f>
        <v>15_5_522</v>
      </c>
      <c r="AI502" s="59">
        <f>MATCH(Tabla1[[#This Row],[CONCATENAR]],Tabla2[[CONCATENAR ]],0)</f>
        <v>473</v>
      </c>
    </row>
    <row r="503" spans="1:35" outlineLevel="1" x14ac:dyDescent="0.25">
      <c r="A503" s="55">
        <v>501</v>
      </c>
      <c r="B503" s="2">
        <f t="shared" si="21"/>
        <v>5</v>
      </c>
      <c r="C503" s="2">
        <f t="shared" si="22"/>
        <v>16</v>
      </c>
      <c r="D503" s="2" t="str">
        <f t="shared" si="23"/>
        <v>miércoles</v>
      </c>
      <c r="E503" s="16" t="s">
        <v>1117</v>
      </c>
      <c r="F503" s="7" t="s">
        <v>1118</v>
      </c>
      <c r="G503" s="7">
        <v>623</v>
      </c>
      <c r="H503" s="7">
        <v>28</v>
      </c>
      <c r="I503" s="7" t="s">
        <v>35</v>
      </c>
      <c r="J503" s="7" t="s">
        <v>35</v>
      </c>
      <c r="K503" s="7" t="s">
        <v>23</v>
      </c>
      <c r="L503" s="7">
        <v>2361</v>
      </c>
      <c r="M503" s="7">
        <v>7777</v>
      </c>
      <c r="N503" s="7" t="s">
        <v>24</v>
      </c>
      <c r="O503" s="7" t="s">
        <v>31</v>
      </c>
      <c r="P503" s="7" t="s">
        <v>25</v>
      </c>
      <c r="Q503" s="7">
        <v>14740</v>
      </c>
      <c r="R503" s="7">
        <v>12890</v>
      </c>
      <c r="S503" s="8">
        <v>1850</v>
      </c>
      <c r="T503" s="2">
        <v>1.85</v>
      </c>
      <c r="U503" s="2" t="str">
        <f>CONCATENATE(Tabla2[[#This Row],[DIA]]&amp;"_",Tabla2[[#This Row],[MES]]&amp;"_",Tabla2[[#This Row],[CONSECUTIVO ENTRADA]])</f>
        <v>16_5_623</v>
      </c>
      <c r="V503" s="59">
        <f>MATCH(Tabla2[[#This Row],[CONCATENAR ]],Tabla1[CONCATENAR],0)</f>
        <v>531</v>
      </c>
      <c r="Y503" s="53">
        <v>501</v>
      </c>
      <c r="Z503" s="2">
        <v>5</v>
      </c>
      <c r="AA503" s="2">
        <v>15</v>
      </c>
      <c r="AB503" s="2">
        <v>20</v>
      </c>
      <c r="AC503" s="2">
        <v>17190</v>
      </c>
      <c r="AD503" s="2">
        <v>7777</v>
      </c>
      <c r="AE503" s="2">
        <v>10360</v>
      </c>
      <c r="AF503" s="2">
        <f>Tabla1[[#This Row],[PESO ENTRADA ]]-Tabla1[[#This Row],[PESO SALIDA]]</f>
        <v>6830</v>
      </c>
      <c r="AG503" s="2">
        <f>Tabla1[[#This Row],[PESO NETO ]]/1000</f>
        <v>6.83</v>
      </c>
      <c r="AH503" s="2" t="str">
        <f>CONCATENATE(Tabla1[[#This Row],[DIA ]]&amp;"_",Tabla1[[#This Row],[MES]]&amp;"_",Tabla1[[#This Row],[CONSECUTIVO ENTRADA]])</f>
        <v>15_5_20</v>
      </c>
      <c r="AI503" s="59">
        <f>MATCH(Tabla1[[#This Row],[CONCATENAR]],Tabla2[[CONCATENAR ]],0)</f>
        <v>461</v>
      </c>
    </row>
    <row r="504" spans="1:35" outlineLevel="1" x14ac:dyDescent="0.25">
      <c r="A504" s="55">
        <v>502</v>
      </c>
      <c r="B504" s="2">
        <f t="shared" si="21"/>
        <v>5</v>
      </c>
      <c r="C504" s="2">
        <f t="shared" si="22"/>
        <v>16</v>
      </c>
      <c r="D504" s="2" t="str">
        <f t="shared" si="23"/>
        <v>miércoles</v>
      </c>
      <c r="E504" s="16" t="s">
        <v>1119</v>
      </c>
      <c r="F504" s="7" t="s">
        <v>1120</v>
      </c>
      <c r="G504" s="7">
        <v>634</v>
      </c>
      <c r="H504" s="7">
        <v>29</v>
      </c>
      <c r="I504" s="7" t="s">
        <v>53</v>
      </c>
      <c r="J504" s="7" t="s">
        <v>53</v>
      </c>
      <c r="K504" s="7" t="s">
        <v>23</v>
      </c>
      <c r="L504" s="7">
        <v>2361</v>
      </c>
      <c r="M504" s="7">
        <v>7777</v>
      </c>
      <c r="N504" s="7" t="s">
        <v>24</v>
      </c>
      <c r="O504" s="7" t="s">
        <v>31</v>
      </c>
      <c r="P504" s="7" t="s">
        <v>25</v>
      </c>
      <c r="Q504" s="7">
        <v>20190</v>
      </c>
      <c r="R504" s="7">
        <v>12250</v>
      </c>
      <c r="S504" s="8">
        <v>7940</v>
      </c>
      <c r="T504" s="2">
        <v>7.94</v>
      </c>
      <c r="U504" s="2" t="str">
        <f>CONCATENATE(Tabla2[[#This Row],[DIA]]&amp;"_",Tabla2[[#This Row],[MES]]&amp;"_",Tabla2[[#This Row],[CONSECUTIVO ENTRADA]])</f>
        <v>16_5_634</v>
      </c>
      <c r="V504" s="59">
        <f>MATCH(Tabla2[[#This Row],[CONCATENAR ]],Tabla1[CONCATENAR],0)</f>
        <v>523</v>
      </c>
      <c r="Y504" s="53">
        <v>502</v>
      </c>
      <c r="Z504" s="2">
        <v>5</v>
      </c>
      <c r="AA504" s="2">
        <v>15</v>
      </c>
      <c r="AB504" s="2">
        <v>333</v>
      </c>
      <c r="AC504" s="2">
        <v>32600</v>
      </c>
      <c r="AD504" s="2">
        <v>7777</v>
      </c>
      <c r="AE504" s="2">
        <v>10500</v>
      </c>
      <c r="AF504" s="2">
        <f>Tabla1[[#This Row],[PESO ENTRADA ]]-Tabla1[[#This Row],[PESO SALIDA]]</f>
        <v>22100</v>
      </c>
      <c r="AG504" s="2">
        <f>Tabla1[[#This Row],[PESO NETO ]]/1000</f>
        <v>22.1</v>
      </c>
      <c r="AH504" s="2" t="str">
        <f>CONCATENATE(Tabla1[[#This Row],[DIA ]]&amp;"_",Tabla1[[#This Row],[MES]]&amp;"_",Tabla1[[#This Row],[CONSECUTIVO ENTRADA]])</f>
        <v>15_5_333</v>
      </c>
      <c r="AI504" s="59">
        <f>MATCH(Tabla1[[#This Row],[CONCATENAR]],Tabla2[[CONCATENAR ]],0)</f>
        <v>468</v>
      </c>
    </row>
    <row r="505" spans="1:35" outlineLevel="1" x14ac:dyDescent="0.25">
      <c r="A505" s="55">
        <v>503</v>
      </c>
      <c r="B505" s="2">
        <f t="shared" si="21"/>
        <v>5</v>
      </c>
      <c r="C505" s="2">
        <f t="shared" si="22"/>
        <v>16</v>
      </c>
      <c r="D505" s="2" t="str">
        <f t="shared" si="23"/>
        <v>miércoles</v>
      </c>
      <c r="E505" s="16" t="s">
        <v>1121</v>
      </c>
      <c r="F505" s="7" t="s">
        <v>1122</v>
      </c>
      <c r="G505" s="7">
        <v>9</v>
      </c>
      <c r="H505" s="7">
        <v>687</v>
      </c>
      <c r="I505" s="7" t="s">
        <v>46</v>
      </c>
      <c r="J505" s="7" t="s">
        <v>46</v>
      </c>
      <c r="K505" s="7" t="s">
        <v>23</v>
      </c>
      <c r="L505" s="7">
        <v>2361</v>
      </c>
      <c r="M505" s="7">
        <v>7777</v>
      </c>
      <c r="N505" s="7" t="s">
        <v>24</v>
      </c>
      <c r="O505" s="7" t="s">
        <v>31</v>
      </c>
      <c r="P505" s="7" t="s">
        <v>43</v>
      </c>
      <c r="Q505" s="7">
        <v>27470</v>
      </c>
      <c r="R505" s="7">
        <v>12270</v>
      </c>
      <c r="S505" s="8">
        <v>15200</v>
      </c>
      <c r="T505" s="2">
        <v>15.2</v>
      </c>
      <c r="U505" s="2" t="str">
        <f>CONCATENATE(Tabla2[[#This Row],[DIA]]&amp;"_",Tabla2[[#This Row],[MES]]&amp;"_",Tabla2[[#This Row],[CONSECUTIVO ENTRADA]])</f>
        <v>16_5_9</v>
      </c>
      <c r="V505" s="59">
        <f>MATCH(Tabla2[[#This Row],[CONCATENAR ]],Tabla1[CONCATENAR],0)</f>
        <v>522</v>
      </c>
      <c r="Y505" s="53">
        <v>503</v>
      </c>
      <c r="Z505" s="2">
        <v>5</v>
      </c>
      <c r="AA505" s="2">
        <v>15</v>
      </c>
      <c r="AB505" s="2">
        <v>197</v>
      </c>
      <c r="AC505" s="2">
        <v>23310</v>
      </c>
      <c r="AD505" s="2">
        <v>7777</v>
      </c>
      <c r="AE505" s="2">
        <v>13060</v>
      </c>
      <c r="AF505" s="2">
        <f>Tabla1[[#This Row],[PESO ENTRADA ]]-Tabla1[[#This Row],[PESO SALIDA]]</f>
        <v>10250</v>
      </c>
      <c r="AG505" s="2">
        <f>Tabla1[[#This Row],[PESO NETO ]]/1000</f>
        <v>10.25</v>
      </c>
      <c r="AH505" s="2" t="str">
        <f>CONCATENATE(Tabla1[[#This Row],[DIA ]]&amp;"_",Tabla1[[#This Row],[MES]]&amp;"_",Tabla1[[#This Row],[CONSECUTIVO ENTRADA]])</f>
        <v>15_5_197</v>
      </c>
      <c r="AI505" s="59">
        <f>MATCH(Tabla1[[#This Row],[CONCATENAR]],Tabla2[[CONCATENAR ]],0)</f>
        <v>462</v>
      </c>
    </row>
    <row r="506" spans="1:35" outlineLevel="1" x14ac:dyDescent="0.25">
      <c r="A506" s="55">
        <v>504</v>
      </c>
      <c r="B506" s="2">
        <f t="shared" si="21"/>
        <v>5</v>
      </c>
      <c r="C506" s="2">
        <f t="shared" si="22"/>
        <v>16</v>
      </c>
      <c r="D506" s="2" t="str">
        <f t="shared" si="23"/>
        <v>miércoles</v>
      </c>
      <c r="E506" s="16" t="s">
        <v>1123</v>
      </c>
      <c r="F506" s="7" t="s">
        <v>1124</v>
      </c>
      <c r="G506" s="7">
        <v>19</v>
      </c>
      <c r="H506" s="7">
        <v>235</v>
      </c>
      <c r="I506" s="7" t="s">
        <v>62</v>
      </c>
      <c r="J506" s="7" t="s">
        <v>62</v>
      </c>
      <c r="K506" s="7" t="s">
        <v>23</v>
      </c>
      <c r="L506" s="7">
        <v>2361</v>
      </c>
      <c r="M506" s="7">
        <v>7777</v>
      </c>
      <c r="N506" s="7" t="s">
        <v>24</v>
      </c>
      <c r="O506" s="7" t="s">
        <v>31</v>
      </c>
      <c r="P506" s="7" t="s">
        <v>25</v>
      </c>
      <c r="Q506" s="7">
        <v>23490</v>
      </c>
      <c r="R506" s="7">
        <v>12010</v>
      </c>
      <c r="S506" s="8">
        <v>11480</v>
      </c>
      <c r="T506" s="2">
        <v>11.48</v>
      </c>
      <c r="U506" s="2" t="str">
        <f>CONCATENATE(Tabla2[[#This Row],[DIA]]&amp;"_",Tabla2[[#This Row],[MES]]&amp;"_",Tabla2[[#This Row],[CONSECUTIVO ENTRADA]])</f>
        <v>16_5_19</v>
      </c>
      <c r="V506" s="59">
        <f>MATCH(Tabla2[[#This Row],[CONCATENAR ]],Tabla1[CONCATENAR],0)</f>
        <v>518</v>
      </c>
      <c r="Y506" s="53">
        <v>504</v>
      </c>
      <c r="Z506" s="2">
        <v>5</v>
      </c>
      <c r="AA506" s="2">
        <v>15</v>
      </c>
      <c r="AB506" s="2">
        <v>624</v>
      </c>
      <c r="AC506" s="2">
        <v>22750</v>
      </c>
      <c r="AD506" s="2">
        <v>7777</v>
      </c>
      <c r="AE506" s="2">
        <v>12950</v>
      </c>
      <c r="AF506" s="2">
        <f>Tabla1[[#This Row],[PESO ENTRADA ]]-Tabla1[[#This Row],[PESO SALIDA]]</f>
        <v>9800</v>
      </c>
      <c r="AG506" s="2">
        <f>Tabla1[[#This Row],[PESO NETO ]]/1000</f>
        <v>9.8000000000000007</v>
      </c>
      <c r="AH506" s="2" t="str">
        <f>CONCATENATE(Tabla1[[#This Row],[DIA ]]&amp;"_",Tabla1[[#This Row],[MES]]&amp;"_",Tabla1[[#This Row],[CONSECUTIVO ENTRADA]])</f>
        <v>15_5_624</v>
      </c>
      <c r="AI506" s="59">
        <f>MATCH(Tabla1[[#This Row],[CONCATENAR]],Tabla2[[CONCATENAR ]],0)</f>
        <v>476</v>
      </c>
    </row>
    <row r="507" spans="1:35" outlineLevel="1" x14ac:dyDescent="0.25">
      <c r="A507" s="55">
        <v>505</v>
      </c>
      <c r="B507" s="2">
        <f t="shared" si="21"/>
        <v>5</v>
      </c>
      <c r="C507" s="2">
        <f t="shared" si="22"/>
        <v>16</v>
      </c>
      <c r="D507" s="2" t="str">
        <f t="shared" si="23"/>
        <v>miércoles</v>
      </c>
      <c r="E507" s="16" t="s">
        <v>1126</v>
      </c>
      <c r="F507" s="7" t="s">
        <v>1127</v>
      </c>
      <c r="G507" s="7">
        <v>27</v>
      </c>
      <c r="H507" s="7">
        <v>108</v>
      </c>
      <c r="I507" s="7" t="s">
        <v>76</v>
      </c>
      <c r="J507" s="7" t="s">
        <v>76</v>
      </c>
      <c r="K507" s="7" t="s">
        <v>23</v>
      </c>
      <c r="L507" s="7">
        <v>2361</v>
      </c>
      <c r="M507" s="7">
        <v>7777</v>
      </c>
      <c r="N507" s="7" t="s">
        <v>24</v>
      </c>
      <c r="O507" s="7" t="s">
        <v>31</v>
      </c>
      <c r="P507" s="7" t="s">
        <v>25</v>
      </c>
      <c r="Q507" s="7">
        <v>31240</v>
      </c>
      <c r="R507" s="7">
        <v>12420</v>
      </c>
      <c r="S507" s="8">
        <v>18820</v>
      </c>
      <c r="T507" s="2">
        <v>18.82</v>
      </c>
      <c r="U507" s="2" t="str">
        <f>CONCATENATE(Tabla2[[#This Row],[DIA]]&amp;"_",Tabla2[[#This Row],[MES]]&amp;"_",Tabla2[[#This Row],[CONSECUTIVO ENTRADA]])</f>
        <v>16_5_27</v>
      </c>
      <c r="V507" s="59">
        <f>MATCH(Tabla2[[#This Row],[CONCATENAR ]],Tabla1[CONCATENAR],0)</f>
        <v>519</v>
      </c>
      <c r="Y507" s="53">
        <v>505</v>
      </c>
      <c r="Z507" s="2">
        <v>5</v>
      </c>
      <c r="AA507" s="2">
        <v>15</v>
      </c>
      <c r="AB507" s="2">
        <v>732</v>
      </c>
      <c r="AC507" s="2">
        <v>18980</v>
      </c>
      <c r="AD507" s="2">
        <v>7777</v>
      </c>
      <c r="AE507" s="2">
        <v>12940</v>
      </c>
      <c r="AF507" s="2">
        <f>Tabla1[[#This Row],[PESO ENTRADA ]]-Tabla1[[#This Row],[PESO SALIDA]]</f>
        <v>6040</v>
      </c>
      <c r="AG507" s="2">
        <f>Tabla1[[#This Row],[PESO NETO ]]/1000</f>
        <v>6.04</v>
      </c>
      <c r="AH507" s="2" t="str">
        <f>CONCATENATE(Tabla1[[#This Row],[DIA ]]&amp;"_",Tabla1[[#This Row],[MES]]&amp;"_",Tabla1[[#This Row],[CONSECUTIVO ENTRADA]])</f>
        <v>15_5_732</v>
      </c>
      <c r="AI507" s="59">
        <f>MATCH(Tabla1[[#This Row],[CONCATENAR]],Tabla2[[CONCATENAR ]],0)</f>
        <v>479</v>
      </c>
    </row>
    <row r="508" spans="1:35" outlineLevel="1" x14ac:dyDescent="0.25">
      <c r="A508" s="55">
        <v>506</v>
      </c>
      <c r="B508" s="2">
        <f t="shared" si="21"/>
        <v>5</v>
      </c>
      <c r="C508" s="2">
        <f t="shared" si="22"/>
        <v>16</v>
      </c>
      <c r="D508" s="2" t="str">
        <f t="shared" si="23"/>
        <v>miércoles</v>
      </c>
      <c r="E508" s="16" t="s">
        <v>1128</v>
      </c>
      <c r="F508" s="7" t="s">
        <v>1129</v>
      </c>
      <c r="G508" s="7">
        <v>33</v>
      </c>
      <c r="H508" s="7">
        <v>692</v>
      </c>
      <c r="I508" s="7" t="s">
        <v>70</v>
      </c>
      <c r="J508" s="7" t="s">
        <v>70</v>
      </c>
      <c r="K508" s="7" t="s">
        <v>23</v>
      </c>
      <c r="L508" s="7">
        <v>2361</v>
      </c>
      <c r="M508" s="7">
        <v>7777</v>
      </c>
      <c r="N508" s="7" t="s">
        <v>24</v>
      </c>
      <c r="O508" s="7" t="s">
        <v>31</v>
      </c>
      <c r="P508" s="7" t="s">
        <v>43</v>
      </c>
      <c r="Q508" s="7">
        <v>20840</v>
      </c>
      <c r="R508" s="7">
        <v>10000</v>
      </c>
      <c r="S508" s="8">
        <v>10840</v>
      </c>
      <c r="T508" s="2">
        <v>10.84</v>
      </c>
      <c r="U508" s="2" t="str">
        <f>CONCATENATE(Tabla2[[#This Row],[DIA]]&amp;"_",Tabla2[[#This Row],[MES]]&amp;"_",Tabla2[[#This Row],[CONSECUTIVO ENTRADA]])</f>
        <v>16_5_33</v>
      </c>
      <c r="V508" s="59">
        <f>MATCH(Tabla2[[#This Row],[CONCATENAR ]],Tabla1[CONCATENAR],0)</f>
        <v>524</v>
      </c>
      <c r="Y508" s="53">
        <v>506</v>
      </c>
      <c r="Z508" s="2">
        <v>5</v>
      </c>
      <c r="AA508" s="2">
        <v>16</v>
      </c>
      <c r="AB508" s="2">
        <v>108</v>
      </c>
      <c r="AC508" s="2">
        <v>23590</v>
      </c>
      <c r="AD508" s="2">
        <v>7777</v>
      </c>
      <c r="AE508" s="2">
        <v>12970</v>
      </c>
      <c r="AF508" s="2">
        <f>Tabla1[[#This Row],[PESO ENTRADA ]]-Tabla1[[#This Row],[PESO SALIDA]]</f>
        <v>10620</v>
      </c>
      <c r="AG508" s="2">
        <f>Tabla1[[#This Row],[PESO NETO ]]/1000</f>
        <v>10.62</v>
      </c>
      <c r="AH508" s="2" t="str">
        <f>CONCATENATE(Tabla1[[#This Row],[DIA ]]&amp;"_",Tabla1[[#This Row],[MES]]&amp;"_",Tabla1[[#This Row],[CONSECUTIVO ENTRADA]])</f>
        <v>16_5_108</v>
      </c>
      <c r="AI508" s="59">
        <f>MATCH(Tabla1[[#This Row],[CONCATENAR]],Tabla2[[CONCATENAR ]],0)</f>
        <v>487</v>
      </c>
    </row>
    <row r="509" spans="1:35" outlineLevel="1" x14ac:dyDescent="0.25">
      <c r="A509" s="55">
        <v>507</v>
      </c>
      <c r="B509" s="2">
        <f t="shared" si="21"/>
        <v>5</v>
      </c>
      <c r="C509" s="2">
        <f t="shared" si="22"/>
        <v>16</v>
      </c>
      <c r="D509" s="2" t="str">
        <f t="shared" si="23"/>
        <v>miércoles</v>
      </c>
      <c r="E509" s="16" t="s">
        <v>1130</v>
      </c>
      <c r="F509" s="7" t="s">
        <v>1131</v>
      </c>
      <c r="G509" s="7">
        <v>35</v>
      </c>
      <c r="H509" s="7">
        <v>695</v>
      </c>
      <c r="I509" s="7" t="s">
        <v>42</v>
      </c>
      <c r="J509" s="7" t="s">
        <v>42</v>
      </c>
      <c r="K509" s="7" t="s">
        <v>23</v>
      </c>
      <c r="L509" s="7">
        <v>2361</v>
      </c>
      <c r="M509" s="7">
        <v>7777</v>
      </c>
      <c r="N509" s="7" t="s">
        <v>24</v>
      </c>
      <c r="O509" s="7" t="s">
        <v>31</v>
      </c>
      <c r="P509" s="7" t="s">
        <v>43</v>
      </c>
      <c r="Q509" s="7">
        <v>29710</v>
      </c>
      <c r="R509" s="7">
        <v>12210</v>
      </c>
      <c r="S509" s="8">
        <v>17500</v>
      </c>
      <c r="T509" s="2">
        <v>17.5</v>
      </c>
      <c r="U509" s="2" t="str">
        <f>CONCATENATE(Tabla2[[#This Row],[DIA]]&amp;"_",Tabla2[[#This Row],[MES]]&amp;"_",Tabla2[[#This Row],[CONSECUTIVO ENTRADA]])</f>
        <v>16_5_35</v>
      </c>
      <c r="V509" s="59">
        <f>MATCH(Tabla2[[#This Row],[CONCATENAR ]],Tabla1[CONCATENAR],0)</f>
        <v>516</v>
      </c>
      <c r="Y509" s="53">
        <v>507</v>
      </c>
      <c r="Z509" s="2">
        <v>5</v>
      </c>
      <c r="AA509" s="2">
        <v>16</v>
      </c>
      <c r="AB509" s="2">
        <v>369</v>
      </c>
      <c r="AC509" s="2">
        <v>36310</v>
      </c>
      <c r="AD509" s="2">
        <v>7777</v>
      </c>
      <c r="AE509" s="2">
        <v>12950</v>
      </c>
      <c r="AF509" s="2">
        <f>Tabla1[[#This Row],[PESO ENTRADA ]]-Tabla1[[#This Row],[PESO SALIDA]]</f>
        <v>23360</v>
      </c>
      <c r="AG509" s="2">
        <f>Tabla1[[#This Row],[PESO NETO ]]/1000</f>
        <v>23.36</v>
      </c>
      <c r="AH509" s="2" t="str">
        <f>CONCATENATE(Tabla1[[#This Row],[DIA ]]&amp;"_",Tabla1[[#This Row],[MES]]&amp;"_",Tabla1[[#This Row],[CONSECUTIVO ENTRADA]])</f>
        <v>16_5_369</v>
      </c>
      <c r="AI509" s="59">
        <f>MATCH(Tabla1[[#This Row],[CONCATENAR]],Tabla2[[CONCATENAR ]],0)</f>
        <v>493</v>
      </c>
    </row>
    <row r="510" spans="1:35" outlineLevel="1" x14ac:dyDescent="0.25">
      <c r="A510" s="55">
        <v>508</v>
      </c>
      <c r="B510" s="2">
        <f t="shared" si="21"/>
        <v>5</v>
      </c>
      <c r="C510" s="2">
        <f t="shared" si="22"/>
        <v>16</v>
      </c>
      <c r="D510" s="2" t="str">
        <f t="shared" si="23"/>
        <v>miércoles</v>
      </c>
      <c r="E510" s="16" t="s">
        <v>1132</v>
      </c>
      <c r="F510" s="7" t="s">
        <v>1133</v>
      </c>
      <c r="G510" s="7">
        <v>59</v>
      </c>
      <c r="H510" s="7">
        <v>705</v>
      </c>
      <c r="I510" s="7" t="s">
        <v>49</v>
      </c>
      <c r="J510" s="7" t="s">
        <v>49</v>
      </c>
      <c r="K510" s="7" t="s">
        <v>23</v>
      </c>
      <c r="L510" s="7">
        <v>2361</v>
      </c>
      <c r="M510" s="7">
        <v>7777</v>
      </c>
      <c r="N510" s="7" t="s">
        <v>24</v>
      </c>
      <c r="O510" s="7" t="s">
        <v>31</v>
      </c>
      <c r="P510" s="7" t="s">
        <v>43</v>
      </c>
      <c r="Q510" s="7">
        <v>27370</v>
      </c>
      <c r="R510" s="7">
        <v>12170</v>
      </c>
      <c r="S510" s="8">
        <v>15200</v>
      </c>
      <c r="T510" s="2">
        <v>15.2</v>
      </c>
      <c r="U510" s="2" t="str">
        <f>CONCATENATE(Tabla2[[#This Row],[DIA]]&amp;"_",Tabla2[[#This Row],[MES]]&amp;"_",Tabla2[[#This Row],[CONSECUTIVO ENTRADA]])</f>
        <v>16_5_59</v>
      </c>
      <c r="V510" s="59">
        <f>MATCH(Tabla2[[#This Row],[CONCATENAR ]],Tabla1[CONCATENAR],0)</f>
        <v>508</v>
      </c>
      <c r="Y510" s="53">
        <v>508</v>
      </c>
      <c r="Z510" s="2">
        <v>5</v>
      </c>
      <c r="AA510" s="2">
        <v>16</v>
      </c>
      <c r="AB510" s="2">
        <v>59</v>
      </c>
      <c r="AC510" s="2">
        <v>27370</v>
      </c>
      <c r="AD510" s="2">
        <v>7777</v>
      </c>
      <c r="AE510" s="2">
        <v>12170</v>
      </c>
      <c r="AF510" s="2">
        <f>Tabla1[[#This Row],[PESO ENTRADA ]]-Tabla1[[#This Row],[PESO SALIDA]]</f>
        <v>15200</v>
      </c>
      <c r="AG510" s="2">
        <f>Tabla1[[#This Row],[PESO NETO ]]/1000</f>
        <v>15.2</v>
      </c>
      <c r="AH510" s="2" t="str">
        <f>CONCATENATE(Tabla1[[#This Row],[DIA ]]&amp;"_",Tabla1[[#This Row],[MES]]&amp;"_",Tabla1[[#This Row],[CONSECUTIVO ENTRADA]])</f>
        <v>16_5_59</v>
      </c>
      <c r="AI510" s="59">
        <f>MATCH(Tabla1[[#This Row],[CONCATENAR]],Tabla2[[CONCATENAR ]],0)</f>
        <v>508</v>
      </c>
    </row>
    <row r="511" spans="1:35" outlineLevel="1" x14ac:dyDescent="0.25">
      <c r="A511" s="55">
        <v>509</v>
      </c>
      <c r="B511" s="2">
        <f t="shared" si="21"/>
        <v>5</v>
      </c>
      <c r="C511" s="2">
        <f t="shared" si="22"/>
        <v>16</v>
      </c>
      <c r="D511" s="2" t="str">
        <f t="shared" si="23"/>
        <v>miércoles</v>
      </c>
      <c r="E511" s="16" t="s">
        <v>1134</v>
      </c>
      <c r="F511" s="7" t="s">
        <v>1135</v>
      </c>
      <c r="G511" s="7">
        <v>87</v>
      </c>
      <c r="H511" s="7">
        <v>1</v>
      </c>
      <c r="I511" s="7" t="s">
        <v>38</v>
      </c>
      <c r="J511" s="7" t="s">
        <v>38</v>
      </c>
      <c r="K511" s="7" t="s">
        <v>23</v>
      </c>
      <c r="L511" s="7">
        <v>2361</v>
      </c>
      <c r="M511" s="7">
        <v>7777</v>
      </c>
      <c r="N511" s="7" t="s">
        <v>24</v>
      </c>
      <c r="O511" s="7" t="s">
        <v>31</v>
      </c>
      <c r="P511" s="7" t="s">
        <v>43</v>
      </c>
      <c r="Q511" s="7">
        <v>27220</v>
      </c>
      <c r="R511" s="7">
        <v>12360</v>
      </c>
      <c r="S511" s="8">
        <v>14860</v>
      </c>
      <c r="T511" s="2">
        <v>14.86</v>
      </c>
      <c r="U511" s="2" t="str">
        <f>CONCATENATE(Tabla2[[#This Row],[DIA]]&amp;"_",Tabla2[[#This Row],[MES]]&amp;"_",Tabla2[[#This Row],[CONSECUTIVO ENTRADA]])</f>
        <v>16_5_87</v>
      </c>
      <c r="V511" s="59">
        <f>MATCH(Tabla2[[#This Row],[CONCATENAR ]],Tabla1[CONCATENAR],0)</f>
        <v>533</v>
      </c>
      <c r="Y511" s="53">
        <v>509</v>
      </c>
      <c r="Z511" s="2">
        <v>5</v>
      </c>
      <c r="AA511" s="2">
        <v>16</v>
      </c>
      <c r="AB511" s="2">
        <v>163</v>
      </c>
      <c r="AC511" s="2">
        <v>19740</v>
      </c>
      <c r="AD511" s="2">
        <v>7777</v>
      </c>
      <c r="AE511" s="2">
        <v>10460</v>
      </c>
      <c r="AF511" s="2">
        <f>Tabla1[[#This Row],[PESO ENTRADA ]]-Tabla1[[#This Row],[PESO SALIDA]]</f>
        <v>9280</v>
      </c>
      <c r="AG511" s="2">
        <f>Tabla1[[#This Row],[PESO NETO ]]/1000</f>
        <v>9.2799999999999994</v>
      </c>
      <c r="AH511" s="2" t="str">
        <f>CONCATENATE(Tabla1[[#This Row],[DIA ]]&amp;"_",Tabla1[[#This Row],[MES]]&amp;"_",Tabla1[[#This Row],[CONSECUTIVO ENTRADA]])</f>
        <v>16_5_163</v>
      </c>
      <c r="AI511" s="59">
        <f>MATCH(Tabla1[[#This Row],[CONCATENAR]],Tabla2[[CONCATENAR ]],0)</f>
        <v>489</v>
      </c>
    </row>
    <row r="512" spans="1:35" outlineLevel="1" x14ac:dyDescent="0.25">
      <c r="A512" s="55">
        <v>510</v>
      </c>
      <c r="B512" s="2">
        <f t="shared" si="21"/>
        <v>5</v>
      </c>
      <c r="C512" s="2">
        <f t="shared" si="22"/>
        <v>17</v>
      </c>
      <c r="D512" s="2" t="str">
        <f t="shared" si="23"/>
        <v>jueves</v>
      </c>
      <c r="E512" s="16" t="s">
        <v>1136</v>
      </c>
      <c r="F512" s="7" t="s">
        <v>1137</v>
      </c>
      <c r="G512" s="7">
        <v>6</v>
      </c>
      <c r="H512" s="7">
        <v>34</v>
      </c>
      <c r="I512" s="7" t="s">
        <v>46</v>
      </c>
      <c r="J512" s="7" t="s">
        <v>46</v>
      </c>
      <c r="K512" s="7" t="s">
        <v>23</v>
      </c>
      <c r="L512" s="7">
        <v>2361</v>
      </c>
      <c r="M512" s="7">
        <v>7777</v>
      </c>
      <c r="N512" s="7" t="s">
        <v>24</v>
      </c>
      <c r="O512" s="7" t="s">
        <v>31</v>
      </c>
      <c r="P512" s="7" t="s">
        <v>43</v>
      </c>
      <c r="Q512" s="7">
        <v>27300</v>
      </c>
      <c r="R512" s="7">
        <v>12250</v>
      </c>
      <c r="S512" s="8">
        <v>15050</v>
      </c>
      <c r="T512" s="2">
        <v>15.05</v>
      </c>
      <c r="U512" s="2" t="str">
        <f>CONCATENATE(Tabla2[[#This Row],[DIA]]&amp;"_",Tabla2[[#This Row],[MES]]&amp;"_",Tabla2[[#This Row],[CONSECUTIVO ENTRADA]])</f>
        <v>17_5_6</v>
      </c>
      <c r="V512" s="59">
        <f>MATCH(Tabla2[[#This Row],[CONCATENAR ]],Tabla1[CONCATENAR],0)</f>
        <v>546</v>
      </c>
      <c r="Y512" s="53">
        <v>510</v>
      </c>
      <c r="Z512" s="2">
        <v>5</v>
      </c>
      <c r="AA512" s="2">
        <v>16</v>
      </c>
      <c r="AB512" s="2">
        <v>355</v>
      </c>
      <c r="AC512" s="2">
        <v>23150</v>
      </c>
      <c r="AD512" s="2">
        <v>7777</v>
      </c>
      <c r="AE512" s="2">
        <v>10660</v>
      </c>
      <c r="AF512" s="2">
        <f>Tabla1[[#This Row],[PESO ENTRADA ]]-Tabla1[[#This Row],[PESO SALIDA]]</f>
        <v>12490</v>
      </c>
      <c r="AG512" s="2">
        <f>Tabla1[[#This Row],[PESO NETO ]]/1000</f>
        <v>12.49</v>
      </c>
      <c r="AH512" s="2" t="str">
        <f>CONCATENATE(Tabla1[[#This Row],[DIA ]]&amp;"_",Tabla1[[#This Row],[MES]]&amp;"_",Tabla1[[#This Row],[CONSECUTIVO ENTRADA]])</f>
        <v>16_5_355</v>
      </c>
      <c r="AI512" s="59">
        <f>MATCH(Tabla1[[#This Row],[CONCATENAR]],Tabla2[[CONCATENAR ]],0)</f>
        <v>492</v>
      </c>
    </row>
    <row r="513" spans="1:35" outlineLevel="1" x14ac:dyDescent="0.25">
      <c r="A513" s="55">
        <v>511</v>
      </c>
      <c r="B513" s="2">
        <f t="shared" si="21"/>
        <v>5</v>
      </c>
      <c r="C513" s="2">
        <f t="shared" si="22"/>
        <v>17</v>
      </c>
      <c r="D513" s="2" t="str">
        <f t="shared" si="23"/>
        <v>jueves</v>
      </c>
      <c r="E513" s="16" t="s">
        <v>1138</v>
      </c>
      <c r="F513" s="7" t="s">
        <v>1139</v>
      </c>
      <c r="G513" s="7">
        <v>44</v>
      </c>
      <c r="H513" s="7">
        <v>114</v>
      </c>
      <c r="I513" s="7" t="s">
        <v>30</v>
      </c>
      <c r="J513" s="7" t="s">
        <v>30</v>
      </c>
      <c r="K513" s="7" t="s">
        <v>23</v>
      </c>
      <c r="L513" s="7">
        <v>2161</v>
      </c>
      <c r="M513" s="7">
        <v>7777</v>
      </c>
      <c r="N513" s="7" t="s">
        <v>24</v>
      </c>
      <c r="O513" s="7" t="s">
        <v>31</v>
      </c>
      <c r="P513" s="7" t="s">
        <v>43</v>
      </c>
      <c r="Q513" s="7">
        <v>20100</v>
      </c>
      <c r="R513" s="7">
        <v>12040</v>
      </c>
      <c r="S513" s="8">
        <v>8060</v>
      </c>
      <c r="T513" s="2">
        <v>8.06</v>
      </c>
      <c r="U513" s="2" t="str">
        <f>CONCATENATE(Tabla2[[#This Row],[DIA]]&amp;"_",Tabla2[[#This Row],[MES]]&amp;"_",Tabla2[[#This Row],[CONSECUTIVO ENTRADA]])</f>
        <v>17_5_44</v>
      </c>
      <c r="V513" s="59">
        <f>MATCH(Tabla2[[#This Row],[CONCATENAR ]],Tabla1[CONCATENAR],0)</f>
        <v>538</v>
      </c>
      <c r="Y513" s="53">
        <v>511</v>
      </c>
      <c r="Z513" s="2">
        <v>5</v>
      </c>
      <c r="AA513" s="2">
        <v>16</v>
      </c>
      <c r="AB513" s="2">
        <v>621</v>
      </c>
      <c r="AC513" s="2">
        <v>27520</v>
      </c>
      <c r="AD513" s="2">
        <v>7777</v>
      </c>
      <c r="AE513" s="2">
        <v>10570</v>
      </c>
      <c r="AF513" s="2">
        <f>Tabla1[[#This Row],[PESO ENTRADA ]]-Tabla1[[#This Row],[PESO SALIDA]]</f>
        <v>16950</v>
      </c>
      <c r="AG513" s="2">
        <f>Tabla1[[#This Row],[PESO NETO ]]/1000</f>
        <v>16.95</v>
      </c>
      <c r="AH513" s="2" t="str">
        <f>CONCATENATE(Tabla1[[#This Row],[DIA ]]&amp;"_",Tabla1[[#This Row],[MES]]&amp;"_",Tabla1[[#This Row],[CONSECUTIVO ENTRADA]])</f>
        <v>16_5_621</v>
      </c>
      <c r="AI513" s="59">
        <f>MATCH(Tabla1[[#This Row],[CONCATENAR]],Tabla2[[CONCATENAR ]],0)</f>
        <v>499</v>
      </c>
    </row>
    <row r="514" spans="1:35" outlineLevel="1" x14ac:dyDescent="0.25">
      <c r="A514" s="55">
        <v>512</v>
      </c>
      <c r="B514" s="2">
        <f t="shared" si="21"/>
        <v>5</v>
      </c>
      <c r="C514" s="2">
        <f t="shared" si="22"/>
        <v>17</v>
      </c>
      <c r="D514" s="2" t="str">
        <f t="shared" si="23"/>
        <v>jueves</v>
      </c>
      <c r="E514" s="16" t="s">
        <v>1140</v>
      </c>
      <c r="F514" s="7" t="s">
        <v>1141</v>
      </c>
      <c r="G514" s="7">
        <v>11</v>
      </c>
      <c r="H514" s="7">
        <v>263</v>
      </c>
      <c r="I514" s="7" t="s">
        <v>38</v>
      </c>
      <c r="J514" s="7" t="s">
        <v>38</v>
      </c>
      <c r="K514" s="7" t="s">
        <v>23</v>
      </c>
      <c r="L514" s="7">
        <v>2361</v>
      </c>
      <c r="M514" s="7">
        <v>7777</v>
      </c>
      <c r="N514" s="7" t="s">
        <v>24</v>
      </c>
      <c r="O514" s="7" t="s">
        <v>31</v>
      </c>
      <c r="P514" s="7" t="s">
        <v>25</v>
      </c>
      <c r="Q514" s="7">
        <v>15730</v>
      </c>
      <c r="R514" s="7">
        <v>12210</v>
      </c>
      <c r="S514" s="8">
        <v>3520</v>
      </c>
      <c r="T514" s="2">
        <v>3.52</v>
      </c>
      <c r="U514" s="2" t="str">
        <f>CONCATENATE(Tabla2[[#This Row],[DIA]]&amp;"_",Tabla2[[#This Row],[MES]]&amp;"_",Tabla2[[#This Row],[CONSECUTIVO ENTRADA]])</f>
        <v>17_5_11</v>
      </c>
      <c r="V514" s="59">
        <f>MATCH(Tabla2[[#This Row],[CONCATENAR ]],Tabla1[CONCATENAR],0)</f>
        <v>551</v>
      </c>
      <c r="Y514" s="53">
        <v>512</v>
      </c>
      <c r="Z514" s="2">
        <v>5</v>
      </c>
      <c r="AA514" s="2">
        <v>16</v>
      </c>
      <c r="AB514" s="2">
        <v>31</v>
      </c>
      <c r="AC514" s="2">
        <v>22210</v>
      </c>
      <c r="AD514" s="2">
        <v>7777</v>
      </c>
      <c r="AE514" s="2">
        <v>11970</v>
      </c>
      <c r="AF514" s="2">
        <f>Tabla1[[#This Row],[PESO ENTRADA ]]-Tabla1[[#This Row],[PESO SALIDA]]</f>
        <v>10240</v>
      </c>
      <c r="AG514" s="2">
        <f>Tabla1[[#This Row],[PESO NETO ]]/1000</f>
        <v>10.24</v>
      </c>
      <c r="AH514" s="2" t="str">
        <f>CONCATENATE(Tabla1[[#This Row],[DIA ]]&amp;"_",Tabla1[[#This Row],[MES]]&amp;"_",Tabla1[[#This Row],[CONSECUTIVO ENTRADA]])</f>
        <v>16_5_31</v>
      </c>
      <c r="AI514" s="59">
        <f>MATCH(Tabla1[[#This Row],[CONCATENAR]],Tabla2[[CONCATENAR ]],0)</f>
        <v>482</v>
      </c>
    </row>
    <row r="515" spans="1:35" outlineLevel="1" x14ac:dyDescent="0.25">
      <c r="A515" s="55">
        <v>513</v>
      </c>
      <c r="B515" s="2">
        <f t="shared" si="21"/>
        <v>5</v>
      </c>
      <c r="C515" s="2">
        <f t="shared" si="22"/>
        <v>17</v>
      </c>
      <c r="D515" s="2" t="str">
        <f t="shared" si="23"/>
        <v>jueves</v>
      </c>
      <c r="E515" s="16" t="s">
        <v>1142</v>
      </c>
      <c r="F515" s="7" t="s">
        <v>1143</v>
      </c>
      <c r="G515" s="7">
        <v>33</v>
      </c>
      <c r="H515" s="7">
        <v>202</v>
      </c>
      <c r="I515" s="7" t="s">
        <v>42</v>
      </c>
      <c r="J515" s="7" t="s">
        <v>42</v>
      </c>
      <c r="K515" s="7" t="s">
        <v>23</v>
      </c>
      <c r="L515" s="7">
        <v>2361</v>
      </c>
      <c r="M515" s="7">
        <v>7777</v>
      </c>
      <c r="N515" s="7" t="s">
        <v>24</v>
      </c>
      <c r="O515" s="7" t="s">
        <v>31</v>
      </c>
      <c r="P515" s="7" t="s">
        <v>43</v>
      </c>
      <c r="Q515" s="7">
        <v>19200</v>
      </c>
      <c r="R515" s="7">
        <v>12140</v>
      </c>
      <c r="S515" s="8">
        <v>7060</v>
      </c>
      <c r="T515" s="2">
        <v>7.06</v>
      </c>
      <c r="U515" s="2" t="str">
        <f>CONCATENATE(Tabla2[[#This Row],[DIA]]&amp;"_",Tabla2[[#This Row],[MES]]&amp;"_",Tabla2[[#This Row],[CONSECUTIVO ENTRADA]])</f>
        <v>17_5_33</v>
      </c>
      <c r="V515" s="59">
        <f>MATCH(Tabla2[[#This Row],[CONCATENAR ]],Tabla1[CONCATENAR],0)</f>
        <v>541</v>
      </c>
      <c r="Y515" s="53">
        <v>513</v>
      </c>
      <c r="Z515" s="2">
        <v>5</v>
      </c>
      <c r="AA515" s="2">
        <v>16</v>
      </c>
      <c r="AB515" s="2">
        <v>482</v>
      </c>
      <c r="AC515" s="2">
        <v>26560</v>
      </c>
      <c r="AD515" s="2">
        <v>7777</v>
      </c>
      <c r="AE515" s="2">
        <v>12230</v>
      </c>
      <c r="AF515" s="2">
        <f>Tabla1[[#This Row],[PESO ENTRADA ]]-Tabla1[[#This Row],[PESO SALIDA]]</f>
        <v>14330</v>
      </c>
      <c r="AG515" s="2">
        <f>Tabla1[[#This Row],[PESO NETO ]]/1000</f>
        <v>14.33</v>
      </c>
      <c r="AH515" s="2" t="str">
        <f>CONCATENATE(Tabla1[[#This Row],[DIA ]]&amp;"_",Tabla1[[#This Row],[MES]]&amp;"_",Tabla1[[#This Row],[CONSECUTIVO ENTRADA]])</f>
        <v>16_5_482</v>
      </c>
      <c r="AI515" s="59">
        <f>MATCH(Tabla1[[#This Row],[CONCATENAR]],Tabla2[[CONCATENAR ]],0)</f>
        <v>498</v>
      </c>
    </row>
    <row r="516" spans="1:35" outlineLevel="1" x14ac:dyDescent="0.25">
      <c r="A516" s="55">
        <v>514</v>
      </c>
      <c r="B516" s="2">
        <f t="shared" ref="B516:B579" si="24">MONTH(E516)</f>
        <v>5</v>
      </c>
      <c r="C516" s="2">
        <f t="shared" ref="C516:C579" si="25">DAY(E516)</f>
        <v>17</v>
      </c>
      <c r="D516" s="2" t="str">
        <f t="shared" ref="D516:D579" si="26">TEXT(E516,"DDDD")</f>
        <v>jueves</v>
      </c>
      <c r="E516" s="16" t="s">
        <v>1144</v>
      </c>
      <c r="F516" s="7" t="s">
        <v>1145</v>
      </c>
      <c r="G516" s="7">
        <v>63</v>
      </c>
      <c r="H516" s="7">
        <v>264</v>
      </c>
      <c r="I516" s="7" t="s">
        <v>70</v>
      </c>
      <c r="J516" s="7" t="s">
        <v>70</v>
      </c>
      <c r="K516" s="7" t="s">
        <v>23</v>
      </c>
      <c r="L516" s="7">
        <v>2361</v>
      </c>
      <c r="M516" s="7">
        <v>7777</v>
      </c>
      <c r="N516" s="7" t="s">
        <v>24</v>
      </c>
      <c r="O516" s="7" t="s">
        <v>31</v>
      </c>
      <c r="P516" s="7" t="s">
        <v>25</v>
      </c>
      <c r="Q516" s="7">
        <v>15900</v>
      </c>
      <c r="R516" s="7">
        <v>9980</v>
      </c>
      <c r="S516" s="8">
        <v>5920</v>
      </c>
      <c r="T516" s="2">
        <v>5.92</v>
      </c>
      <c r="U516" s="2" t="str">
        <f>CONCATENATE(Tabla2[[#This Row],[DIA]]&amp;"_",Tabla2[[#This Row],[MES]]&amp;"_",Tabla2[[#This Row],[CONSECUTIVO ENTRADA]])</f>
        <v>17_5_63</v>
      </c>
      <c r="V516" s="59">
        <f>MATCH(Tabla2[[#This Row],[CONCATENAR ]],Tabla1[CONCATENAR],0)</f>
        <v>556</v>
      </c>
      <c r="Y516" s="53">
        <v>514</v>
      </c>
      <c r="Z516" s="2">
        <v>5</v>
      </c>
      <c r="AA516" s="2">
        <v>16</v>
      </c>
      <c r="AB516" s="2">
        <v>30</v>
      </c>
      <c r="AC516" s="2">
        <v>27450</v>
      </c>
      <c r="AD516" s="2">
        <v>7777</v>
      </c>
      <c r="AE516" s="2">
        <v>12300</v>
      </c>
      <c r="AF516" s="2">
        <f>Tabla1[[#This Row],[PESO ENTRADA ]]-Tabla1[[#This Row],[PESO SALIDA]]</f>
        <v>15150</v>
      </c>
      <c r="AG516" s="2">
        <f>Tabla1[[#This Row],[PESO NETO ]]/1000</f>
        <v>15.15</v>
      </c>
      <c r="AH516" s="2" t="str">
        <f>CONCATENATE(Tabla1[[#This Row],[DIA ]]&amp;"_",Tabla1[[#This Row],[MES]]&amp;"_",Tabla1[[#This Row],[CONSECUTIVO ENTRADA]])</f>
        <v>16_5_30</v>
      </c>
      <c r="AI516" s="59">
        <f>MATCH(Tabla1[[#This Row],[CONCATENAR]],Tabla2[[CONCATENAR ]],0)</f>
        <v>481</v>
      </c>
    </row>
    <row r="517" spans="1:35" outlineLevel="1" x14ac:dyDescent="0.25">
      <c r="A517" s="55">
        <v>515</v>
      </c>
      <c r="B517" s="2">
        <f t="shared" si="24"/>
        <v>5</v>
      </c>
      <c r="C517" s="2">
        <f t="shared" si="25"/>
        <v>17</v>
      </c>
      <c r="D517" s="2" t="str">
        <f t="shared" si="26"/>
        <v>jueves</v>
      </c>
      <c r="E517" s="16" t="s">
        <v>1146</v>
      </c>
      <c r="F517" s="7" t="s">
        <v>1147</v>
      </c>
      <c r="G517" s="7">
        <v>71</v>
      </c>
      <c r="H517" s="7">
        <v>220</v>
      </c>
      <c r="I517" s="7" t="s">
        <v>35</v>
      </c>
      <c r="J517" s="7" t="s">
        <v>35</v>
      </c>
      <c r="K517" s="7" t="s">
        <v>23</v>
      </c>
      <c r="L517" s="7">
        <v>2361</v>
      </c>
      <c r="M517" s="7">
        <v>7777</v>
      </c>
      <c r="N517" s="7" t="s">
        <v>24</v>
      </c>
      <c r="O517" s="7" t="s">
        <v>31</v>
      </c>
      <c r="P517" s="7" t="s">
        <v>25</v>
      </c>
      <c r="Q517" s="7">
        <v>19790</v>
      </c>
      <c r="R517" s="7">
        <v>12950</v>
      </c>
      <c r="S517" s="8">
        <v>6840</v>
      </c>
      <c r="T517" s="2">
        <v>6.84</v>
      </c>
      <c r="U517" s="2" t="str">
        <f>CONCATENATE(Tabla2[[#This Row],[DIA]]&amp;"_",Tabla2[[#This Row],[MES]]&amp;"_",Tabla2[[#This Row],[CONSECUTIVO ENTRADA]])</f>
        <v>17_5_71</v>
      </c>
      <c r="V517" s="59">
        <f>MATCH(Tabla2[[#This Row],[CONCATENAR ]],Tabla1[CONCATENAR],0)</f>
        <v>558</v>
      </c>
      <c r="Y517" s="53">
        <v>515</v>
      </c>
      <c r="Z517" s="2">
        <v>5</v>
      </c>
      <c r="AA517" s="2">
        <v>16</v>
      </c>
      <c r="AB517" s="2">
        <v>468</v>
      </c>
      <c r="AC517" s="2">
        <v>20850</v>
      </c>
      <c r="AD517" s="2">
        <v>7777</v>
      </c>
      <c r="AE517" s="2">
        <v>12200</v>
      </c>
      <c r="AF517" s="2">
        <f>Tabla1[[#This Row],[PESO ENTRADA ]]-Tabla1[[#This Row],[PESO SALIDA]]</f>
        <v>8650</v>
      </c>
      <c r="AG517" s="2">
        <f>Tabla1[[#This Row],[PESO NETO ]]/1000</f>
        <v>8.65</v>
      </c>
      <c r="AH517" s="2" t="str">
        <f>CONCATENATE(Tabla1[[#This Row],[DIA ]]&amp;"_",Tabla1[[#This Row],[MES]]&amp;"_",Tabla1[[#This Row],[CONSECUTIVO ENTRADA]])</f>
        <v>16_5_468</v>
      </c>
      <c r="AI517" s="59">
        <f>MATCH(Tabla1[[#This Row],[CONCATENAR]],Tabla2[[CONCATENAR ]],0)</f>
        <v>497</v>
      </c>
    </row>
    <row r="518" spans="1:35" outlineLevel="1" x14ac:dyDescent="0.25">
      <c r="A518" s="55">
        <v>516</v>
      </c>
      <c r="B518" s="2">
        <f t="shared" si="24"/>
        <v>5</v>
      </c>
      <c r="C518" s="2">
        <f t="shared" si="25"/>
        <v>17</v>
      </c>
      <c r="D518" s="2" t="str">
        <f t="shared" si="26"/>
        <v>jueves</v>
      </c>
      <c r="E518" s="16" t="s">
        <v>1148</v>
      </c>
      <c r="F518" s="7" t="s">
        <v>1149</v>
      </c>
      <c r="G518" s="7">
        <v>76</v>
      </c>
      <c r="H518" s="7">
        <v>271</v>
      </c>
      <c r="I518" s="7" t="s">
        <v>59</v>
      </c>
      <c r="J518" s="7" t="s">
        <v>87</v>
      </c>
      <c r="K518" s="7" t="s">
        <v>23</v>
      </c>
      <c r="L518" s="7">
        <v>2361</v>
      </c>
      <c r="M518" s="7">
        <v>7777</v>
      </c>
      <c r="N518" s="7" t="s">
        <v>24</v>
      </c>
      <c r="O518" s="7" t="s">
        <v>31</v>
      </c>
      <c r="P518" s="7" t="s">
        <v>25</v>
      </c>
      <c r="Q518" s="7">
        <v>17040</v>
      </c>
      <c r="R518" s="7">
        <v>12310</v>
      </c>
      <c r="S518" s="8">
        <v>4730</v>
      </c>
      <c r="T518" s="2">
        <v>4.7300000000000004</v>
      </c>
      <c r="U518" s="2" t="str">
        <f>CONCATENATE(Tabla2[[#This Row],[DIA]]&amp;"_",Tabla2[[#This Row],[MES]]&amp;"_",Tabla2[[#This Row],[CONSECUTIVO ENTRADA]])</f>
        <v>17_5_76</v>
      </c>
      <c r="V518" s="59">
        <f>MATCH(Tabla2[[#This Row],[CONCATENAR ]],Tabla1[CONCATENAR],0)</f>
        <v>553</v>
      </c>
      <c r="Y518" s="53">
        <v>516</v>
      </c>
      <c r="Z518" s="2">
        <v>5</v>
      </c>
      <c r="AA518" s="2">
        <v>16</v>
      </c>
      <c r="AB518" s="2">
        <v>35</v>
      </c>
      <c r="AC518" s="2">
        <v>29710</v>
      </c>
      <c r="AD518" s="2">
        <v>7777</v>
      </c>
      <c r="AE518" s="2">
        <v>12210</v>
      </c>
      <c r="AF518" s="2">
        <f>Tabla1[[#This Row],[PESO ENTRADA ]]-Tabla1[[#This Row],[PESO SALIDA]]</f>
        <v>17500</v>
      </c>
      <c r="AG518" s="2">
        <f>Tabla1[[#This Row],[PESO NETO ]]/1000</f>
        <v>17.5</v>
      </c>
      <c r="AH518" s="2" t="str">
        <f>CONCATENATE(Tabla1[[#This Row],[DIA ]]&amp;"_",Tabla1[[#This Row],[MES]]&amp;"_",Tabla1[[#This Row],[CONSECUTIVO ENTRADA]])</f>
        <v>16_5_35</v>
      </c>
      <c r="AI518" s="59">
        <f>MATCH(Tabla1[[#This Row],[CONCATENAR]],Tabla2[[CONCATENAR ]],0)</f>
        <v>507</v>
      </c>
    </row>
    <row r="519" spans="1:35" outlineLevel="1" x14ac:dyDescent="0.25">
      <c r="A519" s="55">
        <v>517</v>
      </c>
      <c r="B519" s="2">
        <f t="shared" si="24"/>
        <v>5</v>
      </c>
      <c r="C519" s="2">
        <f t="shared" si="25"/>
        <v>17</v>
      </c>
      <c r="D519" s="2" t="str">
        <f t="shared" si="26"/>
        <v>jueves</v>
      </c>
      <c r="E519" s="16" t="s">
        <v>1150</v>
      </c>
      <c r="F519" s="7" t="s">
        <v>1151</v>
      </c>
      <c r="G519" s="7">
        <v>91</v>
      </c>
      <c r="H519" s="7">
        <v>237</v>
      </c>
      <c r="I519" s="7" t="s">
        <v>110</v>
      </c>
      <c r="J519" s="7" t="s">
        <v>110</v>
      </c>
      <c r="K519" s="7" t="s">
        <v>23</v>
      </c>
      <c r="L519" s="7">
        <v>2161</v>
      </c>
      <c r="M519" s="7">
        <v>7777</v>
      </c>
      <c r="N519" s="7" t="s">
        <v>24</v>
      </c>
      <c r="O519" s="7" t="s">
        <v>31</v>
      </c>
      <c r="P519" s="7" t="s">
        <v>25</v>
      </c>
      <c r="Q519" s="7">
        <v>15440</v>
      </c>
      <c r="R519" s="7">
        <v>10540</v>
      </c>
      <c r="S519" s="8">
        <v>4900</v>
      </c>
      <c r="T519" s="2">
        <v>4.9000000000000004</v>
      </c>
      <c r="U519" s="2" t="str">
        <f>CONCATENATE(Tabla2[[#This Row],[DIA]]&amp;"_",Tabla2[[#This Row],[MES]]&amp;"_",Tabla2[[#This Row],[CONSECUTIVO ENTRADA]])</f>
        <v>17_5_91</v>
      </c>
      <c r="V519" s="59">
        <f>MATCH(Tabla2[[#This Row],[CONCATENAR ]],Tabla1[CONCATENAR],0)</f>
        <v>535</v>
      </c>
      <c r="Y519" s="53">
        <v>517</v>
      </c>
      <c r="Z519" s="2">
        <v>5</v>
      </c>
      <c r="AA519" s="2">
        <v>16</v>
      </c>
      <c r="AB519" s="2">
        <v>115</v>
      </c>
      <c r="AC519" s="2">
        <v>29600</v>
      </c>
      <c r="AD519" s="2">
        <v>7777</v>
      </c>
      <c r="AE519" s="2">
        <v>11840</v>
      </c>
      <c r="AF519" s="2">
        <f>Tabla1[[#This Row],[PESO ENTRADA ]]-Tabla1[[#This Row],[PESO SALIDA]]</f>
        <v>17760</v>
      </c>
      <c r="AG519" s="2">
        <f>Tabla1[[#This Row],[PESO NETO ]]/1000</f>
        <v>17.760000000000002</v>
      </c>
      <c r="AH519" s="2" t="str">
        <f>CONCATENATE(Tabla1[[#This Row],[DIA ]]&amp;"_",Tabla1[[#This Row],[MES]]&amp;"_",Tabla1[[#This Row],[CONSECUTIVO ENTRADA]])</f>
        <v>16_5_115</v>
      </c>
      <c r="AI519" s="59">
        <f>MATCH(Tabla1[[#This Row],[CONCATENAR]],Tabla2[[CONCATENAR ]],0)</f>
        <v>488</v>
      </c>
    </row>
    <row r="520" spans="1:35" outlineLevel="1" x14ac:dyDescent="0.25">
      <c r="A520" s="55">
        <v>518</v>
      </c>
      <c r="B520" s="2">
        <f t="shared" si="24"/>
        <v>5</v>
      </c>
      <c r="C520" s="2">
        <f t="shared" si="25"/>
        <v>17</v>
      </c>
      <c r="D520" s="2" t="str">
        <f t="shared" si="26"/>
        <v>jueves</v>
      </c>
      <c r="E520" s="16" t="s">
        <v>1153</v>
      </c>
      <c r="F520" s="7" t="s">
        <v>1154</v>
      </c>
      <c r="G520" s="7">
        <v>218</v>
      </c>
      <c r="H520" s="7">
        <v>438</v>
      </c>
      <c r="I520" s="7" t="s">
        <v>53</v>
      </c>
      <c r="J520" s="7" t="s">
        <v>53</v>
      </c>
      <c r="K520" s="7" t="s">
        <v>23</v>
      </c>
      <c r="L520" s="7">
        <v>2361</v>
      </c>
      <c r="M520" s="7">
        <v>7777</v>
      </c>
      <c r="N520" s="7" t="s">
        <v>24</v>
      </c>
      <c r="O520" s="7" t="s">
        <v>31</v>
      </c>
      <c r="P520" s="7" t="s">
        <v>25</v>
      </c>
      <c r="Q520" s="7">
        <v>28760</v>
      </c>
      <c r="R520" s="7">
        <v>12200</v>
      </c>
      <c r="S520" s="8">
        <v>16560</v>
      </c>
      <c r="T520" s="2">
        <v>16.559999999999999</v>
      </c>
      <c r="U520" s="2" t="str">
        <f>CONCATENATE(Tabla2[[#This Row],[DIA]]&amp;"_",Tabla2[[#This Row],[MES]]&amp;"_",Tabla2[[#This Row],[CONSECUTIVO ENTRADA]])</f>
        <v>17_5_218</v>
      </c>
      <c r="V520" s="59">
        <f>MATCH(Tabla2[[#This Row],[CONCATENAR ]],Tabla1[CONCATENAR],0)</f>
        <v>549</v>
      </c>
      <c r="Y520" s="53">
        <v>518</v>
      </c>
      <c r="Z520" s="2">
        <v>5</v>
      </c>
      <c r="AA520" s="2">
        <v>16</v>
      </c>
      <c r="AB520" s="2">
        <v>19</v>
      </c>
      <c r="AC520" s="2">
        <v>23490</v>
      </c>
      <c r="AD520" s="2">
        <v>7777</v>
      </c>
      <c r="AE520" s="2">
        <v>12010</v>
      </c>
      <c r="AF520" s="2">
        <f>Tabla1[[#This Row],[PESO ENTRADA ]]-Tabla1[[#This Row],[PESO SALIDA]]</f>
        <v>11480</v>
      </c>
      <c r="AG520" s="2">
        <f>Tabla1[[#This Row],[PESO NETO ]]/1000</f>
        <v>11.48</v>
      </c>
      <c r="AH520" s="2" t="str">
        <f>CONCATENATE(Tabla1[[#This Row],[DIA ]]&amp;"_",Tabla1[[#This Row],[MES]]&amp;"_",Tabla1[[#This Row],[CONSECUTIVO ENTRADA]])</f>
        <v>16_5_19</v>
      </c>
      <c r="AI520" s="59">
        <f>MATCH(Tabla1[[#This Row],[CONCATENAR]],Tabla2[[CONCATENAR ]],0)</f>
        <v>504</v>
      </c>
    </row>
    <row r="521" spans="1:35" outlineLevel="1" x14ac:dyDescent="0.25">
      <c r="A521" s="55">
        <v>519</v>
      </c>
      <c r="B521" s="2">
        <f t="shared" si="24"/>
        <v>5</v>
      </c>
      <c r="C521" s="2">
        <f t="shared" si="25"/>
        <v>17</v>
      </c>
      <c r="D521" s="2" t="str">
        <f t="shared" si="26"/>
        <v>jueves</v>
      </c>
      <c r="E521" s="16" t="s">
        <v>1155</v>
      </c>
      <c r="F521" s="7" t="s">
        <v>1156</v>
      </c>
      <c r="G521" s="7">
        <v>253</v>
      </c>
      <c r="H521" s="7">
        <v>429</v>
      </c>
      <c r="I521" s="7" t="s">
        <v>110</v>
      </c>
      <c r="J521" s="7" t="s">
        <v>110</v>
      </c>
      <c r="K521" s="7" t="s">
        <v>23</v>
      </c>
      <c r="L521" s="7">
        <v>2161</v>
      </c>
      <c r="M521" s="7">
        <v>7777</v>
      </c>
      <c r="N521" s="7" t="s">
        <v>24</v>
      </c>
      <c r="O521" s="7" t="s">
        <v>31</v>
      </c>
      <c r="P521" s="7" t="s">
        <v>43</v>
      </c>
      <c r="Q521" s="7">
        <v>19320</v>
      </c>
      <c r="R521" s="7">
        <v>10510</v>
      </c>
      <c r="S521" s="8">
        <v>8810</v>
      </c>
      <c r="T521" s="2">
        <v>8.81</v>
      </c>
      <c r="U521" s="2" t="str">
        <f>CONCATENATE(Tabla2[[#This Row],[DIA]]&amp;"_",Tabla2[[#This Row],[MES]]&amp;"_",Tabla2[[#This Row],[CONSECUTIVO ENTRADA]])</f>
        <v>17_5_253</v>
      </c>
      <c r="V521" s="59">
        <f>MATCH(Tabla2[[#This Row],[CONCATENAR ]],Tabla1[CONCATENAR],0)</f>
        <v>536</v>
      </c>
      <c r="Y521" s="53">
        <v>519</v>
      </c>
      <c r="Z521" s="2">
        <v>5</v>
      </c>
      <c r="AA521" s="2">
        <v>16</v>
      </c>
      <c r="AB521" s="2">
        <v>27</v>
      </c>
      <c r="AC521" s="2">
        <v>31240</v>
      </c>
      <c r="AD521" s="2">
        <v>7777</v>
      </c>
      <c r="AE521" s="2">
        <v>12420</v>
      </c>
      <c r="AF521" s="2">
        <f>Tabla1[[#This Row],[PESO ENTRADA ]]-Tabla1[[#This Row],[PESO SALIDA]]</f>
        <v>18820</v>
      </c>
      <c r="AG521" s="2">
        <f>Tabla1[[#This Row],[PESO NETO ]]/1000</f>
        <v>18.82</v>
      </c>
      <c r="AH521" s="2" t="str">
        <f>CONCATENATE(Tabla1[[#This Row],[DIA ]]&amp;"_",Tabla1[[#This Row],[MES]]&amp;"_",Tabla1[[#This Row],[CONSECUTIVO ENTRADA]])</f>
        <v>16_5_27</v>
      </c>
      <c r="AI521" s="59">
        <f>MATCH(Tabla1[[#This Row],[CONCATENAR]],Tabla2[[CONCATENAR ]],0)</f>
        <v>505</v>
      </c>
    </row>
    <row r="522" spans="1:35" outlineLevel="1" x14ac:dyDescent="0.25">
      <c r="A522" s="55">
        <v>520</v>
      </c>
      <c r="B522" s="2">
        <f t="shared" si="24"/>
        <v>5</v>
      </c>
      <c r="C522" s="2">
        <f t="shared" si="25"/>
        <v>17</v>
      </c>
      <c r="D522" s="2" t="str">
        <f t="shared" si="26"/>
        <v>jueves</v>
      </c>
      <c r="E522" s="16" t="s">
        <v>1157</v>
      </c>
      <c r="F522" s="7" t="s">
        <v>1158</v>
      </c>
      <c r="G522" s="7">
        <v>268</v>
      </c>
      <c r="H522" s="7">
        <v>470</v>
      </c>
      <c r="I522" s="7" t="s">
        <v>59</v>
      </c>
      <c r="J522" s="7" t="s">
        <v>87</v>
      </c>
      <c r="K522" s="7" t="s">
        <v>23</v>
      </c>
      <c r="L522" s="7">
        <v>2361</v>
      </c>
      <c r="M522" s="7">
        <v>7777</v>
      </c>
      <c r="N522" s="7" t="s">
        <v>24</v>
      </c>
      <c r="O522" s="7" t="s">
        <v>31</v>
      </c>
      <c r="P522" s="7" t="s">
        <v>25</v>
      </c>
      <c r="Q522" s="7">
        <v>18730</v>
      </c>
      <c r="R522" s="7">
        <v>12290</v>
      </c>
      <c r="S522" s="8">
        <v>6440</v>
      </c>
      <c r="T522" s="2">
        <v>6.44</v>
      </c>
      <c r="U522" s="2" t="str">
        <f>CONCATENATE(Tabla2[[#This Row],[DIA]]&amp;"_",Tabla2[[#This Row],[MES]]&amp;"_",Tabla2[[#This Row],[CONSECUTIVO ENTRADA]])</f>
        <v>17_5_268</v>
      </c>
      <c r="V522" s="59">
        <f>MATCH(Tabla2[[#This Row],[CONCATENAR ]],Tabla1[CONCATENAR],0)</f>
        <v>554</v>
      </c>
      <c r="Y522" s="53">
        <v>520</v>
      </c>
      <c r="Z522" s="2">
        <v>5</v>
      </c>
      <c r="AA522" s="2">
        <v>16</v>
      </c>
      <c r="AB522" s="2">
        <v>106</v>
      </c>
      <c r="AC522" s="2">
        <v>34670</v>
      </c>
      <c r="AD522" s="2">
        <v>7777</v>
      </c>
      <c r="AE522" s="2">
        <v>12340</v>
      </c>
      <c r="AF522" s="2">
        <f>Tabla1[[#This Row],[PESO ENTRADA ]]-Tabla1[[#This Row],[PESO SALIDA]]</f>
        <v>22330</v>
      </c>
      <c r="AG522" s="2">
        <f>Tabla1[[#This Row],[PESO NETO ]]/1000</f>
        <v>22.33</v>
      </c>
      <c r="AH522" s="2" t="str">
        <f>CONCATENATE(Tabla1[[#This Row],[DIA ]]&amp;"_",Tabla1[[#This Row],[MES]]&amp;"_",Tabla1[[#This Row],[CONSECUTIVO ENTRADA]])</f>
        <v>16_5_106</v>
      </c>
      <c r="AI522" s="59">
        <f>MATCH(Tabla1[[#This Row],[CONCATENAR]],Tabla2[[CONCATENAR ]],0)</f>
        <v>486</v>
      </c>
    </row>
    <row r="523" spans="1:35" outlineLevel="1" x14ac:dyDescent="0.25">
      <c r="A523" s="55">
        <v>521</v>
      </c>
      <c r="B523" s="2">
        <f t="shared" si="24"/>
        <v>5</v>
      </c>
      <c r="C523" s="2">
        <f t="shared" si="25"/>
        <v>17</v>
      </c>
      <c r="D523" s="2" t="str">
        <f t="shared" si="26"/>
        <v>jueves</v>
      </c>
      <c r="E523" s="16" t="s">
        <v>1159</v>
      </c>
      <c r="F523" s="7" t="s">
        <v>1160</v>
      </c>
      <c r="G523" s="7">
        <v>295</v>
      </c>
      <c r="H523" s="7">
        <v>499</v>
      </c>
      <c r="I523" s="7" t="s">
        <v>49</v>
      </c>
      <c r="J523" s="7" t="s">
        <v>49</v>
      </c>
      <c r="K523" s="7" t="s">
        <v>23</v>
      </c>
      <c r="L523" s="7">
        <v>2161</v>
      </c>
      <c r="M523" s="7">
        <v>7777</v>
      </c>
      <c r="N523" s="7" t="s">
        <v>24</v>
      </c>
      <c r="O523" s="7" t="s">
        <v>31</v>
      </c>
      <c r="P523" s="7" t="s">
        <v>25</v>
      </c>
      <c r="Q523" s="7">
        <v>20460</v>
      </c>
      <c r="R523" s="7">
        <v>12090</v>
      </c>
      <c r="S523" s="8">
        <v>8370</v>
      </c>
      <c r="T523" s="2">
        <v>8.3699999999999992</v>
      </c>
      <c r="U523" s="2" t="str">
        <f>CONCATENATE(Tabla2[[#This Row],[DIA]]&amp;"_",Tabla2[[#This Row],[MES]]&amp;"_",Tabla2[[#This Row],[CONSECUTIVO ENTRADA]])</f>
        <v>17_5_295</v>
      </c>
      <c r="V523" s="59">
        <f>MATCH(Tabla2[[#This Row],[CONCATENAR ]],Tabla1[CONCATENAR],0)</f>
        <v>534</v>
      </c>
      <c r="Y523" s="53">
        <v>521</v>
      </c>
      <c r="Z523" s="2">
        <v>5</v>
      </c>
      <c r="AA523" s="2">
        <v>16</v>
      </c>
      <c r="AB523" s="2">
        <v>305</v>
      </c>
      <c r="AC523" s="2">
        <v>20980</v>
      </c>
      <c r="AD523" s="2">
        <v>7777</v>
      </c>
      <c r="AE523" s="2">
        <v>12330</v>
      </c>
      <c r="AF523" s="2">
        <f>Tabla1[[#This Row],[PESO ENTRADA ]]-Tabla1[[#This Row],[PESO SALIDA]]</f>
        <v>8650</v>
      </c>
      <c r="AG523" s="2">
        <f>Tabla1[[#This Row],[PESO NETO ]]/1000</f>
        <v>8.65</v>
      </c>
      <c r="AH523" s="2" t="str">
        <f>CONCATENATE(Tabla1[[#This Row],[DIA ]]&amp;"_",Tabla1[[#This Row],[MES]]&amp;"_",Tabla1[[#This Row],[CONSECUTIVO ENTRADA]])</f>
        <v>16_5_305</v>
      </c>
      <c r="AI523" s="59">
        <f>MATCH(Tabla1[[#This Row],[CONCATENAR]],Tabla2[[CONCATENAR ]],0)</f>
        <v>490</v>
      </c>
    </row>
    <row r="524" spans="1:35" outlineLevel="1" x14ac:dyDescent="0.25">
      <c r="A524" s="55">
        <v>522</v>
      </c>
      <c r="B524" s="2">
        <f t="shared" si="24"/>
        <v>5</v>
      </c>
      <c r="C524" s="2">
        <f t="shared" si="25"/>
        <v>17</v>
      </c>
      <c r="D524" s="2" t="str">
        <f t="shared" si="26"/>
        <v>jueves</v>
      </c>
      <c r="E524" s="16" t="s">
        <v>1161</v>
      </c>
      <c r="F524" s="7" t="s">
        <v>1162</v>
      </c>
      <c r="G524" s="7">
        <v>311</v>
      </c>
      <c r="H524" s="7">
        <v>518</v>
      </c>
      <c r="I524" s="7" t="s">
        <v>76</v>
      </c>
      <c r="J524" s="7" t="s">
        <v>76</v>
      </c>
      <c r="K524" s="7" t="s">
        <v>23</v>
      </c>
      <c r="L524" s="7">
        <v>2161</v>
      </c>
      <c r="M524" s="7">
        <v>7777</v>
      </c>
      <c r="N524" s="7" t="s">
        <v>24</v>
      </c>
      <c r="O524" s="7" t="s">
        <v>31</v>
      </c>
      <c r="P524" s="7" t="s">
        <v>25</v>
      </c>
      <c r="Q524" s="7">
        <v>23310</v>
      </c>
      <c r="R524" s="7">
        <v>12450</v>
      </c>
      <c r="S524" s="8">
        <v>10860</v>
      </c>
      <c r="T524" s="2">
        <v>10.86</v>
      </c>
      <c r="U524" s="2" t="str">
        <f>CONCATENATE(Tabla2[[#This Row],[DIA]]&amp;"_",Tabla2[[#This Row],[MES]]&amp;"_",Tabla2[[#This Row],[CONSECUTIVO ENTRADA]])</f>
        <v>17_5_311</v>
      </c>
      <c r="V524" s="59">
        <f>MATCH(Tabla2[[#This Row],[CONCATENAR ]],Tabla1[CONCATENAR],0)</f>
        <v>544</v>
      </c>
      <c r="Y524" s="53">
        <v>522</v>
      </c>
      <c r="Z524" s="2">
        <v>5</v>
      </c>
      <c r="AA524" s="2">
        <v>16</v>
      </c>
      <c r="AB524" s="2">
        <v>9</v>
      </c>
      <c r="AC524" s="2">
        <v>27470</v>
      </c>
      <c r="AD524" s="2">
        <v>7777</v>
      </c>
      <c r="AE524" s="2">
        <v>12270</v>
      </c>
      <c r="AF524" s="2">
        <f>Tabla1[[#This Row],[PESO ENTRADA ]]-Tabla1[[#This Row],[PESO SALIDA]]</f>
        <v>15200</v>
      </c>
      <c r="AG524" s="2">
        <f>Tabla1[[#This Row],[PESO NETO ]]/1000</f>
        <v>15.2</v>
      </c>
      <c r="AH524" s="2" t="str">
        <f>CONCATENATE(Tabla1[[#This Row],[DIA ]]&amp;"_",Tabla1[[#This Row],[MES]]&amp;"_",Tabla1[[#This Row],[CONSECUTIVO ENTRADA]])</f>
        <v>16_5_9</v>
      </c>
      <c r="AI524" s="59">
        <f>MATCH(Tabla1[[#This Row],[CONCATENAR]],Tabla2[[CONCATENAR ]],0)</f>
        <v>503</v>
      </c>
    </row>
    <row r="525" spans="1:35" outlineLevel="1" x14ac:dyDescent="0.25">
      <c r="A525" s="55">
        <v>523</v>
      </c>
      <c r="B525" s="2">
        <f t="shared" si="24"/>
        <v>5</v>
      </c>
      <c r="C525" s="2">
        <f t="shared" si="25"/>
        <v>17</v>
      </c>
      <c r="D525" s="2" t="str">
        <f t="shared" si="26"/>
        <v>jueves</v>
      </c>
      <c r="E525" s="16" t="s">
        <v>1163</v>
      </c>
      <c r="F525" s="7" t="s">
        <v>1164</v>
      </c>
      <c r="G525" s="7">
        <v>313</v>
      </c>
      <c r="H525" s="7">
        <v>514</v>
      </c>
      <c r="I525" s="7" t="s">
        <v>46</v>
      </c>
      <c r="J525" s="7" t="s">
        <v>46</v>
      </c>
      <c r="K525" s="7" t="s">
        <v>23</v>
      </c>
      <c r="L525" s="7">
        <v>2161</v>
      </c>
      <c r="M525" s="7">
        <v>7777</v>
      </c>
      <c r="N525" s="7" t="s">
        <v>24</v>
      </c>
      <c r="O525" s="7" t="s">
        <v>31</v>
      </c>
      <c r="P525" s="7" t="s">
        <v>43</v>
      </c>
      <c r="Q525" s="7">
        <v>32730</v>
      </c>
      <c r="R525" s="7">
        <v>12160</v>
      </c>
      <c r="S525" s="8">
        <v>20570</v>
      </c>
      <c r="T525" s="2">
        <v>20.57</v>
      </c>
      <c r="U525" s="2" t="str">
        <f>CONCATENATE(Tabla2[[#This Row],[DIA]]&amp;"_",Tabla2[[#This Row],[MES]]&amp;"_",Tabla2[[#This Row],[CONSECUTIVO ENTRADA]])</f>
        <v>17_5_313</v>
      </c>
      <c r="V525" s="59">
        <f>MATCH(Tabla2[[#This Row],[CONCATENAR ]],Tabla1[CONCATENAR],0)</f>
        <v>547</v>
      </c>
      <c r="Y525" s="53">
        <v>523</v>
      </c>
      <c r="Z525" s="2">
        <v>5</v>
      </c>
      <c r="AA525" s="2">
        <v>16</v>
      </c>
      <c r="AB525" s="2">
        <v>634</v>
      </c>
      <c r="AC525" s="2">
        <v>20190</v>
      </c>
      <c r="AD525" s="2">
        <v>7777</v>
      </c>
      <c r="AE525" s="2">
        <v>12250</v>
      </c>
      <c r="AF525" s="2">
        <f>Tabla1[[#This Row],[PESO ENTRADA ]]-Tabla1[[#This Row],[PESO SALIDA]]</f>
        <v>7940</v>
      </c>
      <c r="AG525" s="2">
        <f>Tabla1[[#This Row],[PESO NETO ]]/1000</f>
        <v>7.94</v>
      </c>
      <c r="AH525" s="2" t="str">
        <f>CONCATENATE(Tabla1[[#This Row],[DIA ]]&amp;"_",Tabla1[[#This Row],[MES]]&amp;"_",Tabla1[[#This Row],[CONSECUTIVO ENTRADA]])</f>
        <v>16_5_634</v>
      </c>
      <c r="AI525" s="59">
        <f>MATCH(Tabla1[[#This Row],[CONCATENAR]],Tabla2[[CONCATENAR ]],0)</f>
        <v>502</v>
      </c>
    </row>
    <row r="526" spans="1:35" outlineLevel="1" x14ac:dyDescent="0.25">
      <c r="A526" s="55">
        <v>524</v>
      </c>
      <c r="B526" s="2">
        <f t="shared" si="24"/>
        <v>5</v>
      </c>
      <c r="C526" s="2">
        <f t="shared" si="25"/>
        <v>17</v>
      </c>
      <c r="D526" s="2" t="str">
        <f t="shared" si="26"/>
        <v>jueves</v>
      </c>
      <c r="E526" s="16" t="s">
        <v>1165</v>
      </c>
      <c r="F526" s="7" t="s">
        <v>1166</v>
      </c>
      <c r="G526" s="7">
        <v>346</v>
      </c>
      <c r="H526" s="7">
        <v>574</v>
      </c>
      <c r="I526" s="7" t="s">
        <v>70</v>
      </c>
      <c r="J526" s="7" t="s">
        <v>70</v>
      </c>
      <c r="K526" s="7" t="s">
        <v>23</v>
      </c>
      <c r="L526" s="7">
        <v>2161</v>
      </c>
      <c r="M526" s="7">
        <v>7777</v>
      </c>
      <c r="N526" s="7" t="s">
        <v>24</v>
      </c>
      <c r="O526" s="7" t="s">
        <v>31</v>
      </c>
      <c r="P526" s="7" t="s">
        <v>25</v>
      </c>
      <c r="Q526" s="7">
        <v>33030</v>
      </c>
      <c r="R526" s="7">
        <v>10090</v>
      </c>
      <c r="S526" s="8">
        <v>22940</v>
      </c>
      <c r="T526" s="2">
        <v>22.94</v>
      </c>
      <c r="U526" s="2" t="str">
        <f>CONCATENATE(Tabla2[[#This Row],[DIA]]&amp;"_",Tabla2[[#This Row],[MES]]&amp;"_",Tabla2[[#This Row],[CONSECUTIVO ENTRADA]])</f>
        <v>17_5_346</v>
      </c>
      <c r="V526" s="59">
        <f>MATCH(Tabla2[[#This Row],[CONCATENAR ]],Tabla1[CONCATENAR],0)</f>
        <v>557</v>
      </c>
      <c r="Y526" s="53">
        <v>524</v>
      </c>
      <c r="Z526" s="2">
        <v>5</v>
      </c>
      <c r="AA526" s="2">
        <v>16</v>
      </c>
      <c r="AB526" s="2">
        <v>33</v>
      </c>
      <c r="AC526" s="2">
        <v>20020</v>
      </c>
      <c r="AD526" s="2">
        <v>7777</v>
      </c>
      <c r="AE526" s="2">
        <v>12210</v>
      </c>
      <c r="AF526" s="2">
        <f>Tabla1[[#This Row],[PESO ENTRADA ]]-Tabla1[[#This Row],[PESO SALIDA]]</f>
        <v>7810</v>
      </c>
      <c r="AG526" s="2">
        <f>Tabla1[[#This Row],[PESO NETO ]]/1000</f>
        <v>7.81</v>
      </c>
      <c r="AH526" s="2" t="str">
        <f>CONCATENATE(Tabla1[[#This Row],[DIA ]]&amp;"_",Tabla1[[#This Row],[MES]]&amp;"_",Tabla1[[#This Row],[CONSECUTIVO ENTRADA]])</f>
        <v>16_5_33</v>
      </c>
      <c r="AI526" s="59">
        <f>MATCH(Tabla1[[#This Row],[CONCATENAR]],Tabla2[[CONCATENAR ]],0)</f>
        <v>483</v>
      </c>
    </row>
    <row r="527" spans="1:35" outlineLevel="1" x14ac:dyDescent="0.25">
      <c r="A527" s="55">
        <v>525</v>
      </c>
      <c r="B527" s="2">
        <f t="shared" si="24"/>
        <v>5</v>
      </c>
      <c r="C527" s="2">
        <f t="shared" si="25"/>
        <v>17</v>
      </c>
      <c r="D527" s="2" t="str">
        <f t="shared" si="26"/>
        <v>jueves</v>
      </c>
      <c r="E527" s="16" t="s">
        <v>1168</v>
      </c>
      <c r="F527" s="7" t="s">
        <v>1169</v>
      </c>
      <c r="G527" s="7">
        <v>458</v>
      </c>
      <c r="H527" s="7">
        <v>629</v>
      </c>
      <c r="I527" s="7" t="s">
        <v>53</v>
      </c>
      <c r="J527" s="7" t="s">
        <v>53</v>
      </c>
      <c r="K527" s="7" t="s">
        <v>23</v>
      </c>
      <c r="L527" s="7">
        <v>2161</v>
      </c>
      <c r="M527" s="7">
        <v>7777</v>
      </c>
      <c r="N527" s="7" t="s">
        <v>24</v>
      </c>
      <c r="O527" s="7" t="s">
        <v>31</v>
      </c>
      <c r="P527" s="7" t="s">
        <v>43</v>
      </c>
      <c r="Q527" s="7">
        <v>22410</v>
      </c>
      <c r="R527" s="7">
        <v>12210</v>
      </c>
      <c r="S527" s="8">
        <v>10200</v>
      </c>
      <c r="T527" s="2">
        <v>10.199999999999999</v>
      </c>
      <c r="U527" s="2" t="str">
        <f>CONCATENATE(Tabla2[[#This Row],[DIA]]&amp;"_",Tabla2[[#This Row],[MES]]&amp;"_",Tabla2[[#This Row],[CONSECUTIVO ENTRADA]])</f>
        <v>17_5_458</v>
      </c>
      <c r="V527" s="59">
        <f>MATCH(Tabla2[[#This Row],[CONCATENAR ]],Tabla1[CONCATENAR],0)</f>
        <v>550</v>
      </c>
      <c r="Y527" s="53">
        <v>525</v>
      </c>
      <c r="Z527" s="2">
        <v>5</v>
      </c>
      <c r="AA527" s="2">
        <v>16</v>
      </c>
      <c r="AB527" s="2">
        <v>315</v>
      </c>
      <c r="AC527" s="2">
        <v>23270</v>
      </c>
      <c r="AD527" s="2">
        <v>7777</v>
      </c>
      <c r="AE527" s="2">
        <v>12180</v>
      </c>
      <c r="AF527" s="2">
        <f>Tabla1[[#This Row],[PESO ENTRADA ]]-Tabla1[[#This Row],[PESO SALIDA]]</f>
        <v>11090</v>
      </c>
      <c r="AG527" s="2">
        <f>Tabla1[[#This Row],[PESO NETO ]]/1000</f>
        <v>11.09</v>
      </c>
      <c r="AH527" s="2" t="str">
        <f>CONCATENATE(Tabla1[[#This Row],[DIA ]]&amp;"_",Tabla1[[#This Row],[MES]]&amp;"_",Tabla1[[#This Row],[CONSECUTIVO ENTRADA]])</f>
        <v>16_5_315</v>
      </c>
      <c r="AI527" s="59">
        <f>MATCH(Tabla1[[#This Row],[CONCATENAR]],Tabla2[[CONCATENAR ]],0)</f>
        <v>491</v>
      </c>
    </row>
    <row r="528" spans="1:35" outlineLevel="1" x14ac:dyDescent="0.25">
      <c r="A528" s="55">
        <v>526</v>
      </c>
      <c r="B528" s="2">
        <f t="shared" si="24"/>
        <v>5</v>
      </c>
      <c r="C528" s="2">
        <f t="shared" si="25"/>
        <v>17</v>
      </c>
      <c r="D528" s="2" t="str">
        <f t="shared" si="26"/>
        <v>jueves</v>
      </c>
      <c r="E528" s="16" t="s">
        <v>1170</v>
      </c>
      <c r="F528" s="7" t="s">
        <v>1171</v>
      </c>
      <c r="G528" s="7">
        <v>490</v>
      </c>
      <c r="H528" s="7">
        <v>655</v>
      </c>
      <c r="I528" s="7" t="s">
        <v>30</v>
      </c>
      <c r="J528" s="7" t="s">
        <v>30</v>
      </c>
      <c r="K528" s="7" t="s">
        <v>23</v>
      </c>
      <c r="L528" s="7">
        <v>2161</v>
      </c>
      <c r="M528" s="7">
        <v>7777</v>
      </c>
      <c r="N528" s="7" t="s">
        <v>24</v>
      </c>
      <c r="O528" s="7" t="s">
        <v>31</v>
      </c>
      <c r="P528" s="7" t="s">
        <v>43</v>
      </c>
      <c r="Q528" s="7">
        <v>35610</v>
      </c>
      <c r="R528" s="7">
        <v>12070</v>
      </c>
      <c r="S528" s="8">
        <v>23540</v>
      </c>
      <c r="T528" s="2">
        <v>23.54</v>
      </c>
      <c r="U528" s="2" t="str">
        <f>CONCATENATE(Tabla2[[#This Row],[DIA]]&amp;"_",Tabla2[[#This Row],[MES]]&amp;"_",Tabla2[[#This Row],[CONSECUTIVO ENTRADA]])</f>
        <v>17_5_490</v>
      </c>
      <c r="V528" s="59">
        <f>MATCH(Tabla2[[#This Row],[CONCATENAR ]],Tabla1[CONCATENAR],0)</f>
        <v>539</v>
      </c>
      <c r="Y528" s="53">
        <v>526</v>
      </c>
      <c r="Z528" s="2">
        <v>5</v>
      </c>
      <c r="AA528" s="2">
        <v>16</v>
      </c>
      <c r="AB528" s="2">
        <v>622</v>
      </c>
      <c r="AC528" s="2">
        <v>19240</v>
      </c>
      <c r="AD528" s="2">
        <v>7777</v>
      </c>
      <c r="AE528" s="2">
        <v>12380</v>
      </c>
      <c r="AF528" s="2">
        <f>Tabla1[[#This Row],[PESO ENTRADA ]]-Tabla1[[#This Row],[PESO SALIDA]]</f>
        <v>6860</v>
      </c>
      <c r="AG528" s="2">
        <f>Tabla1[[#This Row],[PESO NETO ]]/1000</f>
        <v>6.86</v>
      </c>
      <c r="AH528" s="2" t="str">
        <f>CONCATENATE(Tabla1[[#This Row],[DIA ]]&amp;"_",Tabla1[[#This Row],[MES]]&amp;"_",Tabla1[[#This Row],[CONSECUTIVO ENTRADA]])</f>
        <v>16_5_622</v>
      </c>
      <c r="AI528" s="59">
        <f>MATCH(Tabla1[[#This Row],[CONCATENAR]],Tabla2[[CONCATENAR ]],0)</f>
        <v>500</v>
      </c>
    </row>
    <row r="529" spans="1:35" outlineLevel="1" x14ac:dyDescent="0.25">
      <c r="A529" s="55">
        <v>527</v>
      </c>
      <c r="B529" s="2">
        <f t="shared" si="24"/>
        <v>5</v>
      </c>
      <c r="C529" s="2">
        <f t="shared" si="25"/>
        <v>17</v>
      </c>
      <c r="D529" s="2" t="str">
        <f t="shared" si="26"/>
        <v>jueves</v>
      </c>
      <c r="E529" s="16" t="s">
        <v>1172</v>
      </c>
      <c r="F529" s="7" t="s">
        <v>1173</v>
      </c>
      <c r="G529" s="7">
        <v>509</v>
      </c>
      <c r="H529" s="7">
        <v>727</v>
      </c>
      <c r="I529" s="7" t="s">
        <v>35</v>
      </c>
      <c r="J529" s="7" t="s">
        <v>35</v>
      </c>
      <c r="K529" s="7" t="s">
        <v>23</v>
      </c>
      <c r="L529" s="7">
        <v>2161</v>
      </c>
      <c r="M529" s="7">
        <v>7777</v>
      </c>
      <c r="N529" s="7" t="s">
        <v>24</v>
      </c>
      <c r="O529" s="7" t="s">
        <v>31</v>
      </c>
      <c r="P529" s="7" t="s">
        <v>25</v>
      </c>
      <c r="Q529" s="7">
        <v>15120</v>
      </c>
      <c r="R529" s="7">
        <v>13180</v>
      </c>
      <c r="S529" s="8">
        <v>1940</v>
      </c>
      <c r="T529" s="2">
        <v>1.94</v>
      </c>
      <c r="U529" s="2" t="str">
        <f>CONCATENATE(Tabla2[[#This Row],[DIA]]&amp;"_",Tabla2[[#This Row],[MES]]&amp;"_",Tabla2[[#This Row],[CONSECUTIVO ENTRADA]])</f>
        <v>17_5_509</v>
      </c>
      <c r="V529" s="59">
        <f>MATCH(Tabla2[[#This Row],[CONCATENAR ]],Tabla1[CONCATENAR],0)</f>
        <v>559</v>
      </c>
      <c r="Y529" s="53">
        <v>527</v>
      </c>
      <c r="Z529" s="2">
        <v>5</v>
      </c>
      <c r="AA529" s="2">
        <v>16</v>
      </c>
      <c r="AB529" s="2">
        <v>54</v>
      </c>
      <c r="AC529" s="2">
        <v>16070</v>
      </c>
      <c r="AD529" s="2">
        <v>7777</v>
      </c>
      <c r="AE529" s="2">
        <v>9950</v>
      </c>
      <c r="AF529" s="2">
        <f>Tabla1[[#This Row],[PESO ENTRADA ]]-Tabla1[[#This Row],[PESO SALIDA]]</f>
        <v>6120</v>
      </c>
      <c r="AG529" s="2">
        <f>Tabla1[[#This Row],[PESO NETO ]]/1000</f>
        <v>6.12</v>
      </c>
      <c r="AH529" s="2" t="str">
        <f>CONCATENATE(Tabla1[[#This Row],[DIA ]]&amp;"_",Tabla1[[#This Row],[MES]]&amp;"_",Tabla1[[#This Row],[CONSECUTIVO ENTRADA]])</f>
        <v>16_5_54</v>
      </c>
      <c r="AI529" s="59">
        <f>MATCH(Tabla1[[#This Row],[CONCATENAR]],Tabla2[[CONCATENAR ]],0)</f>
        <v>485</v>
      </c>
    </row>
    <row r="530" spans="1:35" outlineLevel="1" x14ac:dyDescent="0.25">
      <c r="A530" s="55">
        <v>528</v>
      </c>
      <c r="B530" s="2">
        <f t="shared" si="24"/>
        <v>5</v>
      </c>
      <c r="C530" s="2">
        <f t="shared" si="25"/>
        <v>17</v>
      </c>
      <c r="D530" s="2" t="str">
        <f t="shared" si="26"/>
        <v>jueves</v>
      </c>
      <c r="E530" s="16" t="s">
        <v>1174</v>
      </c>
      <c r="F530" s="7" t="s">
        <v>1175</v>
      </c>
      <c r="G530" s="7">
        <v>530</v>
      </c>
      <c r="H530" s="7">
        <v>686</v>
      </c>
      <c r="I530" s="7" t="s">
        <v>110</v>
      </c>
      <c r="J530" s="7" t="s">
        <v>110</v>
      </c>
      <c r="K530" s="7" t="s">
        <v>23</v>
      </c>
      <c r="L530" s="7">
        <v>2161</v>
      </c>
      <c r="M530" s="7">
        <v>7777</v>
      </c>
      <c r="N530" s="7" t="s">
        <v>24</v>
      </c>
      <c r="O530" s="7" t="s">
        <v>31</v>
      </c>
      <c r="P530" s="7" t="s">
        <v>43</v>
      </c>
      <c r="Q530" s="7">
        <v>16880</v>
      </c>
      <c r="R530" s="7">
        <v>10540</v>
      </c>
      <c r="S530" s="8">
        <v>6340</v>
      </c>
      <c r="T530" s="2">
        <v>6.34</v>
      </c>
      <c r="U530" s="2" t="str">
        <f>CONCATENATE(Tabla2[[#This Row],[DIA]]&amp;"_",Tabla2[[#This Row],[MES]]&amp;"_",Tabla2[[#This Row],[CONSECUTIVO ENTRADA]])</f>
        <v>17_5_530</v>
      </c>
      <c r="V530" s="59">
        <f>MATCH(Tabla2[[#This Row],[CONCATENAR ]],Tabla1[CONCATENAR],0)</f>
        <v>537</v>
      </c>
      <c r="Y530" s="53">
        <v>528</v>
      </c>
      <c r="Z530" s="2">
        <v>5</v>
      </c>
      <c r="AA530" s="2">
        <v>16</v>
      </c>
      <c r="AB530" s="2">
        <v>387</v>
      </c>
      <c r="AC530" s="2">
        <v>31140</v>
      </c>
      <c r="AD530" s="2">
        <v>7777</v>
      </c>
      <c r="AE530" s="2">
        <v>9900</v>
      </c>
      <c r="AF530" s="2">
        <f>Tabla1[[#This Row],[PESO ENTRADA ]]-Tabla1[[#This Row],[PESO SALIDA]]</f>
        <v>21240</v>
      </c>
      <c r="AG530" s="2">
        <f>Tabla1[[#This Row],[PESO NETO ]]/1000</f>
        <v>21.24</v>
      </c>
      <c r="AH530" s="2" t="str">
        <f>CONCATENATE(Tabla1[[#This Row],[DIA ]]&amp;"_",Tabla1[[#This Row],[MES]]&amp;"_",Tabla1[[#This Row],[CONSECUTIVO ENTRADA]])</f>
        <v>16_5_387</v>
      </c>
      <c r="AI530" s="59">
        <f>MATCH(Tabla1[[#This Row],[CONCATENAR]],Tabla2[[CONCATENAR ]],0)</f>
        <v>494</v>
      </c>
    </row>
    <row r="531" spans="1:35" outlineLevel="1" x14ac:dyDescent="0.25">
      <c r="A531" s="55">
        <v>529</v>
      </c>
      <c r="B531" s="2">
        <f t="shared" si="24"/>
        <v>5</v>
      </c>
      <c r="C531" s="2">
        <f t="shared" si="25"/>
        <v>17</v>
      </c>
      <c r="D531" s="2" t="str">
        <f t="shared" si="26"/>
        <v>jueves</v>
      </c>
      <c r="E531" s="16" t="s">
        <v>1176</v>
      </c>
      <c r="F531" s="7" t="s">
        <v>1177</v>
      </c>
      <c r="G531" s="7">
        <v>542</v>
      </c>
      <c r="H531" s="7">
        <v>760</v>
      </c>
      <c r="I531" s="7" t="s">
        <v>38</v>
      </c>
      <c r="J531" s="7" t="s">
        <v>38</v>
      </c>
      <c r="K531" s="7" t="s">
        <v>23</v>
      </c>
      <c r="L531" s="7">
        <v>2161</v>
      </c>
      <c r="M531" s="7">
        <v>7777</v>
      </c>
      <c r="N531" s="7" t="s">
        <v>24</v>
      </c>
      <c r="O531" s="7" t="s">
        <v>31</v>
      </c>
      <c r="P531" s="7" t="s">
        <v>25</v>
      </c>
      <c r="Q531" s="7">
        <v>26670</v>
      </c>
      <c r="R531" s="7">
        <v>12560</v>
      </c>
      <c r="S531" s="8">
        <v>14110</v>
      </c>
      <c r="T531" s="2">
        <v>14.11</v>
      </c>
      <c r="U531" s="2" t="str">
        <f>CONCATENATE(Tabla2[[#This Row],[DIA]]&amp;"_",Tabla2[[#This Row],[MES]]&amp;"_",Tabla2[[#This Row],[CONSECUTIVO ENTRADA]])</f>
        <v>17_5_542</v>
      </c>
      <c r="V531" s="59">
        <f>MATCH(Tabla2[[#This Row],[CONCATENAR ]],Tabla1[CONCATENAR],0)</f>
        <v>552</v>
      </c>
      <c r="Y531" s="53">
        <v>529</v>
      </c>
      <c r="Z531" s="2">
        <v>5</v>
      </c>
      <c r="AA531" s="2">
        <v>16</v>
      </c>
      <c r="AB531" s="2">
        <v>33</v>
      </c>
      <c r="AC531" s="2">
        <v>20840</v>
      </c>
      <c r="AD531" s="2">
        <v>7777</v>
      </c>
      <c r="AE531" s="2">
        <v>10000</v>
      </c>
      <c r="AF531" s="2">
        <f>Tabla1[[#This Row],[PESO ENTRADA ]]-Tabla1[[#This Row],[PESO SALIDA]]</f>
        <v>10840</v>
      </c>
      <c r="AG531" s="2">
        <f>Tabla1[[#This Row],[PESO NETO ]]/1000</f>
        <v>10.84</v>
      </c>
      <c r="AH531" s="2" t="str">
        <f>CONCATENATE(Tabla1[[#This Row],[DIA ]]&amp;"_",Tabla1[[#This Row],[MES]]&amp;"_",Tabla1[[#This Row],[CONSECUTIVO ENTRADA]])</f>
        <v>16_5_33</v>
      </c>
      <c r="AI531" s="59">
        <f>MATCH(Tabla1[[#This Row],[CONCATENAR]],Tabla2[[CONCATENAR ]],0)</f>
        <v>483</v>
      </c>
    </row>
    <row r="532" spans="1:35" outlineLevel="1" x14ac:dyDescent="0.25">
      <c r="A532" s="55">
        <v>530</v>
      </c>
      <c r="B532" s="2">
        <f t="shared" si="24"/>
        <v>5</v>
      </c>
      <c r="C532" s="2">
        <f t="shared" si="25"/>
        <v>17</v>
      </c>
      <c r="D532" s="2" t="str">
        <f t="shared" si="26"/>
        <v>jueves</v>
      </c>
      <c r="E532" s="16" t="s">
        <v>1178</v>
      </c>
      <c r="F532" s="7" t="s">
        <v>1179</v>
      </c>
      <c r="G532" s="7">
        <v>554</v>
      </c>
      <c r="H532" s="7">
        <v>742</v>
      </c>
      <c r="I532" s="7" t="s">
        <v>62</v>
      </c>
      <c r="J532" s="7" t="s">
        <v>62</v>
      </c>
      <c r="K532" s="7" t="s">
        <v>23</v>
      </c>
      <c r="L532" s="7">
        <v>2361</v>
      </c>
      <c r="M532" s="7">
        <v>7777</v>
      </c>
      <c r="N532" s="7" t="s">
        <v>24</v>
      </c>
      <c r="O532" s="7" t="s">
        <v>31</v>
      </c>
      <c r="P532" s="7" t="s">
        <v>43</v>
      </c>
      <c r="Q532" s="7">
        <v>32850</v>
      </c>
      <c r="R532" s="7">
        <v>11960</v>
      </c>
      <c r="S532" s="8">
        <v>20890</v>
      </c>
      <c r="T532" s="2">
        <v>20.89</v>
      </c>
      <c r="U532" s="2" t="str">
        <f>CONCATENATE(Tabla2[[#This Row],[DIA]]&amp;"_",Tabla2[[#This Row],[MES]]&amp;"_",Tabla2[[#This Row],[CONSECUTIVO ENTRADA]])</f>
        <v>17_5_554</v>
      </c>
      <c r="V532" s="59">
        <f>MATCH(Tabla2[[#This Row],[CONCATENAR ]],Tabla1[CONCATENAR],0)</f>
        <v>543</v>
      </c>
      <c r="Y532" s="53">
        <v>530</v>
      </c>
      <c r="Z532" s="2">
        <v>5</v>
      </c>
      <c r="AA532" s="2">
        <v>16</v>
      </c>
      <c r="AB532" s="2">
        <v>439</v>
      </c>
      <c r="AC532" s="2">
        <v>28610</v>
      </c>
      <c r="AD532" s="2">
        <v>7777</v>
      </c>
      <c r="AE532" s="2">
        <v>12890</v>
      </c>
      <c r="AF532" s="2">
        <f>Tabla1[[#This Row],[PESO ENTRADA ]]-Tabla1[[#This Row],[PESO SALIDA]]</f>
        <v>15720</v>
      </c>
      <c r="AG532" s="2">
        <f>Tabla1[[#This Row],[PESO NETO ]]/1000</f>
        <v>15.72</v>
      </c>
      <c r="AH532" s="2" t="str">
        <f>CONCATENATE(Tabla1[[#This Row],[DIA ]]&amp;"_",Tabla1[[#This Row],[MES]]&amp;"_",Tabla1[[#This Row],[CONSECUTIVO ENTRADA]])</f>
        <v>16_5_439</v>
      </c>
      <c r="AI532" s="59">
        <f>MATCH(Tabla1[[#This Row],[CONCATENAR]],Tabla2[[CONCATENAR ]],0)</f>
        <v>495</v>
      </c>
    </row>
    <row r="533" spans="1:35" outlineLevel="1" x14ac:dyDescent="0.25">
      <c r="A533" s="55">
        <v>531</v>
      </c>
      <c r="B533" s="2">
        <f t="shared" si="24"/>
        <v>5</v>
      </c>
      <c r="C533" s="2">
        <f t="shared" si="25"/>
        <v>17</v>
      </c>
      <c r="D533" s="2" t="str">
        <f t="shared" si="26"/>
        <v>jueves</v>
      </c>
      <c r="E533" s="16" t="s">
        <v>1180</v>
      </c>
      <c r="F533" s="7" t="s">
        <v>1181</v>
      </c>
      <c r="G533" s="7">
        <v>557</v>
      </c>
      <c r="H533" s="7">
        <v>741</v>
      </c>
      <c r="I533" s="7" t="s">
        <v>46</v>
      </c>
      <c r="J533" s="7" t="s">
        <v>46</v>
      </c>
      <c r="K533" s="7" t="s">
        <v>23</v>
      </c>
      <c r="L533" s="7">
        <v>2161</v>
      </c>
      <c r="M533" s="7">
        <v>7777</v>
      </c>
      <c r="N533" s="7" t="s">
        <v>24</v>
      </c>
      <c r="O533" s="7" t="s">
        <v>31</v>
      </c>
      <c r="P533" s="7" t="s">
        <v>43</v>
      </c>
      <c r="Q533" s="7">
        <v>25130</v>
      </c>
      <c r="R533" s="7">
        <v>12160</v>
      </c>
      <c r="S533" s="8">
        <v>12970</v>
      </c>
      <c r="T533" s="2">
        <v>12.97</v>
      </c>
      <c r="U533" s="2" t="str">
        <f>CONCATENATE(Tabla2[[#This Row],[DIA]]&amp;"_",Tabla2[[#This Row],[MES]]&amp;"_",Tabla2[[#This Row],[CONSECUTIVO ENTRADA]])</f>
        <v>17_5_557</v>
      </c>
      <c r="V533" s="59">
        <f>MATCH(Tabla2[[#This Row],[CONCATENAR ]],Tabla1[CONCATENAR],0)</f>
        <v>548</v>
      </c>
      <c r="Y533" s="53">
        <v>531</v>
      </c>
      <c r="Z533" s="2">
        <v>5</v>
      </c>
      <c r="AA533" s="2">
        <v>16</v>
      </c>
      <c r="AB533" s="2">
        <v>623</v>
      </c>
      <c r="AC533" s="2">
        <v>14740</v>
      </c>
      <c r="AD533" s="2">
        <v>7777</v>
      </c>
      <c r="AE533" s="2">
        <v>12890</v>
      </c>
      <c r="AF533" s="2">
        <f>Tabla1[[#This Row],[PESO ENTRADA ]]-Tabla1[[#This Row],[PESO SALIDA]]</f>
        <v>1850</v>
      </c>
      <c r="AG533" s="2">
        <f>Tabla1[[#This Row],[PESO NETO ]]/1000</f>
        <v>1.85</v>
      </c>
      <c r="AH533" s="2" t="str">
        <f>CONCATENATE(Tabla1[[#This Row],[DIA ]]&amp;"_",Tabla1[[#This Row],[MES]]&amp;"_",Tabla1[[#This Row],[CONSECUTIVO ENTRADA]])</f>
        <v>16_5_623</v>
      </c>
      <c r="AI533" s="59">
        <f>MATCH(Tabla1[[#This Row],[CONCATENAR]],Tabla2[[CONCATENAR ]],0)</f>
        <v>501</v>
      </c>
    </row>
    <row r="534" spans="1:35" outlineLevel="1" x14ac:dyDescent="0.25">
      <c r="A534" s="55">
        <v>532</v>
      </c>
      <c r="B534" s="2">
        <f t="shared" si="24"/>
        <v>5</v>
      </c>
      <c r="C534" s="2">
        <f t="shared" si="25"/>
        <v>17</v>
      </c>
      <c r="D534" s="2" t="str">
        <f t="shared" si="26"/>
        <v>jueves</v>
      </c>
      <c r="E534" s="16" t="s">
        <v>1182</v>
      </c>
      <c r="F534" s="7" t="s">
        <v>1183</v>
      </c>
      <c r="G534" s="7">
        <v>563</v>
      </c>
      <c r="H534" s="7">
        <v>784</v>
      </c>
      <c r="I534" s="7" t="s">
        <v>59</v>
      </c>
      <c r="J534" s="7" t="s">
        <v>87</v>
      </c>
      <c r="K534" s="7" t="s">
        <v>23</v>
      </c>
      <c r="L534" s="7">
        <v>2361</v>
      </c>
      <c r="M534" s="7">
        <v>7777</v>
      </c>
      <c r="N534" s="7" t="s">
        <v>24</v>
      </c>
      <c r="O534" s="7" t="s">
        <v>31</v>
      </c>
      <c r="P534" s="7" t="s">
        <v>25</v>
      </c>
      <c r="Q534" s="7">
        <v>25100</v>
      </c>
      <c r="R534" s="7">
        <v>12170</v>
      </c>
      <c r="S534" s="8">
        <v>12930</v>
      </c>
      <c r="T534" s="2">
        <v>12.93</v>
      </c>
      <c r="U534" s="2" t="str">
        <f>CONCATENATE(Tabla2[[#This Row],[DIA]]&amp;"_",Tabla2[[#This Row],[MES]]&amp;"_",Tabla2[[#This Row],[CONSECUTIVO ENTRADA]])</f>
        <v>17_5_563</v>
      </c>
      <c r="V534" s="59">
        <f>MATCH(Tabla2[[#This Row],[CONCATENAR ]],Tabla1[CONCATENAR],0)</f>
        <v>555</v>
      </c>
      <c r="Y534" s="53">
        <v>532</v>
      </c>
      <c r="Z534" s="2">
        <v>5</v>
      </c>
      <c r="AA534" s="2">
        <v>16</v>
      </c>
      <c r="AB534" s="2">
        <v>465</v>
      </c>
      <c r="AC534" s="2">
        <v>22580</v>
      </c>
      <c r="AD534" s="2">
        <v>7777</v>
      </c>
      <c r="AE534" s="2">
        <v>12320</v>
      </c>
      <c r="AF534" s="2">
        <f>Tabla1[[#This Row],[PESO ENTRADA ]]-Tabla1[[#This Row],[PESO SALIDA]]</f>
        <v>10260</v>
      </c>
      <c r="AG534" s="2">
        <f>Tabla1[[#This Row],[PESO NETO ]]/1000</f>
        <v>10.26</v>
      </c>
      <c r="AH534" s="2" t="str">
        <f>CONCATENATE(Tabla1[[#This Row],[DIA ]]&amp;"_",Tabla1[[#This Row],[MES]]&amp;"_",Tabla1[[#This Row],[CONSECUTIVO ENTRADA]])</f>
        <v>16_5_465</v>
      </c>
      <c r="AI534" s="59">
        <f>MATCH(Tabla1[[#This Row],[CONCATENAR]],Tabla2[[CONCATENAR ]],0)</f>
        <v>496</v>
      </c>
    </row>
    <row r="535" spans="1:35" outlineLevel="1" x14ac:dyDescent="0.25">
      <c r="A535" s="55">
        <v>533</v>
      </c>
      <c r="B535" s="2">
        <f t="shared" si="24"/>
        <v>5</v>
      </c>
      <c r="C535" s="2">
        <f t="shared" si="25"/>
        <v>17</v>
      </c>
      <c r="D535" s="2" t="str">
        <f t="shared" si="26"/>
        <v>jueves</v>
      </c>
      <c r="E535" s="16" t="s">
        <v>1184</v>
      </c>
      <c r="F535" s="7" t="s">
        <v>1185</v>
      </c>
      <c r="G535" s="7">
        <v>617</v>
      </c>
      <c r="H535" s="7">
        <v>807</v>
      </c>
      <c r="I535" s="7" t="s">
        <v>76</v>
      </c>
      <c r="J535" s="7" t="s">
        <v>76</v>
      </c>
      <c r="K535" s="7" t="s">
        <v>23</v>
      </c>
      <c r="L535" s="7">
        <v>2361</v>
      </c>
      <c r="M535" s="7">
        <v>7777</v>
      </c>
      <c r="N535" s="7" t="s">
        <v>24</v>
      </c>
      <c r="O535" s="7" t="s">
        <v>31</v>
      </c>
      <c r="P535" s="7" t="s">
        <v>43</v>
      </c>
      <c r="Q535" s="7">
        <v>26620</v>
      </c>
      <c r="R535" s="7">
        <v>12430</v>
      </c>
      <c r="S535" s="8">
        <v>14190</v>
      </c>
      <c r="T535" s="2">
        <v>14.19</v>
      </c>
      <c r="U535" s="2" t="str">
        <f>CONCATENATE(Tabla2[[#This Row],[DIA]]&amp;"_",Tabla2[[#This Row],[MES]]&amp;"_",Tabla2[[#This Row],[CONSECUTIVO ENTRADA]])</f>
        <v>17_5_617</v>
      </c>
      <c r="V535" s="59">
        <f>MATCH(Tabla2[[#This Row],[CONCATENAR ]],Tabla1[CONCATENAR],0)</f>
        <v>545</v>
      </c>
      <c r="Y535" s="53">
        <v>533</v>
      </c>
      <c r="Z535" s="2">
        <v>5</v>
      </c>
      <c r="AA535" s="2">
        <v>16</v>
      </c>
      <c r="AB535" s="2">
        <v>87</v>
      </c>
      <c r="AC535" s="2">
        <v>27220</v>
      </c>
      <c r="AD535" s="2">
        <v>7777</v>
      </c>
      <c r="AE535" s="2">
        <v>12360</v>
      </c>
      <c r="AF535" s="2">
        <f>Tabla1[[#This Row],[PESO ENTRADA ]]-Tabla1[[#This Row],[PESO SALIDA]]</f>
        <v>14860</v>
      </c>
      <c r="AG535" s="2">
        <f>Tabla1[[#This Row],[PESO NETO ]]/1000</f>
        <v>14.86</v>
      </c>
      <c r="AH535" s="2" t="str">
        <f>CONCATENATE(Tabla1[[#This Row],[DIA ]]&amp;"_",Tabla1[[#This Row],[MES]]&amp;"_",Tabla1[[#This Row],[CONSECUTIVO ENTRADA]])</f>
        <v>16_5_87</v>
      </c>
      <c r="AI535" s="59">
        <f>MATCH(Tabla1[[#This Row],[CONCATENAR]],Tabla2[[CONCATENAR ]],0)</f>
        <v>509</v>
      </c>
    </row>
    <row r="536" spans="1:35" outlineLevel="1" x14ac:dyDescent="0.25">
      <c r="A536" s="55">
        <v>534</v>
      </c>
      <c r="B536" s="2">
        <f t="shared" si="24"/>
        <v>5</v>
      </c>
      <c r="C536" s="2">
        <f t="shared" si="25"/>
        <v>17</v>
      </c>
      <c r="D536" s="2" t="str">
        <f t="shared" si="26"/>
        <v>jueves</v>
      </c>
      <c r="E536" s="16" t="s">
        <v>1186</v>
      </c>
      <c r="F536" s="7" t="s">
        <v>1187</v>
      </c>
      <c r="G536" s="7">
        <v>658</v>
      </c>
      <c r="H536" s="7">
        <v>7</v>
      </c>
      <c r="I536" s="7" t="s">
        <v>30</v>
      </c>
      <c r="J536" s="7" t="s">
        <v>30</v>
      </c>
      <c r="K536" s="7" t="s">
        <v>23</v>
      </c>
      <c r="L536" s="7">
        <v>2361</v>
      </c>
      <c r="M536" s="7">
        <v>7777</v>
      </c>
      <c r="N536" s="7" t="s">
        <v>24</v>
      </c>
      <c r="O536" s="7" t="s">
        <v>31</v>
      </c>
      <c r="P536" s="7" t="s">
        <v>25</v>
      </c>
      <c r="Q536" s="7">
        <v>20090</v>
      </c>
      <c r="R536" s="7">
        <v>12040</v>
      </c>
      <c r="S536" s="8">
        <v>8050</v>
      </c>
      <c r="T536" s="2">
        <v>8.0500000000000007</v>
      </c>
      <c r="U536" s="2" t="str">
        <f>CONCATENATE(Tabla2[[#This Row],[DIA]]&amp;"_",Tabla2[[#This Row],[MES]]&amp;"_",Tabla2[[#This Row],[CONSECUTIVO ENTRADA]])</f>
        <v>17_5_658</v>
      </c>
      <c r="V536" s="59">
        <f>MATCH(Tabla2[[#This Row],[CONCATENAR ]],Tabla1[CONCATENAR],0)</f>
        <v>540</v>
      </c>
      <c r="Y536" s="53">
        <v>534</v>
      </c>
      <c r="Z536" s="2">
        <v>5</v>
      </c>
      <c r="AA536" s="2">
        <v>17</v>
      </c>
      <c r="AB536" s="2">
        <v>295</v>
      </c>
      <c r="AC536" s="2">
        <v>20460</v>
      </c>
      <c r="AD536" s="2">
        <v>7777</v>
      </c>
      <c r="AE536" s="2">
        <v>12090</v>
      </c>
      <c r="AF536" s="2">
        <f>Tabla1[[#This Row],[PESO ENTRADA ]]-Tabla1[[#This Row],[PESO SALIDA]]</f>
        <v>8370</v>
      </c>
      <c r="AG536" s="2">
        <f>Tabla1[[#This Row],[PESO NETO ]]/1000</f>
        <v>8.3699999999999992</v>
      </c>
      <c r="AH536" s="2" t="str">
        <f>CONCATENATE(Tabla1[[#This Row],[DIA ]]&amp;"_",Tabla1[[#This Row],[MES]]&amp;"_",Tabla1[[#This Row],[CONSECUTIVO ENTRADA]])</f>
        <v>17_5_295</v>
      </c>
      <c r="AI536" s="59">
        <f>MATCH(Tabla1[[#This Row],[CONCATENAR]],Tabla2[[CONCATENAR ]],0)</f>
        <v>521</v>
      </c>
    </row>
    <row r="537" spans="1:35" outlineLevel="1" x14ac:dyDescent="0.25">
      <c r="A537" s="55">
        <v>535</v>
      </c>
      <c r="B537" s="2">
        <f t="shared" si="24"/>
        <v>5</v>
      </c>
      <c r="C537" s="2">
        <f t="shared" si="25"/>
        <v>17</v>
      </c>
      <c r="D537" s="2" t="str">
        <f t="shared" si="26"/>
        <v>jueves</v>
      </c>
      <c r="E537" s="16" t="s">
        <v>1188</v>
      </c>
      <c r="F537" s="7" t="s">
        <v>1189</v>
      </c>
      <c r="G537" s="7">
        <v>662</v>
      </c>
      <c r="H537" s="7">
        <v>13</v>
      </c>
      <c r="I537" s="7" t="s">
        <v>42</v>
      </c>
      <c r="J537" s="7" t="s">
        <v>42</v>
      </c>
      <c r="K537" s="7" t="s">
        <v>23</v>
      </c>
      <c r="L537" s="7">
        <v>2361</v>
      </c>
      <c r="M537" s="7">
        <v>7777</v>
      </c>
      <c r="N537" s="7" t="s">
        <v>24</v>
      </c>
      <c r="O537" s="7" t="s">
        <v>31</v>
      </c>
      <c r="P537" s="7" t="s">
        <v>25</v>
      </c>
      <c r="Q537" s="7">
        <v>22690</v>
      </c>
      <c r="R537" s="7">
        <v>12170</v>
      </c>
      <c r="S537" s="8">
        <v>10520</v>
      </c>
      <c r="T537" s="2">
        <v>10.52</v>
      </c>
      <c r="U537" s="2" t="str">
        <f>CONCATENATE(Tabla2[[#This Row],[DIA]]&amp;"_",Tabla2[[#This Row],[MES]]&amp;"_",Tabla2[[#This Row],[CONSECUTIVO ENTRADA]])</f>
        <v>17_5_662</v>
      </c>
      <c r="V537" s="59">
        <f>MATCH(Tabla2[[#This Row],[CONCATENAR ]],Tabla1[CONCATENAR],0)</f>
        <v>542</v>
      </c>
      <c r="Y537" s="53">
        <v>535</v>
      </c>
      <c r="Z537" s="2">
        <v>5</v>
      </c>
      <c r="AA537" s="2">
        <v>17</v>
      </c>
      <c r="AB537" s="2">
        <v>91</v>
      </c>
      <c r="AC537" s="2">
        <v>15440</v>
      </c>
      <c r="AD537" s="2">
        <v>7777</v>
      </c>
      <c r="AE537" s="2">
        <v>10540</v>
      </c>
      <c r="AF537" s="2">
        <f>Tabla1[[#This Row],[PESO ENTRADA ]]-Tabla1[[#This Row],[PESO SALIDA]]</f>
        <v>4900</v>
      </c>
      <c r="AG537" s="2">
        <f>Tabla1[[#This Row],[PESO NETO ]]/1000</f>
        <v>4.9000000000000004</v>
      </c>
      <c r="AH537" s="2" t="str">
        <f>CONCATENATE(Tabla1[[#This Row],[DIA ]]&amp;"_",Tabla1[[#This Row],[MES]]&amp;"_",Tabla1[[#This Row],[CONSECUTIVO ENTRADA]])</f>
        <v>17_5_91</v>
      </c>
      <c r="AI537" s="59">
        <f>MATCH(Tabla1[[#This Row],[CONCATENAR]],Tabla2[[CONCATENAR ]],0)</f>
        <v>517</v>
      </c>
    </row>
    <row r="538" spans="1:35" outlineLevel="1" x14ac:dyDescent="0.25">
      <c r="A538" s="55">
        <v>536</v>
      </c>
      <c r="B538" s="2">
        <f t="shared" si="24"/>
        <v>5</v>
      </c>
      <c r="C538" s="2">
        <f t="shared" si="25"/>
        <v>18</v>
      </c>
      <c r="D538" s="2" t="str">
        <f t="shared" si="26"/>
        <v>viernes</v>
      </c>
      <c r="E538" s="16" t="s">
        <v>1190</v>
      </c>
      <c r="F538" s="7" t="s">
        <v>1191</v>
      </c>
      <c r="G538" s="7">
        <v>1</v>
      </c>
      <c r="H538" s="7">
        <v>27</v>
      </c>
      <c r="I538" s="7" t="s">
        <v>49</v>
      </c>
      <c r="J538" s="7" t="s">
        <v>49</v>
      </c>
      <c r="K538" s="7" t="s">
        <v>23</v>
      </c>
      <c r="L538" s="7">
        <v>2361</v>
      </c>
      <c r="M538" s="7">
        <v>7777</v>
      </c>
      <c r="N538" s="7" t="s">
        <v>24</v>
      </c>
      <c r="O538" s="7" t="s">
        <v>31</v>
      </c>
      <c r="P538" s="7" t="s">
        <v>43</v>
      </c>
      <c r="Q538" s="7">
        <v>20370</v>
      </c>
      <c r="R538" s="7">
        <v>12040</v>
      </c>
      <c r="S538" s="8">
        <v>8330</v>
      </c>
      <c r="T538" s="2">
        <v>8.33</v>
      </c>
      <c r="U538" s="2" t="str">
        <f>CONCATENATE(Tabla2[[#This Row],[DIA]]&amp;"_",Tabla2[[#This Row],[MES]]&amp;"_",Tabla2[[#This Row],[CONSECUTIVO ENTRADA]])</f>
        <v>18_5_1</v>
      </c>
      <c r="V538" s="59">
        <f>MATCH(Tabla2[[#This Row],[CONCATENAR ]],Tabla1[CONCATENAR],0)</f>
        <v>560</v>
      </c>
      <c r="Y538" s="53">
        <v>536</v>
      </c>
      <c r="Z538" s="2">
        <v>5</v>
      </c>
      <c r="AA538" s="2">
        <v>17</v>
      </c>
      <c r="AB538" s="2">
        <v>253</v>
      </c>
      <c r="AC538" s="2">
        <v>19320</v>
      </c>
      <c r="AD538" s="2">
        <v>7777</v>
      </c>
      <c r="AE538" s="2">
        <v>10510</v>
      </c>
      <c r="AF538" s="2">
        <f>Tabla1[[#This Row],[PESO ENTRADA ]]-Tabla1[[#This Row],[PESO SALIDA]]</f>
        <v>8810</v>
      </c>
      <c r="AG538" s="2">
        <f>Tabla1[[#This Row],[PESO NETO ]]/1000</f>
        <v>8.81</v>
      </c>
      <c r="AH538" s="2" t="str">
        <f>CONCATENATE(Tabla1[[#This Row],[DIA ]]&amp;"_",Tabla1[[#This Row],[MES]]&amp;"_",Tabla1[[#This Row],[CONSECUTIVO ENTRADA]])</f>
        <v>17_5_253</v>
      </c>
      <c r="AI538" s="59">
        <f>MATCH(Tabla1[[#This Row],[CONCATENAR]],Tabla2[[CONCATENAR ]],0)</f>
        <v>519</v>
      </c>
    </row>
    <row r="539" spans="1:35" outlineLevel="1" x14ac:dyDescent="0.25">
      <c r="A539" s="55">
        <v>537</v>
      </c>
      <c r="B539" s="2">
        <f t="shared" si="24"/>
        <v>5</v>
      </c>
      <c r="C539" s="2">
        <f t="shared" si="25"/>
        <v>18</v>
      </c>
      <c r="D539" s="2" t="str">
        <f t="shared" si="26"/>
        <v>viernes</v>
      </c>
      <c r="E539" s="16" t="s">
        <v>1192</v>
      </c>
      <c r="F539" s="7" t="s">
        <v>1193</v>
      </c>
      <c r="G539" s="7">
        <v>2</v>
      </c>
      <c r="H539" s="7">
        <v>20</v>
      </c>
      <c r="I539" s="7" t="s">
        <v>35</v>
      </c>
      <c r="J539" s="7" t="s">
        <v>35</v>
      </c>
      <c r="K539" s="7" t="s">
        <v>23</v>
      </c>
      <c r="L539" s="7">
        <v>2361</v>
      </c>
      <c r="M539" s="7">
        <v>7777</v>
      </c>
      <c r="N539" s="7" t="s">
        <v>24</v>
      </c>
      <c r="O539" s="7" t="s">
        <v>31</v>
      </c>
      <c r="P539" s="7" t="s">
        <v>43</v>
      </c>
      <c r="Q539" s="7">
        <v>35730</v>
      </c>
      <c r="R539" s="7">
        <v>13140</v>
      </c>
      <c r="S539" s="8">
        <v>22590</v>
      </c>
      <c r="T539" s="2">
        <v>22.59</v>
      </c>
      <c r="U539" s="2" t="str">
        <f>CONCATENATE(Tabla2[[#This Row],[DIA]]&amp;"_",Tabla2[[#This Row],[MES]]&amp;"_",Tabla2[[#This Row],[CONSECUTIVO ENTRADA]])</f>
        <v>18_5_2</v>
      </c>
      <c r="V539" s="59">
        <f>MATCH(Tabla2[[#This Row],[CONCATENAR ]],Tabla1[CONCATENAR],0)</f>
        <v>620</v>
      </c>
      <c r="Y539" s="53">
        <v>537</v>
      </c>
      <c r="Z539" s="2">
        <v>5</v>
      </c>
      <c r="AA539" s="2">
        <v>17</v>
      </c>
      <c r="AB539" s="2">
        <v>530</v>
      </c>
      <c r="AC539" s="2">
        <v>16880</v>
      </c>
      <c r="AD539" s="2">
        <v>7777</v>
      </c>
      <c r="AE539" s="2">
        <v>10540</v>
      </c>
      <c r="AF539" s="2">
        <f>Tabla1[[#This Row],[PESO ENTRADA ]]-Tabla1[[#This Row],[PESO SALIDA]]</f>
        <v>6340</v>
      </c>
      <c r="AG539" s="2">
        <f>Tabla1[[#This Row],[PESO NETO ]]/1000</f>
        <v>6.34</v>
      </c>
      <c r="AH539" s="2" t="str">
        <f>CONCATENATE(Tabla1[[#This Row],[DIA ]]&amp;"_",Tabla1[[#This Row],[MES]]&amp;"_",Tabla1[[#This Row],[CONSECUTIVO ENTRADA]])</f>
        <v>17_5_530</v>
      </c>
      <c r="AI539" s="59">
        <f>MATCH(Tabla1[[#This Row],[CONCATENAR]],Tabla2[[CONCATENAR ]],0)</f>
        <v>528</v>
      </c>
    </row>
    <row r="540" spans="1:35" outlineLevel="1" x14ac:dyDescent="0.25">
      <c r="A540" s="55">
        <v>538</v>
      </c>
      <c r="B540" s="2">
        <f t="shared" si="24"/>
        <v>5</v>
      </c>
      <c r="C540" s="2">
        <f t="shared" si="25"/>
        <v>18</v>
      </c>
      <c r="D540" s="2" t="str">
        <f t="shared" si="26"/>
        <v>viernes</v>
      </c>
      <c r="E540" s="16" t="s">
        <v>1195</v>
      </c>
      <c r="F540" s="7" t="s">
        <v>1196</v>
      </c>
      <c r="G540" s="7">
        <v>23</v>
      </c>
      <c r="H540" s="7">
        <v>60</v>
      </c>
      <c r="I540" s="7" t="s">
        <v>53</v>
      </c>
      <c r="J540" s="7" t="s">
        <v>53</v>
      </c>
      <c r="K540" s="7" t="s">
        <v>23</v>
      </c>
      <c r="L540" s="7">
        <v>2361</v>
      </c>
      <c r="M540" s="7">
        <v>7777</v>
      </c>
      <c r="N540" s="7" t="s">
        <v>24</v>
      </c>
      <c r="O540" s="7" t="s">
        <v>31</v>
      </c>
      <c r="P540" s="7" t="s">
        <v>25</v>
      </c>
      <c r="Q540" s="7">
        <v>18730</v>
      </c>
      <c r="R540" s="7">
        <v>12140</v>
      </c>
      <c r="S540" s="8">
        <v>6590</v>
      </c>
      <c r="T540" s="2">
        <v>6.59</v>
      </c>
      <c r="U540" s="2" t="str">
        <f>CONCATENATE(Tabla2[[#This Row],[DIA]]&amp;"_",Tabla2[[#This Row],[MES]]&amp;"_",Tabla2[[#This Row],[CONSECUTIVO ENTRADA]])</f>
        <v>18_5_23</v>
      </c>
      <c r="V540" s="59">
        <f>MATCH(Tabla2[[#This Row],[CONCATENAR ]],Tabla1[CONCATENAR],0)</f>
        <v>582</v>
      </c>
      <c r="Y540" s="53">
        <v>538</v>
      </c>
      <c r="Z540" s="2">
        <v>5</v>
      </c>
      <c r="AA540" s="2">
        <v>17</v>
      </c>
      <c r="AB540" s="2">
        <v>44</v>
      </c>
      <c r="AC540" s="2">
        <v>20100</v>
      </c>
      <c r="AD540" s="2">
        <v>7777</v>
      </c>
      <c r="AE540" s="2">
        <v>12040</v>
      </c>
      <c r="AF540" s="2">
        <f>Tabla1[[#This Row],[PESO ENTRADA ]]-Tabla1[[#This Row],[PESO SALIDA]]</f>
        <v>8060</v>
      </c>
      <c r="AG540" s="2">
        <f>Tabla1[[#This Row],[PESO NETO ]]/1000</f>
        <v>8.06</v>
      </c>
      <c r="AH540" s="2" t="str">
        <f>CONCATENATE(Tabla1[[#This Row],[DIA ]]&amp;"_",Tabla1[[#This Row],[MES]]&amp;"_",Tabla1[[#This Row],[CONSECUTIVO ENTRADA]])</f>
        <v>17_5_44</v>
      </c>
      <c r="AI540" s="59">
        <f>MATCH(Tabla1[[#This Row],[CONCATENAR]],Tabla2[[CONCATENAR ]],0)</f>
        <v>511</v>
      </c>
    </row>
    <row r="541" spans="1:35" outlineLevel="1" x14ac:dyDescent="0.25">
      <c r="A541" s="55">
        <v>539</v>
      </c>
      <c r="B541" s="2">
        <f t="shared" si="24"/>
        <v>5</v>
      </c>
      <c r="C541" s="2">
        <f t="shared" si="25"/>
        <v>18</v>
      </c>
      <c r="D541" s="2" t="str">
        <f t="shared" si="26"/>
        <v>viernes</v>
      </c>
      <c r="E541" s="16" t="s">
        <v>1197</v>
      </c>
      <c r="F541" s="7" t="s">
        <v>1198</v>
      </c>
      <c r="G541" s="7">
        <v>64</v>
      </c>
      <c r="H541" s="7">
        <v>98</v>
      </c>
      <c r="I541" s="7" t="s">
        <v>62</v>
      </c>
      <c r="J541" s="7" t="s">
        <v>62</v>
      </c>
      <c r="K541" s="7" t="s">
        <v>23</v>
      </c>
      <c r="L541" s="7">
        <v>2361</v>
      </c>
      <c r="M541" s="7">
        <v>7777</v>
      </c>
      <c r="N541" s="7" t="s">
        <v>24</v>
      </c>
      <c r="O541" s="7" t="s">
        <v>31</v>
      </c>
      <c r="P541" s="7" t="s">
        <v>25</v>
      </c>
      <c r="Q541" s="7">
        <v>16410</v>
      </c>
      <c r="R541" s="7">
        <v>11870</v>
      </c>
      <c r="S541" s="8">
        <v>4540</v>
      </c>
      <c r="T541" s="2">
        <v>4.54</v>
      </c>
      <c r="U541" s="2" t="str">
        <f>CONCATENATE(Tabla2[[#This Row],[DIA]]&amp;"_",Tabla2[[#This Row],[MES]]&amp;"_",Tabla2[[#This Row],[CONSECUTIVO ENTRADA]])</f>
        <v>18_5_64</v>
      </c>
      <c r="V541" s="59">
        <f>MATCH(Tabla2[[#This Row],[CONCATENAR ]],Tabla1[CONCATENAR],0)</f>
        <v>572</v>
      </c>
      <c r="Y541" s="53">
        <v>539</v>
      </c>
      <c r="Z541" s="2">
        <v>5</v>
      </c>
      <c r="AA541" s="2">
        <v>17</v>
      </c>
      <c r="AB541" s="2">
        <v>490</v>
      </c>
      <c r="AC541" s="2">
        <v>35610</v>
      </c>
      <c r="AD541" s="2">
        <v>7777</v>
      </c>
      <c r="AE541" s="2">
        <v>12070</v>
      </c>
      <c r="AF541" s="2">
        <f>Tabla1[[#This Row],[PESO ENTRADA ]]-Tabla1[[#This Row],[PESO SALIDA]]</f>
        <v>23540</v>
      </c>
      <c r="AG541" s="2">
        <f>Tabla1[[#This Row],[PESO NETO ]]/1000</f>
        <v>23.54</v>
      </c>
      <c r="AH541" s="2" t="str">
        <f>CONCATENATE(Tabla1[[#This Row],[DIA ]]&amp;"_",Tabla1[[#This Row],[MES]]&amp;"_",Tabla1[[#This Row],[CONSECUTIVO ENTRADA]])</f>
        <v>17_5_490</v>
      </c>
      <c r="AI541" s="59">
        <f>MATCH(Tabla1[[#This Row],[CONCATENAR]],Tabla2[[CONCATENAR ]],0)</f>
        <v>526</v>
      </c>
    </row>
    <row r="542" spans="1:35" outlineLevel="1" x14ac:dyDescent="0.25">
      <c r="A542" s="55">
        <v>540</v>
      </c>
      <c r="B542" s="2">
        <f t="shared" si="24"/>
        <v>5</v>
      </c>
      <c r="C542" s="2">
        <f t="shared" si="25"/>
        <v>18</v>
      </c>
      <c r="D542" s="2" t="str">
        <f t="shared" si="26"/>
        <v>viernes</v>
      </c>
      <c r="E542" s="16" t="s">
        <v>1199</v>
      </c>
      <c r="F542" s="7" t="s">
        <v>1200</v>
      </c>
      <c r="G542" s="7">
        <v>67</v>
      </c>
      <c r="H542" s="7">
        <v>132</v>
      </c>
      <c r="I542" s="7" t="s">
        <v>38</v>
      </c>
      <c r="J542" s="7" t="s">
        <v>38</v>
      </c>
      <c r="K542" s="7" t="s">
        <v>23</v>
      </c>
      <c r="L542" s="7">
        <v>2361</v>
      </c>
      <c r="M542" s="7">
        <v>7777</v>
      </c>
      <c r="N542" s="7" t="s">
        <v>24</v>
      </c>
      <c r="O542" s="7" t="s">
        <v>31</v>
      </c>
      <c r="P542" s="7" t="s">
        <v>25</v>
      </c>
      <c r="Q542" s="7">
        <v>21350</v>
      </c>
      <c r="R542" s="7">
        <v>12530</v>
      </c>
      <c r="S542" s="8">
        <v>8820</v>
      </c>
      <c r="T542" s="2">
        <v>8.82</v>
      </c>
      <c r="U542" s="2" t="str">
        <f>CONCATENATE(Tabla2[[#This Row],[DIA]]&amp;"_",Tabla2[[#This Row],[MES]]&amp;"_",Tabla2[[#This Row],[CONSECUTIVO ENTRADA]])</f>
        <v>18_5_67</v>
      </c>
      <c r="V542" s="59">
        <f>MATCH(Tabla2[[#This Row],[CONCATENAR ]],Tabla1[CONCATENAR],0)</f>
        <v>586</v>
      </c>
      <c r="Y542" s="53">
        <v>540</v>
      </c>
      <c r="Z542" s="2">
        <v>5</v>
      </c>
      <c r="AA542" s="2">
        <v>17</v>
      </c>
      <c r="AB542" s="2">
        <v>658</v>
      </c>
      <c r="AC542" s="2">
        <v>20090</v>
      </c>
      <c r="AD542" s="2">
        <v>7777</v>
      </c>
      <c r="AE542" s="2">
        <v>12040</v>
      </c>
      <c r="AF542" s="2">
        <f>Tabla1[[#This Row],[PESO ENTRADA ]]-Tabla1[[#This Row],[PESO SALIDA]]</f>
        <v>8050</v>
      </c>
      <c r="AG542" s="2">
        <f>Tabla1[[#This Row],[PESO NETO ]]/1000</f>
        <v>8.0500000000000007</v>
      </c>
      <c r="AH542" s="2" t="str">
        <f>CONCATENATE(Tabla1[[#This Row],[DIA ]]&amp;"_",Tabla1[[#This Row],[MES]]&amp;"_",Tabla1[[#This Row],[CONSECUTIVO ENTRADA]])</f>
        <v>17_5_658</v>
      </c>
      <c r="AI542" s="59">
        <f>MATCH(Tabla1[[#This Row],[CONCATENAR]],Tabla2[[CONCATENAR ]],0)</f>
        <v>534</v>
      </c>
    </row>
    <row r="543" spans="1:35" outlineLevel="1" x14ac:dyDescent="0.25">
      <c r="A543" s="55">
        <v>541</v>
      </c>
      <c r="B543" s="2">
        <f t="shared" si="24"/>
        <v>5</v>
      </c>
      <c r="C543" s="2">
        <f t="shared" si="25"/>
        <v>18</v>
      </c>
      <c r="D543" s="2" t="str">
        <f t="shared" si="26"/>
        <v>viernes</v>
      </c>
      <c r="E543" s="16" t="s">
        <v>1201</v>
      </c>
      <c r="F543" s="7" t="s">
        <v>1202</v>
      </c>
      <c r="G543" s="7">
        <v>113</v>
      </c>
      <c r="H543" s="7">
        <v>184</v>
      </c>
      <c r="I543" s="7" t="s">
        <v>59</v>
      </c>
      <c r="J543" s="7" t="s">
        <v>87</v>
      </c>
      <c r="K543" s="7" t="s">
        <v>23</v>
      </c>
      <c r="L543" s="7">
        <v>2361</v>
      </c>
      <c r="M543" s="7">
        <v>7777</v>
      </c>
      <c r="N543" s="7" t="s">
        <v>24</v>
      </c>
      <c r="O543" s="7" t="s">
        <v>31</v>
      </c>
      <c r="P543" s="7" t="s">
        <v>25</v>
      </c>
      <c r="Q543" s="7">
        <v>26810</v>
      </c>
      <c r="R543" s="7">
        <v>12290</v>
      </c>
      <c r="S543" s="8">
        <v>14520</v>
      </c>
      <c r="T543" s="2">
        <v>14.52</v>
      </c>
      <c r="U543" s="2" t="str">
        <f>CONCATENATE(Tabla2[[#This Row],[DIA]]&amp;"_",Tabla2[[#This Row],[MES]]&amp;"_",Tabla2[[#This Row],[CONSECUTIVO ENTRADA]])</f>
        <v>18_5_113</v>
      </c>
      <c r="V543" s="59">
        <f>MATCH(Tabla2[[#This Row],[CONCATENAR ]],Tabla1[CONCATENAR],0)</f>
        <v>615</v>
      </c>
      <c r="Y543" s="53">
        <v>541</v>
      </c>
      <c r="Z543" s="2">
        <v>5</v>
      </c>
      <c r="AA543" s="2">
        <v>17</v>
      </c>
      <c r="AB543" s="2">
        <v>33</v>
      </c>
      <c r="AC543" s="2">
        <v>19200</v>
      </c>
      <c r="AD543" s="2">
        <v>7777</v>
      </c>
      <c r="AE543" s="2">
        <v>12140</v>
      </c>
      <c r="AF543" s="2">
        <f>Tabla1[[#This Row],[PESO ENTRADA ]]-Tabla1[[#This Row],[PESO SALIDA]]</f>
        <v>7060</v>
      </c>
      <c r="AG543" s="2">
        <f>Tabla1[[#This Row],[PESO NETO ]]/1000</f>
        <v>7.06</v>
      </c>
      <c r="AH543" s="2" t="str">
        <f>CONCATENATE(Tabla1[[#This Row],[DIA ]]&amp;"_",Tabla1[[#This Row],[MES]]&amp;"_",Tabla1[[#This Row],[CONSECUTIVO ENTRADA]])</f>
        <v>17_5_33</v>
      </c>
      <c r="AI543" s="59">
        <f>MATCH(Tabla1[[#This Row],[CONCATENAR]],Tabla2[[CONCATENAR ]],0)</f>
        <v>513</v>
      </c>
    </row>
    <row r="544" spans="1:35" outlineLevel="1" x14ac:dyDescent="0.25">
      <c r="A544" s="55">
        <v>542</v>
      </c>
      <c r="B544" s="2">
        <f t="shared" si="24"/>
        <v>5</v>
      </c>
      <c r="C544" s="2">
        <f t="shared" si="25"/>
        <v>18</v>
      </c>
      <c r="D544" s="2" t="str">
        <f t="shared" si="26"/>
        <v>viernes</v>
      </c>
      <c r="E544" s="16" t="s">
        <v>1203</v>
      </c>
      <c r="F544" s="7" t="s">
        <v>1204</v>
      </c>
      <c r="G544" s="7">
        <v>156</v>
      </c>
      <c r="H544" s="7">
        <v>264</v>
      </c>
      <c r="I544" s="7" t="s">
        <v>46</v>
      </c>
      <c r="J544" s="7" t="s">
        <v>46</v>
      </c>
      <c r="K544" s="7" t="s">
        <v>23</v>
      </c>
      <c r="L544" s="7">
        <v>2361</v>
      </c>
      <c r="M544" s="7">
        <v>7777</v>
      </c>
      <c r="N544" s="7" t="s">
        <v>24</v>
      </c>
      <c r="O544" s="7" t="s">
        <v>31</v>
      </c>
      <c r="P544" s="7" t="s">
        <v>25</v>
      </c>
      <c r="Q544" s="7">
        <v>18680</v>
      </c>
      <c r="R544" s="7">
        <v>12050</v>
      </c>
      <c r="S544" s="8">
        <v>6630</v>
      </c>
      <c r="T544" s="2">
        <v>6.63</v>
      </c>
      <c r="U544" s="2" t="str">
        <f>CONCATENATE(Tabla2[[#This Row],[DIA]]&amp;"_",Tabla2[[#This Row],[MES]]&amp;"_",Tabla2[[#This Row],[CONSECUTIVO ENTRADA]])</f>
        <v>18_5_156</v>
      </c>
      <c r="V544" s="59">
        <f>MATCH(Tabla2[[#This Row],[CONCATENAR ]],Tabla1[CONCATENAR],0)</f>
        <v>579</v>
      </c>
      <c r="Y544" s="53">
        <v>542</v>
      </c>
      <c r="Z544" s="2">
        <v>5</v>
      </c>
      <c r="AA544" s="2">
        <v>17</v>
      </c>
      <c r="AB544" s="2">
        <v>662</v>
      </c>
      <c r="AC544" s="2">
        <v>22690</v>
      </c>
      <c r="AD544" s="2">
        <v>7777</v>
      </c>
      <c r="AE544" s="2">
        <v>12170</v>
      </c>
      <c r="AF544" s="2">
        <f>Tabla1[[#This Row],[PESO ENTRADA ]]-Tabla1[[#This Row],[PESO SALIDA]]</f>
        <v>10520</v>
      </c>
      <c r="AG544" s="2">
        <f>Tabla1[[#This Row],[PESO NETO ]]/1000</f>
        <v>10.52</v>
      </c>
      <c r="AH544" s="2" t="str">
        <f>CONCATENATE(Tabla1[[#This Row],[DIA ]]&amp;"_",Tabla1[[#This Row],[MES]]&amp;"_",Tabla1[[#This Row],[CONSECUTIVO ENTRADA]])</f>
        <v>17_5_662</v>
      </c>
      <c r="AI544" s="59">
        <f>MATCH(Tabla1[[#This Row],[CONCATENAR]],Tabla2[[CONCATENAR ]],0)</f>
        <v>535</v>
      </c>
    </row>
    <row r="545" spans="1:35" outlineLevel="1" x14ac:dyDescent="0.25">
      <c r="A545" s="55">
        <v>543</v>
      </c>
      <c r="B545" s="2">
        <f t="shared" si="24"/>
        <v>5</v>
      </c>
      <c r="C545" s="2">
        <f t="shared" si="25"/>
        <v>18</v>
      </c>
      <c r="D545" s="2" t="str">
        <f t="shared" si="26"/>
        <v>viernes</v>
      </c>
      <c r="E545" s="16" t="s">
        <v>1206</v>
      </c>
      <c r="F545" s="7" t="s">
        <v>1207</v>
      </c>
      <c r="G545" s="7">
        <v>158</v>
      </c>
      <c r="H545" s="7">
        <v>195</v>
      </c>
      <c r="I545" s="7" t="s">
        <v>125</v>
      </c>
      <c r="J545" s="7">
        <v>1306</v>
      </c>
      <c r="K545" s="7" t="s">
        <v>23</v>
      </c>
      <c r="L545" s="7">
        <v>2361</v>
      </c>
      <c r="M545" s="7">
        <v>7777</v>
      </c>
      <c r="N545" s="7" t="s">
        <v>24</v>
      </c>
      <c r="O545" s="7" t="s">
        <v>31</v>
      </c>
      <c r="P545" s="7" t="s">
        <v>25</v>
      </c>
      <c r="Q545" s="7">
        <v>16180</v>
      </c>
      <c r="R545" s="7">
        <v>12080</v>
      </c>
      <c r="S545" s="8">
        <v>4100</v>
      </c>
      <c r="T545" s="2">
        <v>4.0999999999999996</v>
      </c>
      <c r="U545" s="2" t="str">
        <f>CONCATENATE(Tabla2[[#This Row],[DIA]]&amp;"_",Tabla2[[#This Row],[MES]]&amp;"_",Tabla2[[#This Row],[CONSECUTIVO ENTRADA]])</f>
        <v>18_5_158</v>
      </c>
      <c r="V545" s="59">
        <f>MATCH(Tabla2[[#This Row],[CONCATENAR ]],Tabla1[CONCATENAR],0)</f>
        <v>26</v>
      </c>
      <c r="Y545" s="53">
        <v>543</v>
      </c>
      <c r="Z545" s="2">
        <v>5</v>
      </c>
      <c r="AA545" s="2">
        <v>17</v>
      </c>
      <c r="AB545" s="2">
        <v>554</v>
      </c>
      <c r="AC545" s="2">
        <v>32850</v>
      </c>
      <c r="AD545" s="2">
        <v>7777</v>
      </c>
      <c r="AE545" s="2">
        <v>11960</v>
      </c>
      <c r="AF545" s="2">
        <f>Tabla1[[#This Row],[PESO ENTRADA ]]-Tabla1[[#This Row],[PESO SALIDA]]</f>
        <v>20890</v>
      </c>
      <c r="AG545" s="2">
        <f>Tabla1[[#This Row],[PESO NETO ]]/1000</f>
        <v>20.89</v>
      </c>
      <c r="AH545" s="2" t="str">
        <f>CONCATENATE(Tabla1[[#This Row],[DIA ]]&amp;"_",Tabla1[[#This Row],[MES]]&amp;"_",Tabla1[[#This Row],[CONSECUTIVO ENTRADA]])</f>
        <v>17_5_554</v>
      </c>
      <c r="AI545" s="59">
        <f>MATCH(Tabla1[[#This Row],[CONCATENAR]],Tabla2[[CONCATENAR ]],0)</f>
        <v>530</v>
      </c>
    </row>
    <row r="546" spans="1:35" outlineLevel="1" x14ac:dyDescent="0.25">
      <c r="A546" s="55">
        <v>544</v>
      </c>
      <c r="B546" s="2">
        <f t="shared" si="24"/>
        <v>5</v>
      </c>
      <c r="C546" s="2">
        <f t="shared" si="25"/>
        <v>18</v>
      </c>
      <c r="D546" s="2" t="str">
        <f t="shared" si="26"/>
        <v>viernes</v>
      </c>
      <c r="E546" s="16" t="s">
        <v>1208</v>
      </c>
      <c r="F546" s="7" t="s">
        <v>1209</v>
      </c>
      <c r="G546" s="7">
        <v>198</v>
      </c>
      <c r="H546" s="7">
        <v>250</v>
      </c>
      <c r="I546" s="7" t="s">
        <v>70</v>
      </c>
      <c r="J546" s="7" t="s">
        <v>70</v>
      </c>
      <c r="K546" s="7" t="s">
        <v>23</v>
      </c>
      <c r="L546" s="7">
        <v>2361</v>
      </c>
      <c r="M546" s="7">
        <v>7777</v>
      </c>
      <c r="N546" s="7" t="s">
        <v>24</v>
      </c>
      <c r="O546" s="7" t="s">
        <v>31</v>
      </c>
      <c r="P546" s="7" t="s">
        <v>25</v>
      </c>
      <c r="Q546" s="7">
        <v>27250</v>
      </c>
      <c r="R546" s="7">
        <v>10140</v>
      </c>
      <c r="S546" s="8">
        <v>17110</v>
      </c>
      <c r="T546" s="2">
        <v>17.11</v>
      </c>
      <c r="U546" s="2" t="str">
        <f>CONCATENATE(Tabla2[[#This Row],[DIA]]&amp;"_",Tabla2[[#This Row],[MES]]&amp;"_",Tabla2[[#This Row],[CONSECUTIVO ENTRADA]])</f>
        <v>18_5_198</v>
      </c>
      <c r="V546" s="59">
        <f>MATCH(Tabla2[[#This Row],[CONCATENAR ]],Tabla1[CONCATENAR],0)</f>
        <v>617</v>
      </c>
      <c r="Y546" s="53">
        <v>544</v>
      </c>
      <c r="Z546" s="2">
        <v>5</v>
      </c>
      <c r="AA546" s="2">
        <v>17</v>
      </c>
      <c r="AB546" s="2">
        <v>311</v>
      </c>
      <c r="AC546" s="2">
        <v>23310</v>
      </c>
      <c r="AD546" s="2">
        <v>7777</v>
      </c>
      <c r="AE546" s="2">
        <v>12450</v>
      </c>
      <c r="AF546" s="2">
        <f>Tabla1[[#This Row],[PESO ENTRADA ]]-Tabla1[[#This Row],[PESO SALIDA]]</f>
        <v>10860</v>
      </c>
      <c r="AG546" s="2">
        <f>Tabla1[[#This Row],[PESO NETO ]]/1000</f>
        <v>10.86</v>
      </c>
      <c r="AH546" s="2" t="str">
        <f>CONCATENATE(Tabla1[[#This Row],[DIA ]]&amp;"_",Tabla1[[#This Row],[MES]]&amp;"_",Tabla1[[#This Row],[CONSECUTIVO ENTRADA]])</f>
        <v>17_5_311</v>
      </c>
      <c r="AI546" s="59">
        <f>MATCH(Tabla1[[#This Row],[CONCATENAR]],Tabla2[[CONCATENAR ]],0)</f>
        <v>522</v>
      </c>
    </row>
    <row r="547" spans="1:35" outlineLevel="1" x14ac:dyDescent="0.25">
      <c r="A547" s="55">
        <v>545</v>
      </c>
      <c r="B547" s="2">
        <f t="shared" si="24"/>
        <v>5</v>
      </c>
      <c r="C547" s="2">
        <f t="shared" si="25"/>
        <v>18</v>
      </c>
      <c r="D547" s="2" t="str">
        <f t="shared" si="26"/>
        <v>viernes</v>
      </c>
      <c r="E547" s="16" t="s">
        <v>1210</v>
      </c>
      <c r="F547" s="7" t="s">
        <v>1211</v>
      </c>
      <c r="G547" s="7">
        <v>8</v>
      </c>
      <c r="H547" s="7">
        <v>256</v>
      </c>
      <c r="I547" s="7" t="s">
        <v>42</v>
      </c>
      <c r="J547" s="7" t="s">
        <v>42</v>
      </c>
      <c r="K547" s="7" t="s">
        <v>23</v>
      </c>
      <c r="L547" s="7">
        <v>2361</v>
      </c>
      <c r="M547" s="7">
        <v>7777</v>
      </c>
      <c r="N547" s="7" t="s">
        <v>24</v>
      </c>
      <c r="O547" s="7" t="s">
        <v>31</v>
      </c>
      <c r="P547" s="7" t="s">
        <v>25</v>
      </c>
      <c r="Q547" s="7">
        <v>20700</v>
      </c>
      <c r="R547" s="7">
        <v>12150</v>
      </c>
      <c r="S547" s="8">
        <v>8550</v>
      </c>
      <c r="T547" s="2">
        <v>8.5500000000000007</v>
      </c>
      <c r="U547" s="2" t="str">
        <f>CONCATENATE(Tabla2[[#This Row],[DIA]]&amp;"_",Tabla2[[#This Row],[MES]]&amp;"_",Tabla2[[#This Row],[CONSECUTIVO ENTRADA]])</f>
        <v>18_5_8</v>
      </c>
      <c r="V547" s="59">
        <f>MATCH(Tabla2[[#This Row],[CONCATENAR ]],Tabla1[CONCATENAR],0)</f>
        <v>568</v>
      </c>
      <c r="Y547" s="53">
        <v>545</v>
      </c>
      <c r="Z547" s="2">
        <v>5</v>
      </c>
      <c r="AA547" s="2">
        <v>17</v>
      </c>
      <c r="AB547" s="2">
        <v>617</v>
      </c>
      <c r="AC547" s="2">
        <v>26620</v>
      </c>
      <c r="AD547" s="2">
        <v>7777</v>
      </c>
      <c r="AE547" s="2">
        <v>12430</v>
      </c>
      <c r="AF547" s="2">
        <f>Tabla1[[#This Row],[PESO ENTRADA ]]-Tabla1[[#This Row],[PESO SALIDA]]</f>
        <v>14190</v>
      </c>
      <c r="AG547" s="2">
        <f>Tabla1[[#This Row],[PESO NETO ]]/1000</f>
        <v>14.19</v>
      </c>
      <c r="AH547" s="2" t="str">
        <f>CONCATENATE(Tabla1[[#This Row],[DIA ]]&amp;"_",Tabla1[[#This Row],[MES]]&amp;"_",Tabla1[[#This Row],[CONSECUTIVO ENTRADA]])</f>
        <v>17_5_617</v>
      </c>
      <c r="AI547" s="59">
        <f>MATCH(Tabla1[[#This Row],[CONCATENAR]],Tabla2[[CONCATENAR ]],0)</f>
        <v>533</v>
      </c>
    </row>
    <row r="548" spans="1:35" outlineLevel="1" x14ac:dyDescent="0.25">
      <c r="A548" s="55">
        <v>546</v>
      </c>
      <c r="B548" s="2">
        <f t="shared" si="24"/>
        <v>5</v>
      </c>
      <c r="C548" s="2">
        <f t="shared" si="25"/>
        <v>18</v>
      </c>
      <c r="D548" s="2" t="str">
        <f t="shared" si="26"/>
        <v>viernes</v>
      </c>
      <c r="E548" s="16" t="s">
        <v>1212</v>
      </c>
      <c r="F548" s="7" t="s">
        <v>1213</v>
      </c>
      <c r="G548" s="7">
        <v>27</v>
      </c>
      <c r="H548" s="7">
        <v>273</v>
      </c>
      <c r="I548" s="7" t="s">
        <v>56</v>
      </c>
      <c r="J548" s="7">
        <v>1305</v>
      </c>
      <c r="K548" s="7" t="s">
        <v>23</v>
      </c>
      <c r="L548" s="7">
        <v>2361</v>
      </c>
      <c r="M548" s="7">
        <v>7777</v>
      </c>
      <c r="N548" s="7" t="s">
        <v>24</v>
      </c>
      <c r="O548" s="7" t="s">
        <v>31</v>
      </c>
      <c r="P548" s="7" t="s">
        <v>25</v>
      </c>
      <c r="Q548" s="7">
        <v>19460</v>
      </c>
      <c r="R548" s="7">
        <v>12350</v>
      </c>
      <c r="S548" s="8">
        <v>7110</v>
      </c>
      <c r="T548" s="2">
        <v>7.11</v>
      </c>
      <c r="U548" s="2" t="str">
        <f>CONCATENATE(Tabla2[[#This Row],[DIA]]&amp;"_",Tabla2[[#This Row],[MES]]&amp;"_",Tabla2[[#This Row],[CONSECUTIVO ENTRADA]])</f>
        <v>18_5_27</v>
      </c>
      <c r="V548" s="59">
        <f>MATCH(Tabla2[[#This Row],[CONCATENAR ]],Tabla1[CONCATENAR],0)</f>
        <v>27</v>
      </c>
      <c r="Y548" s="53">
        <v>546</v>
      </c>
      <c r="Z548" s="2">
        <v>5</v>
      </c>
      <c r="AA548" s="2">
        <v>17</v>
      </c>
      <c r="AB548" s="2">
        <v>6</v>
      </c>
      <c r="AC548" s="2">
        <v>27300</v>
      </c>
      <c r="AD548" s="2">
        <v>7777</v>
      </c>
      <c r="AE548" s="2">
        <v>12250</v>
      </c>
      <c r="AF548" s="2">
        <f>Tabla1[[#This Row],[PESO ENTRADA ]]-Tabla1[[#This Row],[PESO SALIDA]]</f>
        <v>15050</v>
      </c>
      <c r="AG548" s="2">
        <f>Tabla1[[#This Row],[PESO NETO ]]/1000</f>
        <v>15.05</v>
      </c>
      <c r="AH548" s="2" t="str">
        <f>CONCATENATE(Tabla1[[#This Row],[DIA ]]&amp;"_",Tabla1[[#This Row],[MES]]&amp;"_",Tabla1[[#This Row],[CONSECUTIVO ENTRADA]])</f>
        <v>17_5_6</v>
      </c>
      <c r="AI548" s="59">
        <f>MATCH(Tabla1[[#This Row],[CONCATENAR]],Tabla2[[CONCATENAR ]],0)</f>
        <v>510</v>
      </c>
    </row>
    <row r="549" spans="1:35" outlineLevel="1" x14ac:dyDescent="0.25">
      <c r="A549" s="55">
        <v>547</v>
      </c>
      <c r="B549" s="2">
        <f t="shared" si="24"/>
        <v>5</v>
      </c>
      <c r="C549" s="2">
        <f t="shared" si="25"/>
        <v>18</v>
      </c>
      <c r="D549" s="2" t="str">
        <f t="shared" si="26"/>
        <v>viernes</v>
      </c>
      <c r="E549" s="16" t="s">
        <v>1214</v>
      </c>
      <c r="F549" s="7" t="s">
        <v>1215</v>
      </c>
      <c r="G549" s="7">
        <v>31</v>
      </c>
      <c r="H549" s="7">
        <v>285</v>
      </c>
      <c r="I549" s="7" t="s">
        <v>53</v>
      </c>
      <c r="J549" s="7" t="s">
        <v>53</v>
      </c>
      <c r="K549" s="7" t="s">
        <v>23</v>
      </c>
      <c r="L549" s="7">
        <v>2161</v>
      </c>
      <c r="M549" s="7">
        <v>7777</v>
      </c>
      <c r="N549" s="7" t="s">
        <v>24</v>
      </c>
      <c r="O549" s="7" t="s">
        <v>31</v>
      </c>
      <c r="P549" s="7" t="s">
        <v>25</v>
      </c>
      <c r="Q549" s="7">
        <v>27450</v>
      </c>
      <c r="R549" s="7">
        <v>11970</v>
      </c>
      <c r="S549" s="8">
        <v>15480</v>
      </c>
      <c r="T549" s="2">
        <v>15.48</v>
      </c>
      <c r="U549" s="2" t="str">
        <f>CONCATENATE(Tabla2[[#This Row],[DIA]]&amp;"_",Tabla2[[#This Row],[MES]]&amp;"_",Tabla2[[#This Row],[CONSECUTIVO ENTRADA]])</f>
        <v>18_5_31</v>
      </c>
      <c r="V549" s="59">
        <f>MATCH(Tabla2[[#This Row],[CONCATENAR ]],Tabla1[CONCATENAR],0)</f>
        <v>583</v>
      </c>
      <c r="Y549" s="53">
        <v>547</v>
      </c>
      <c r="Z549" s="2">
        <v>5</v>
      </c>
      <c r="AA549" s="2">
        <v>17</v>
      </c>
      <c r="AB549" s="2">
        <v>313</v>
      </c>
      <c r="AC549" s="2">
        <v>32730</v>
      </c>
      <c r="AD549" s="2">
        <v>7777</v>
      </c>
      <c r="AE549" s="2">
        <v>12160</v>
      </c>
      <c r="AF549" s="2">
        <f>Tabla1[[#This Row],[PESO ENTRADA ]]-Tabla1[[#This Row],[PESO SALIDA]]</f>
        <v>20570</v>
      </c>
      <c r="AG549" s="2">
        <f>Tabla1[[#This Row],[PESO NETO ]]/1000</f>
        <v>20.57</v>
      </c>
      <c r="AH549" s="2" t="str">
        <f>CONCATENATE(Tabla1[[#This Row],[DIA ]]&amp;"_",Tabla1[[#This Row],[MES]]&amp;"_",Tabla1[[#This Row],[CONSECUTIVO ENTRADA]])</f>
        <v>17_5_313</v>
      </c>
      <c r="AI549" s="59">
        <f>MATCH(Tabla1[[#This Row],[CONCATENAR]],Tabla2[[CONCATENAR ]],0)</f>
        <v>523</v>
      </c>
    </row>
    <row r="550" spans="1:35" outlineLevel="1" x14ac:dyDescent="0.25">
      <c r="A550" s="55">
        <v>548</v>
      </c>
      <c r="B550" s="2">
        <f t="shared" si="24"/>
        <v>5</v>
      </c>
      <c r="C550" s="2">
        <f t="shared" si="25"/>
        <v>18</v>
      </c>
      <c r="D550" s="2" t="str">
        <f t="shared" si="26"/>
        <v>viernes</v>
      </c>
      <c r="E550" s="16" t="s">
        <v>1216</v>
      </c>
      <c r="F550" s="7" t="s">
        <v>1217</v>
      </c>
      <c r="G550" s="7">
        <v>33</v>
      </c>
      <c r="H550" s="7">
        <v>262</v>
      </c>
      <c r="I550" s="7" t="s">
        <v>110</v>
      </c>
      <c r="J550" s="7" t="s">
        <v>110</v>
      </c>
      <c r="K550" s="7" t="s">
        <v>23</v>
      </c>
      <c r="L550" s="7">
        <v>2161</v>
      </c>
      <c r="M550" s="7">
        <v>7777</v>
      </c>
      <c r="N550" s="7" t="s">
        <v>24</v>
      </c>
      <c r="O550" s="7" t="s">
        <v>31</v>
      </c>
      <c r="P550" s="7" t="s">
        <v>25</v>
      </c>
      <c r="Q550" s="7">
        <v>23760</v>
      </c>
      <c r="R550" s="7">
        <v>10460</v>
      </c>
      <c r="S550" s="8">
        <v>13300</v>
      </c>
      <c r="T550" s="2">
        <v>13.3</v>
      </c>
      <c r="U550" s="2" t="str">
        <f>CONCATENATE(Tabla2[[#This Row],[DIA]]&amp;"_",Tabla2[[#This Row],[MES]]&amp;"_",Tabla2[[#This Row],[CONSECUTIVO ENTRADA]])</f>
        <v>18_5_33</v>
      </c>
      <c r="V550" s="59">
        <f>MATCH(Tabla2[[#This Row],[CONCATENAR ]],Tabla1[CONCATENAR],0)</f>
        <v>563</v>
      </c>
      <c r="Y550" s="53">
        <v>548</v>
      </c>
      <c r="Z550" s="2">
        <v>5</v>
      </c>
      <c r="AA550" s="2">
        <v>17</v>
      </c>
      <c r="AB550" s="2">
        <v>557</v>
      </c>
      <c r="AC550" s="2">
        <v>25130</v>
      </c>
      <c r="AD550" s="2">
        <v>7777</v>
      </c>
      <c r="AE550" s="2">
        <v>12160</v>
      </c>
      <c r="AF550" s="2">
        <f>Tabla1[[#This Row],[PESO ENTRADA ]]-Tabla1[[#This Row],[PESO SALIDA]]</f>
        <v>12970</v>
      </c>
      <c r="AG550" s="2">
        <f>Tabla1[[#This Row],[PESO NETO ]]/1000</f>
        <v>12.97</v>
      </c>
      <c r="AH550" s="2" t="str">
        <f>CONCATENATE(Tabla1[[#This Row],[DIA ]]&amp;"_",Tabla1[[#This Row],[MES]]&amp;"_",Tabla1[[#This Row],[CONSECUTIVO ENTRADA]])</f>
        <v>17_5_557</v>
      </c>
      <c r="AI550" s="59">
        <f>MATCH(Tabla1[[#This Row],[CONCATENAR]],Tabla2[[CONCATENAR ]],0)</f>
        <v>531</v>
      </c>
    </row>
    <row r="551" spans="1:35" outlineLevel="1" x14ac:dyDescent="0.25">
      <c r="A551" s="55">
        <v>549</v>
      </c>
      <c r="B551" s="2">
        <f t="shared" si="24"/>
        <v>5</v>
      </c>
      <c r="C551" s="2">
        <f t="shared" si="25"/>
        <v>18</v>
      </c>
      <c r="D551" s="2" t="str">
        <f t="shared" si="26"/>
        <v>viernes</v>
      </c>
      <c r="E551" s="16" t="s">
        <v>1218</v>
      </c>
      <c r="F551" s="7" t="s">
        <v>1219</v>
      </c>
      <c r="G551" s="7">
        <v>37</v>
      </c>
      <c r="H551" s="7">
        <v>288</v>
      </c>
      <c r="I551" s="7" t="s">
        <v>49</v>
      </c>
      <c r="J551" s="7" t="s">
        <v>49</v>
      </c>
      <c r="K551" s="7" t="s">
        <v>23</v>
      </c>
      <c r="L551" s="7">
        <v>2361</v>
      </c>
      <c r="M551" s="7">
        <v>7777</v>
      </c>
      <c r="N551" s="7" t="s">
        <v>24</v>
      </c>
      <c r="O551" s="7" t="s">
        <v>31</v>
      </c>
      <c r="P551" s="7" t="s">
        <v>25</v>
      </c>
      <c r="Q551" s="7">
        <v>14310</v>
      </c>
      <c r="R551" s="7">
        <v>12070</v>
      </c>
      <c r="S551" s="8">
        <v>2240</v>
      </c>
      <c r="T551" s="2">
        <v>2.2400000000000002</v>
      </c>
      <c r="U551" s="2" t="str">
        <f>CONCATENATE(Tabla2[[#This Row],[DIA]]&amp;"_",Tabla2[[#This Row],[MES]]&amp;"_",Tabla2[[#This Row],[CONSECUTIVO ENTRADA]])</f>
        <v>18_5_37</v>
      </c>
      <c r="V551" s="59">
        <f>MATCH(Tabla2[[#This Row],[CONCATENAR ]],Tabla1[CONCATENAR],0)</f>
        <v>561</v>
      </c>
      <c r="Y551" s="53">
        <v>549</v>
      </c>
      <c r="Z551" s="2">
        <v>5</v>
      </c>
      <c r="AA551" s="2">
        <v>17</v>
      </c>
      <c r="AB551" s="2">
        <v>218</v>
      </c>
      <c r="AC551" s="2">
        <v>28760</v>
      </c>
      <c r="AD551" s="2">
        <v>7777</v>
      </c>
      <c r="AE551" s="2">
        <v>12200</v>
      </c>
      <c r="AF551" s="2">
        <f>Tabla1[[#This Row],[PESO ENTRADA ]]-Tabla1[[#This Row],[PESO SALIDA]]</f>
        <v>16560</v>
      </c>
      <c r="AG551" s="2">
        <f>Tabla1[[#This Row],[PESO NETO ]]/1000</f>
        <v>16.559999999999999</v>
      </c>
      <c r="AH551" s="2" t="str">
        <f>CONCATENATE(Tabla1[[#This Row],[DIA ]]&amp;"_",Tabla1[[#This Row],[MES]]&amp;"_",Tabla1[[#This Row],[CONSECUTIVO ENTRADA]])</f>
        <v>17_5_218</v>
      </c>
      <c r="AI551" s="59">
        <f>MATCH(Tabla1[[#This Row],[CONCATENAR]],Tabla2[[CONCATENAR ]],0)</f>
        <v>518</v>
      </c>
    </row>
    <row r="552" spans="1:35" outlineLevel="1" x14ac:dyDescent="0.25">
      <c r="A552" s="55">
        <v>550</v>
      </c>
      <c r="B552" s="2">
        <f t="shared" si="24"/>
        <v>5</v>
      </c>
      <c r="C552" s="2">
        <f t="shared" si="25"/>
        <v>18</v>
      </c>
      <c r="D552" s="2" t="str">
        <f t="shared" si="26"/>
        <v>viernes</v>
      </c>
      <c r="E552" s="16" t="s">
        <v>1220</v>
      </c>
      <c r="F552" s="7" t="s">
        <v>1221</v>
      </c>
      <c r="G552" s="7">
        <v>40</v>
      </c>
      <c r="H552" s="7">
        <v>289</v>
      </c>
      <c r="I552" s="7" t="s">
        <v>76</v>
      </c>
      <c r="J552" s="7" t="s">
        <v>76</v>
      </c>
      <c r="K552" s="7" t="s">
        <v>23</v>
      </c>
      <c r="L552" s="7">
        <v>2161</v>
      </c>
      <c r="M552" s="7">
        <v>7777</v>
      </c>
      <c r="N552" s="7" t="s">
        <v>24</v>
      </c>
      <c r="O552" s="7" t="s">
        <v>31</v>
      </c>
      <c r="P552" s="7" t="s">
        <v>25</v>
      </c>
      <c r="Q552" s="7">
        <v>15640</v>
      </c>
      <c r="R552" s="7">
        <v>12260</v>
      </c>
      <c r="S552" s="8">
        <v>3380</v>
      </c>
      <c r="T552" s="2">
        <v>3.38</v>
      </c>
      <c r="U552" s="2" t="str">
        <f>CONCATENATE(Tabla2[[#This Row],[DIA]]&amp;"_",Tabla2[[#This Row],[MES]]&amp;"_",Tabla2[[#This Row],[CONSECUTIVO ENTRADA]])</f>
        <v>18_5_40</v>
      </c>
      <c r="V552" s="59">
        <f>MATCH(Tabla2[[#This Row],[CONCATENAR ]],Tabla1[CONCATENAR],0)</f>
        <v>576</v>
      </c>
      <c r="Y552" s="53">
        <v>550</v>
      </c>
      <c r="Z552" s="2">
        <v>5</v>
      </c>
      <c r="AA552" s="2">
        <v>17</v>
      </c>
      <c r="AB552" s="2">
        <v>458</v>
      </c>
      <c r="AC552" s="2">
        <v>22410</v>
      </c>
      <c r="AD552" s="2">
        <v>7777</v>
      </c>
      <c r="AE552" s="2">
        <v>12210</v>
      </c>
      <c r="AF552" s="2">
        <f>Tabla1[[#This Row],[PESO ENTRADA ]]-Tabla1[[#This Row],[PESO SALIDA]]</f>
        <v>10200</v>
      </c>
      <c r="AG552" s="2">
        <f>Tabla1[[#This Row],[PESO NETO ]]/1000</f>
        <v>10.199999999999999</v>
      </c>
      <c r="AH552" s="2" t="str">
        <f>CONCATENATE(Tabla1[[#This Row],[DIA ]]&amp;"_",Tabla1[[#This Row],[MES]]&amp;"_",Tabla1[[#This Row],[CONSECUTIVO ENTRADA]])</f>
        <v>17_5_458</v>
      </c>
      <c r="AI552" s="59">
        <f>MATCH(Tabla1[[#This Row],[CONCATENAR]],Tabla2[[CONCATENAR ]],0)</f>
        <v>525</v>
      </c>
    </row>
    <row r="553" spans="1:35" outlineLevel="1" x14ac:dyDescent="0.25">
      <c r="A553" s="55">
        <v>551</v>
      </c>
      <c r="B553" s="2">
        <f t="shared" si="24"/>
        <v>5</v>
      </c>
      <c r="C553" s="2">
        <f t="shared" si="25"/>
        <v>18</v>
      </c>
      <c r="D553" s="2" t="str">
        <f t="shared" si="26"/>
        <v>viernes</v>
      </c>
      <c r="E553" s="16" t="s">
        <v>1222</v>
      </c>
      <c r="F553" s="7" t="s">
        <v>1223</v>
      </c>
      <c r="G553" s="7">
        <v>243</v>
      </c>
      <c r="H553" s="7">
        <v>317</v>
      </c>
      <c r="I553" s="7" t="s">
        <v>35</v>
      </c>
      <c r="J553" s="7" t="s">
        <v>35</v>
      </c>
      <c r="K553" s="7" t="s">
        <v>23</v>
      </c>
      <c r="L553" s="7">
        <v>2161</v>
      </c>
      <c r="M553" s="7">
        <v>7777</v>
      </c>
      <c r="N553" s="7" t="s">
        <v>24</v>
      </c>
      <c r="O553" s="7" t="s">
        <v>31</v>
      </c>
      <c r="P553" s="7" t="s">
        <v>43</v>
      </c>
      <c r="Q553" s="7">
        <v>34010</v>
      </c>
      <c r="R553" s="7">
        <v>13100</v>
      </c>
      <c r="S553" s="8">
        <v>20910</v>
      </c>
      <c r="T553" s="2">
        <v>20.91</v>
      </c>
      <c r="U553" s="2" t="str">
        <f>CONCATENATE(Tabla2[[#This Row],[DIA]]&amp;"_",Tabla2[[#This Row],[MES]]&amp;"_",Tabla2[[#This Row],[CONSECUTIVO ENTRADA]])</f>
        <v>18_5_243</v>
      </c>
      <c r="V553" s="59">
        <f>MATCH(Tabla2[[#This Row],[CONCATENAR ]],Tabla1[CONCATENAR],0)</f>
        <v>621</v>
      </c>
      <c r="Y553" s="55">
        <v>551</v>
      </c>
      <c r="Z553" s="2">
        <v>5</v>
      </c>
      <c r="AA553" s="21">
        <v>17</v>
      </c>
      <c r="AB553" s="21">
        <v>11</v>
      </c>
      <c r="AC553" s="7">
        <v>15730</v>
      </c>
      <c r="AD553" s="2">
        <v>7777</v>
      </c>
      <c r="AE553" s="7">
        <v>12210</v>
      </c>
      <c r="AF553" s="21">
        <f>Tabla1[[#This Row],[PESO ENTRADA ]]-Tabla1[[#This Row],[PESO SALIDA]]</f>
        <v>3520</v>
      </c>
      <c r="AG553" s="21">
        <f>Tabla1[[#This Row],[PESO NETO ]]/1000</f>
        <v>3.52</v>
      </c>
      <c r="AH553" s="21" t="str">
        <f>CONCATENATE(Tabla1[[#This Row],[DIA ]]&amp;"_",Tabla1[[#This Row],[MES]]&amp;"_",Tabla1[[#This Row],[CONSECUTIVO ENTRADA]])</f>
        <v>17_5_11</v>
      </c>
      <c r="AI553" s="58">
        <f>MATCH(Tabla1[[#This Row],[CONCATENAR]],Tabla2[[CONCATENAR ]],0)</f>
        <v>512</v>
      </c>
    </row>
    <row r="554" spans="1:35" outlineLevel="1" x14ac:dyDescent="0.25">
      <c r="A554" s="55">
        <v>552</v>
      </c>
      <c r="B554" s="2">
        <f t="shared" si="24"/>
        <v>5</v>
      </c>
      <c r="C554" s="2">
        <f t="shared" si="25"/>
        <v>18</v>
      </c>
      <c r="D554" s="2" t="str">
        <f t="shared" si="26"/>
        <v>viernes</v>
      </c>
      <c r="E554" s="16" t="s">
        <v>1224</v>
      </c>
      <c r="F554" s="7" t="s">
        <v>1225</v>
      </c>
      <c r="G554" s="7">
        <v>318</v>
      </c>
      <c r="H554" s="7">
        <v>389</v>
      </c>
      <c r="I554" s="7" t="s">
        <v>76</v>
      </c>
      <c r="J554" s="7" t="s">
        <v>76</v>
      </c>
      <c r="K554" s="7" t="s">
        <v>23</v>
      </c>
      <c r="L554" s="7">
        <v>2161</v>
      </c>
      <c r="M554" s="7">
        <v>7777</v>
      </c>
      <c r="N554" s="7" t="s">
        <v>24</v>
      </c>
      <c r="O554" s="7" t="s">
        <v>31</v>
      </c>
      <c r="P554" s="7" t="s">
        <v>43</v>
      </c>
      <c r="Q554" s="7">
        <v>28900</v>
      </c>
      <c r="R554" s="7">
        <v>12310</v>
      </c>
      <c r="S554" s="8">
        <v>16590</v>
      </c>
      <c r="T554" s="2">
        <v>16.59</v>
      </c>
      <c r="U554" s="2" t="str">
        <f>CONCATENATE(Tabla2[[#This Row],[DIA]]&amp;"_",Tabla2[[#This Row],[MES]]&amp;"_",Tabla2[[#This Row],[CONSECUTIVO ENTRADA]])</f>
        <v>18_5_318</v>
      </c>
      <c r="V554" s="59">
        <f>MATCH(Tabla2[[#This Row],[CONCATENAR ]],Tabla1[CONCATENAR],0)</f>
        <v>577</v>
      </c>
      <c r="Y554" s="53">
        <v>552</v>
      </c>
      <c r="Z554" s="2">
        <v>5</v>
      </c>
      <c r="AA554" s="2">
        <v>17</v>
      </c>
      <c r="AB554" s="2">
        <v>542</v>
      </c>
      <c r="AC554" s="2">
        <v>26670</v>
      </c>
      <c r="AD554" s="2">
        <v>7777</v>
      </c>
      <c r="AE554" s="2">
        <v>12560</v>
      </c>
      <c r="AF554" s="2">
        <f>Tabla1[[#This Row],[PESO ENTRADA ]]-Tabla1[[#This Row],[PESO SALIDA]]</f>
        <v>14110</v>
      </c>
      <c r="AG554" s="2">
        <f>Tabla1[[#This Row],[PESO NETO ]]/1000</f>
        <v>14.11</v>
      </c>
      <c r="AH554" s="2" t="str">
        <f>CONCATENATE(Tabla1[[#This Row],[DIA ]]&amp;"_",Tabla1[[#This Row],[MES]]&amp;"_",Tabla1[[#This Row],[CONSECUTIVO ENTRADA]])</f>
        <v>17_5_542</v>
      </c>
      <c r="AI554" s="59">
        <f>MATCH(Tabla1[[#This Row],[CONCATENAR]],Tabla2[[CONCATENAR ]],0)</f>
        <v>529</v>
      </c>
    </row>
    <row r="555" spans="1:35" outlineLevel="1" x14ac:dyDescent="0.25">
      <c r="A555" s="55">
        <v>553</v>
      </c>
      <c r="B555" s="2">
        <f t="shared" si="24"/>
        <v>5</v>
      </c>
      <c r="C555" s="2">
        <f t="shared" si="25"/>
        <v>18</v>
      </c>
      <c r="D555" s="2" t="str">
        <f t="shared" si="26"/>
        <v>viernes</v>
      </c>
      <c r="E555" s="16" t="s">
        <v>1226</v>
      </c>
      <c r="F555" s="7" t="s">
        <v>1227</v>
      </c>
      <c r="G555" s="7">
        <v>325</v>
      </c>
      <c r="H555" s="7">
        <v>426</v>
      </c>
      <c r="I555" s="7" t="s">
        <v>62</v>
      </c>
      <c r="J555" s="7" t="s">
        <v>62</v>
      </c>
      <c r="K555" s="7" t="s">
        <v>23</v>
      </c>
      <c r="L555" s="7">
        <v>2161</v>
      </c>
      <c r="M555" s="7">
        <v>7777</v>
      </c>
      <c r="N555" s="7" t="s">
        <v>24</v>
      </c>
      <c r="O555" s="7" t="s">
        <v>31</v>
      </c>
      <c r="P555" s="7" t="s">
        <v>25</v>
      </c>
      <c r="Q555" s="7">
        <v>18860</v>
      </c>
      <c r="R555" s="7">
        <v>11950</v>
      </c>
      <c r="S555" s="8">
        <v>6910</v>
      </c>
      <c r="T555" s="2">
        <v>6.91</v>
      </c>
      <c r="U555" s="2" t="str">
        <f>CONCATENATE(Tabla2[[#This Row],[DIA]]&amp;"_",Tabla2[[#This Row],[MES]]&amp;"_",Tabla2[[#This Row],[CONSECUTIVO ENTRADA]])</f>
        <v>18_5_325</v>
      </c>
      <c r="V555" s="59">
        <f>MATCH(Tabla2[[#This Row],[CONCATENAR ]],Tabla1[CONCATENAR],0)</f>
        <v>573</v>
      </c>
      <c r="Y555" s="53">
        <v>553</v>
      </c>
      <c r="Z555" s="2">
        <v>5</v>
      </c>
      <c r="AA555" s="2">
        <v>17</v>
      </c>
      <c r="AB555" s="2">
        <v>76</v>
      </c>
      <c r="AC555" s="2">
        <v>17040</v>
      </c>
      <c r="AD555" s="2">
        <v>7777</v>
      </c>
      <c r="AE555" s="2">
        <v>12310</v>
      </c>
      <c r="AF555" s="2">
        <f>Tabla1[[#This Row],[PESO ENTRADA ]]-Tabla1[[#This Row],[PESO SALIDA]]</f>
        <v>4730</v>
      </c>
      <c r="AG555" s="2">
        <f>Tabla1[[#This Row],[PESO NETO ]]/1000</f>
        <v>4.7300000000000004</v>
      </c>
      <c r="AH555" s="2" t="str">
        <f>CONCATENATE(Tabla1[[#This Row],[DIA ]]&amp;"_",Tabla1[[#This Row],[MES]]&amp;"_",Tabla1[[#This Row],[CONSECUTIVO ENTRADA]])</f>
        <v>17_5_76</v>
      </c>
      <c r="AI555" s="59">
        <f>MATCH(Tabla1[[#This Row],[CONCATENAR]],Tabla2[[CONCATENAR ]],0)</f>
        <v>516</v>
      </c>
    </row>
    <row r="556" spans="1:35" outlineLevel="1" x14ac:dyDescent="0.25">
      <c r="A556" s="55">
        <v>554</v>
      </c>
      <c r="B556" s="2">
        <f t="shared" si="24"/>
        <v>5</v>
      </c>
      <c r="C556" s="2">
        <f t="shared" si="25"/>
        <v>18</v>
      </c>
      <c r="D556" s="2" t="str">
        <f t="shared" si="26"/>
        <v>viernes</v>
      </c>
      <c r="E556" s="16" t="s">
        <v>1228</v>
      </c>
      <c r="F556" s="7" t="s">
        <v>1229</v>
      </c>
      <c r="G556" s="7">
        <v>359</v>
      </c>
      <c r="H556" s="7">
        <v>448</v>
      </c>
      <c r="I556" s="7" t="s">
        <v>53</v>
      </c>
      <c r="J556" s="7" t="s">
        <v>53</v>
      </c>
      <c r="K556" s="7" t="s">
        <v>23</v>
      </c>
      <c r="L556" s="7">
        <v>2361</v>
      </c>
      <c r="M556" s="7">
        <v>7777</v>
      </c>
      <c r="N556" s="7" t="s">
        <v>24</v>
      </c>
      <c r="O556" s="7" t="s">
        <v>31</v>
      </c>
      <c r="P556" s="7" t="s">
        <v>25</v>
      </c>
      <c r="Q556" s="7">
        <v>22210</v>
      </c>
      <c r="R556" s="7">
        <v>12150</v>
      </c>
      <c r="S556" s="8">
        <v>10060</v>
      </c>
      <c r="T556" s="2">
        <v>10.06</v>
      </c>
      <c r="U556" s="2" t="str">
        <f>CONCATENATE(Tabla2[[#This Row],[DIA]]&amp;"_",Tabla2[[#This Row],[MES]]&amp;"_",Tabla2[[#This Row],[CONSECUTIVO ENTRADA]])</f>
        <v>18_5_359</v>
      </c>
      <c r="V556" s="59">
        <f>MATCH(Tabla2[[#This Row],[CONCATENAR ]],Tabla1[CONCATENAR],0)</f>
        <v>584</v>
      </c>
      <c r="Y556" s="53">
        <v>554</v>
      </c>
      <c r="Z556" s="2">
        <v>5</v>
      </c>
      <c r="AA556" s="2">
        <v>17</v>
      </c>
      <c r="AB556" s="2">
        <v>268</v>
      </c>
      <c r="AC556" s="2">
        <v>18730</v>
      </c>
      <c r="AD556" s="2">
        <v>7777</v>
      </c>
      <c r="AE556" s="2">
        <v>12290</v>
      </c>
      <c r="AF556" s="2">
        <f>Tabla1[[#This Row],[PESO ENTRADA ]]-Tabla1[[#This Row],[PESO SALIDA]]</f>
        <v>6440</v>
      </c>
      <c r="AG556" s="2">
        <f>Tabla1[[#This Row],[PESO NETO ]]/1000</f>
        <v>6.44</v>
      </c>
      <c r="AH556" s="2" t="str">
        <f>CONCATENATE(Tabla1[[#This Row],[DIA ]]&amp;"_",Tabla1[[#This Row],[MES]]&amp;"_",Tabla1[[#This Row],[CONSECUTIVO ENTRADA]])</f>
        <v>17_5_268</v>
      </c>
      <c r="AI556" s="59">
        <f>MATCH(Tabla1[[#This Row],[CONCATENAR]],Tabla2[[CONCATENAR ]],0)</f>
        <v>520</v>
      </c>
    </row>
    <row r="557" spans="1:35" outlineLevel="1" x14ac:dyDescent="0.25">
      <c r="A557" s="55">
        <v>555</v>
      </c>
      <c r="B557" s="2">
        <f t="shared" si="24"/>
        <v>5</v>
      </c>
      <c r="C557" s="2">
        <f t="shared" si="25"/>
        <v>18</v>
      </c>
      <c r="D557" s="2" t="str">
        <f t="shared" si="26"/>
        <v>viernes</v>
      </c>
      <c r="E557" s="16" t="s">
        <v>1230</v>
      </c>
      <c r="F557" s="7" t="s">
        <v>1231</v>
      </c>
      <c r="G557" s="7">
        <v>361</v>
      </c>
      <c r="H557" s="7">
        <v>449</v>
      </c>
      <c r="I557" s="7" t="s">
        <v>59</v>
      </c>
      <c r="J557" s="7" t="s">
        <v>87</v>
      </c>
      <c r="K557" s="7" t="s">
        <v>23</v>
      </c>
      <c r="L557" s="7">
        <v>2361</v>
      </c>
      <c r="M557" s="7">
        <v>7777</v>
      </c>
      <c r="N557" s="7" t="s">
        <v>24</v>
      </c>
      <c r="O557" s="7" t="s">
        <v>31</v>
      </c>
      <c r="P557" s="7" t="s">
        <v>25</v>
      </c>
      <c r="Q557" s="7">
        <v>20820</v>
      </c>
      <c r="R557" s="7">
        <v>12180</v>
      </c>
      <c r="S557" s="8">
        <v>8640</v>
      </c>
      <c r="T557" s="2">
        <v>8.64</v>
      </c>
      <c r="U557" s="2" t="str">
        <f>CONCATENATE(Tabla2[[#This Row],[DIA]]&amp;"_",Tabla2[[#This Row],[MES]]&amp;"_",Tabla2[[#This Row],[CONSECUTIVO ENTRADA]])</f>
        <v>18_5_361</v>
      </c>
      <c r="V557" s="59">
        <f>MATCH(Tabla2[[#This Row],[CONCATENAR ]],Tabla1[CONCATENAR],0)</f>
        <v>616</v>
      </c>
      <c r="Y557" s="53">
        <v>555</v>
      </c>
      <c r="Z557" s="2">
        <v>5</v>
      </c>
      <c r="AA557" s="2">
        <v>17</v>
      </c>
      <c r="AB557" s="2">
        <v>563</v>
      </c>
      <c r="AC557" s="2">
        <v>25100</v>
      </c>
      <c r="AD557" s="2">
        <v>7777</v>
      </c>
      <c r="AE557" s="2">
        <v>12170</v>
      </c>
      <c r="AF557" s="2">
        <f>Tabla1[[#This Row],[PESO ENTRADA ]]-Tabla1[[#This Row],[PESO SALIDA]]</f>
        <v>12930</v>
      </c>
      <c r="AG557" s="2">
        <f>Tabla1[[#This Row],[PESO NETO ]]/1000</f>
        <v>12.93</v>
      </c>
      <c r="AH557" s="2" t="str">
        <f>CONCATENATE(Tabla1[[#This Row],[DIA ]]&amp;"_",Tabla1[[#This Row],[MES]]&amp;"_",Tabla1[[#This Row],[CONSECUTIVO ENTRADA]])</f>
        <v>17_5_563</v>
      </c>
      <c r="AI557" s="59">
        <f>MATCH(Tabla1[[#This Row],[CONCATENAR]],Tabla2[[CONCATENAR ]],0)</f>
        <v>532</v>
      </c>
    </row>
    <row r="558" spans="1:35" outlineLevel="1" x14ac:dyDescent="0.25">
      <c r="A558" s="55">
        <v>556</v>
      </c>
      <c r="B558" s="2">
        <f t="shared" si="24"/>
        <v>5</v>
      </c>
      <c r="C558" s="2">
        <f t="shared" si="25"/>
        <v>18</v>
      </c>
      <c r="D558" s="2" t="str">
        <f t="shared" si="26"/>
        <v>viernes</v>
      </c>
      <c r="E558" s="16" t="s">
        <v>1232</v>
      </c>
      <c r="F558" s="7" t="s">
        <v>1233</v>
      </c>
      <c r="G558" s="7">
        <v>397</v>
      </c>
      <c r="H558" s="7">
        <v>486</v>
      </c>
      <c r="I558" s="7" t="s">
        <v>46</v>
      </c>
      <c r="J558" s="7" t="s">
        <v>46</v>
      </c>
      <c r="K558" s="7" t="s">
        <v>23</v>
      </c>
      <c r="L558" s="7">
        <v>2161</v>
      </c>
      <c r="M558" s="7">
        <v>7777</v>
      </c>
      <c r="N558" s="7" t="s">
        <v>24</v>
      </c>
      <c r="O558" s="7" t="s">
        <v>31</v>
      </c>
      <c r="P558" s="7" t="s">
        <v>25</v>
      </c>
      <c r="Q558" s="7">
        <v>20610</v>
      </c>
      <c r="R558" s="7">
        <v>12170</v>
      </c>
      <c r="S558" s="8">
        <v>8440</v>
      </c>
      <c r="T558" s="2">
        <v>8.44</v>
      </c>
      <c r="U558" s="2" t="str">
        <f>CONCATENATE(Tabla2[[#This Row],[DIA]]&amp;"_",Tabla2[[#This Row],[MES]]&amp;"_",Tabla2[[#This Row],[CONSECUTIVO ENTRADA]])</f>
        <v>18_5_397</v>
      </c>
      <c r="V558" s="59">
        <f>MATCH(Tabla2[[#This Row],[CONCATENAR ]],Tabla1[CONCATENAR],0)</f>
        <v>580</v>
      </c>
      <c r="Y558" s="53">
        <v>556</v>
      </c>
      <c r="Z558" s="2">
        <v>5</v>
      </c>
      <c r="AA558" s="2">
        <v>17</v>
      </c>
      <c r="AB558" s="2">
        <v>63</v>
      </c>
      <c r="AC558" s="2">
        <v>15900</v>
      </c>
      <c r="AD558" s="2">
        <v>7777</v>
      </c>
      <c r="AE558" s="2">
        <v>9980</v>
      </c>
      <c r="AF558" s="2">
        <f>Tabla1[[#This Row],[PESO ENTRADA ]]-Tabla1[[#This Row],[PESO SALIDA]]</f>
        <v>5920</v>
      </c>
      <c r="AG558" s="2">
        <f>Tabla1[[#This Row],[PESO NETO ]]/1000</f>
        <v>5.92</v>
      </c>
      <c r="AH558" s="2" t="str">
        <f>CONCATENATE(Tabla1[[#This Row],[DIA ]]&amp;"_",Tabla1[[#This Row],[MES]]&amp;"_",Tabla1[[#This Row],[CONSECUTIVO ENTRADA]])</f>
        <v>17_5_63</v>
      </c>
      <c r="AI558" s="59">
        <f>MATCH(Tabla1[[#This Row],[CONCATENAR]],Tabla2[[CONCATENAR ]],0)</f>
        <v>514</v>
      </c>
    </row>
    <row r="559" spans="1:35" outlineLevel="1" x14ac:dyDescent="0.25">
      <c r="A559" s="55">
        <v>557</v>
      </c>
      <c r="B559" s="2">
        <f t="shared" si="24"/>
        <v>5</v>
      </c>
      <c r="C559" s="2">
        <f t="shared" si="25"/>
        <v>18</v>
      </c>
      <c r="D559" s="2" t="str">
        <f t="shared" si="26"/>
        <v>viernes</v>
      </c>
      <c r="E559" s="16" t="s">
        <v>1234</v>
      </c>
      <c r="F559" s="7" t="s">
        <v>1235</v>
      </c>
      <c r="G559" s="7">
        <v>413</v>
      </c>
      <c r="H559" s="7">
        <v>504</v>
      </c>
      <c r="I559" s="7" t="s">
        <v>110</v>
      </c>
      <c r="J559" s="7" t="s">
        <v>110</v>
      </c>
      <c r="K559" s="7" t="s">
        <v>23</v>
      </c>
      <c r="L559" s="7">
        <v>2161</v>
      </c>
      <c r="M559" s="7">
        <v>7777</v>
      </c>
      <c r="N559" s="7" t="s">
        <v>24</v>
      </c>
      <c r="O559" s="7" t="s">
        <v>31</v>
      </c>
      <c r="P559" s="7" t="s">
        <v>25</v>
      </c>
      <c r="Q559" s="7">
        <v>24750</v>
      </c>
      <c r="R559" s="7">
        <v>10560</v>
      </c>
      <c r="S559" s="8">
        <v>14190</v>
      </c>
      <c r="T559" s="2">
        <v>14.19</v>
      </c>
      <c r="U559" s="2" t="str">
        <f>CONCATENATE(Tabla2[[#This Row],[DIA]]&amp;"_",Tabla2[[#This Row],[MES]]&amp;"_",Tabla2[[#This Row],[CONSECUTIVO ENTRADA]])</f>
        <v>18_5_413</v>
      </c>
      <c r="V559" s="59">
        <f>MATCH(Tabla2[[#This Row],[CONCATENAR ]],Tabla1[CONCATENAR],0)</f>
        <v>564</v>
      </c>
      <c r="Y559" s="53">
        <v>557</v>
      </c>
      <c r="Z559" s="2">
        <v>5</v>
      </c>
      <c r="AA559" s="2">
        <v>17</v>
      </c>
      <c r="AB559" s="2">
        <v>346</v>
      </c>
      <c r="AC559" s="2">
        <v>33030</v>
      </c>
      <c r="AD559" s="2">
        <v>7777</v>
      </c>
      <c r="AE559" s="2">
        <v>10090</v>
      </c>
      <c r="AF559" s="2">
        <f>Tabla1[[#This Row],[PESO ENTRADA ]]-Tabla1[[#This Row],[PESO SALIDA]]</f>
        <v>22940</v>
      </c>
      <c r="AG559" s="2">
        <f>Tabla1[[#This Row],[PESO NETO ]]/1000</f>
        <v>22.94</v>
      </c>
      <c r="AH559" s="2" t="str">
        <f>CONCATENATE(Tabla1[[#This Row],[DIA ]]&amp;"_",Tabla1[[#This Row],[MES]]&amp;"_",Tabla1[[#This Row],[CONSECUTIVO ENTRADA]])</f>
        <v>17_5_346</v>
      </c>
      <c r="AI559" s="59">
        <f>MATCH(Tabla1[[#This Row],[CONCATENAR]],Tabla2[[CONCATENAR ]],0)</f>
        <v>524</v>
      </c>
    </row>
    <row r="560" spans="1:35" outlineLevel="1" x14ac:dyDescent="0.25">
      <c r="A560" s="55">
        <v>558</v>
      </c>
      <c r="B560" s="2">
        <f t="shared" si="24"/>
        <v>5</v>
      </c>
      <c r="C560" s="2">
        <f t="shared" si="25"/>
        <v>18</v>
      </c>
      <c r="D560" s="2" t="str">
        <f t="shared" si="26"/>
        <v>viernes</v>
      </c>
      <c r="E560" s="16" t="s">
        <v>1236</v>
      </c>
      <c r="F560" s="7" t="s">
        <v>1237</v>
      </c>
      <c r="G560" s="7">
        <v>415</v>
      </c>
      <c r="H560" s="7">
        <v>505</v>
      </c>
      <c r="I560" s="7" t="s">
        <v>42</v>
      </c>
      <c r="J560" s="7" t="s">
        <v>42</v>
      </c>
      <c r="K560" s="7" t="s">
        <v>23</v>
      </c>
      <c r="L560" s="7">
        <v>2161</v>
      </c>
      <c r="M560" s="7">
        <v>7777</v>
      </c>
      <c r="N560" s="7" t="s">
        <v>24</v>
      </c>
      <c r="O560" s="7" t="s">
        <v>31</v>
      </c>
      <c r="P560" s="7" t="s">
        <v>25</v>
      </c>
      <c r="Q560" s="7">
        <v>17110</v>
      </c>
      <c r="R560" s="7">
        <v>12100</v>
      </c>
      <c r="S560" s="8">
        <v>5010</v>
      </c>
      <c r="T560" s="2">
        <v>5.01</v>
      </c>
      <c r="U560" s="2" t="str">
        <f>CONCATENATE(Tabla2[[#This Row],[DIA]]&amp;"_",Tabla2[[#This Row],[MES]]&amp;"_",Tabla2[[#This Row],[CONSECUTIVO ENTRADA]])</f>
        <v>18_5_415</v>
      </c>
      <c r="V560" s="59">
        <f>MATCH(Tabla2[[#This Row],[CONCATENAR ]],Tabla1[CONCATENAR],0)</f>
        <v>569</v>
      </c>
      <c r="Y560" s="53">
        <v>558</v>
      </c>
      <c r="Z560" s="2">
        <v>5</v>
      </c>
      <c r="AA560" s="2">
        <v>17</v>
      </c>
      <c r="AB560" s="2">
        <v>71</v>
      </c>
      <c r="AC560" s="2">
        <v>19790</v>
      </c>
      <c r="AD560" s="2">
        <v>7777</v>
      </c>
      <c r="AE560" s="2">
        <v>12950</v>
      </c>
      <c r="AF560" s="2">
        <f>Tabla1[[#This Row],[PESO ENTRADA ]]-Tabla1[[#This Row],[PESO SALIDA]]</f>
        <v>6840</v>
      </c>
      <c r="AG560" s="2">
        <f>Tabla1[[#This Row],[PESO NETO ]]/1000</f>
        <v>6.84</v>
      </c>
      <c r="AH560" s="2" t="str">
        <f>CONCATENATE(Tabla1[[#This Row],[DIA ]]&amp;"_",Tabla1[[#This Row],[MES]]&amp;"_",Tabla1[[#This Row],[CONSECUTIVO ENTRADA]])</f>
        <v>17_5_71</v>
      </c>
      <c r="AI560" s="59">
        <f>MATCH(Tabla1[[#This Row],[CONCATENAR]],Tabla2[[CONCATENAR ]],0)</f>
        <v>515</v>
      </c>
    </row>
    <row r="561" spans="1:35" outlineLevel="1" x14ac:dyDescent="0.25">
      <c r="A561" s="55">
        <v>559</v>
      </c>
      <c r="B561" s="2">
        <f t="shared" si="24"/>
        <v>5</v>
      </c>
      <c r="C561" s="2">
        <f t="shared" si="25"/>
        <v>18</v>
      </c>
      <c r="D561" s="2" t="str">
        <f t="shared" si="26"/>
        <v>viernes</v>
      </c>
      <c r="E561" s="16" t="s">
        <v>1238</v>
      </c>
      <c r="F561" s="7" t="s">
        <v>1239</v>
      </c>
      <c r="G561" s="7">
        <v>513</v>
      </c>
      <c r="H561" s="7">
        <v>611</v>
      </c>
      <c r="I561" s="7" t="s">
        <v>38</v>
      </c>
      <c r="J561" s="7" t="s">
        <v>38</v>
      </c>
      <c r="K561" s="7" t="s">
        <v>23</v>
      </c>
      <c r="L561" s="7">
        <v>2161</v>
      </c>
      <c r="M561" s="7">
        <v>7777</v>
      </c>
      <c r="N561" s="7" t="s">
        <v>24</v>
      </c>
      <c r="O561" s="7" t="s">
        <v>31</v>
      </c>
      <c r="P561" s="7" t="s">
        <v>25</v>
      </c>
      <c r="Q561" s="7">
        <v>20660</v>
      </c>
      <c r="R561" s="7">
        <v>12080</v>
      </c>
      <c r="S561" s="8">
        <v>8580</v>
      </c>
      <c r="T561" s="2">
        <v>8.58</v>
      </c>
      <c r="U561" s="2" t="str">
        <f>CONCATENATE(Tabla2[[#This Row],[DIA]]&amp;"_",Tabla2[[#This Row],[MES]]&amp;"_",Tabla2[[#This Row],[CONSECUTIVO ENTRADA]])</f>
        <v>18_5_513</v>
      </c>
      <c r="V561" s="59">
        <f>MATCH(Tabla2[[#This Row],[CONCATENAR ]],Tabla1[CONCATENAR],0)</f>
        <v>587</v>
      </c>
      <c r="Y561" s="53">
        <v>559</v>
      </c>
      <c r="Z561" s="2">
        <v>5</v>
      </c>
      <c r="AA561" s="2">
        <v>17</v>
      </c>
      <c r="AB561" s="2">
        <v>509</v>
      </c>
      <c r="AC561" s="7">
        <v>15120</v>
      </c>
      <c r="AD561" s="2">
        <v>7777</v>
      </c>
      <c r="AE561" s="7">
        <v>13180</v>
      </c>
      <c r="AF561" s="2">
        <f>Tabla1[[#This Row],[PESO ENTRADA ]]-Tabla1[[#This Row],[PESO SALIDA]]</f>
        <v>1940</v>
      </c>
      <c r="AG561" s="2">
        <f>Tabla1[[#This Row],[PESO NETO ]]/1000</f>
        <v>1.94</v>
      </c>
      <c r="AH561" s="2" t="str">
        <f>CONCATENATE(Tabla1[[#This Row],[DIA ]]&amp;"_",Tabla1[[#This Row],[MES]]&amp;"_",Tabla1[[#This Row],[CONSECUTIVO ENTRADA]])</f>
        <v>17_5_509</v>
      </c>
      <c r="AI561" s="59">
        <f>MATCH(Tabla1[[#This Row],[CONCATENAR]],Tabla2[[CONCATENAR ]],0)</f>
        <v>527</v>
      </c>
    </row>
    <row r="562" spans="1:35" outlineLevel="1" x14ac:dyDescent="0.25">
      <c r="A562" s="55">
        <v>560</v>
      </c>
      <c r="B562" s="2">
        <f t="shared" si="24"/>
        <v>5</v>
      </c>
      <c r="C562" s="2">
        <f t="shared" si="25"/>
        <v>18</v>
      </c>
      <c r="D562" s="2" t="str">
        <f t="shared" si="26"/>
        <v>viernes</v>
      </c>
      <c r="E562" s="16" t="s">
        <v>1240</v>
      </c>
      <c r="F562" s="7" t="s">
        <v>1241</v>
      </c>
      <c r="G562" s="7">
        <v>549</v>
      </c>
      <c r="H562" s="7">
        <v>651</v>
      </c>
      <c r="I562" s="7" t="s">
        <v>70</v>
      </c>
      <c r="J562" s="7" t="s">
        <v>70</v>
      </c>
      <c r="K562" s="7" t="s">
        <v>23</v>
      </c>
      <c r="L562" s="7">
        <v>2161</v>
      </c>
      <c r="M562" s="7">
        <v>7777</v>
      </c>
      <c r="N562" s="7" t="s">
        <v>24</v>
      </c>
      <c r="O562" s="7" t="s">
        <v>31</v>
      </c>
      <c r="P562" s="7" t="s">
        <v>25</v>
      </c>
      <c r="Q562" s="7">
        <v>36910</v>
      </c>
      <c r="R562" s="7">
        <v>10120</v>
      </c>
      <c r="S562" s="8">
        <v>26790</v>
      </c>
      <c r="T562" s="2">
        <v>26.79</v>
      </c>
      <c r="U562" s="2" t="str">
        <f>CONCATENATE(Tabla2[[#This Row],[DIA]]&amp;"_",Tabla2[[#This Row],[MES]]&amp;"_",Tabla2[[#This Row],[CONSECUTIVO ENTRADA]])</f>
        <v>18_5_549</v>
      </c>
      <c r="V562" s="59">
        <f>MATCH(Tabla2[[#This Row],[CONCATENAR ]],Tabla1[CONCATENAR],0)</f>
        <v>618</v>
      </c>
      <c r="Y562" s="53">
        <v>560</v>
      </c>
      <c r="Z562" s="2">
        <v>5</v>
      </c>
      <c r="AA562" s="2">
        <v>18</v>
      </c>
      <c r="AB562" s="2">
        <v>1</v>
      </c>
      <c r="AC562" s="2">
        <v>20370</v>
      </c>
      <c r="AD562" s="2">
        <v>7777</v>
      </c>
      <c r="AE562" s="2">
        <v>12040</v>
      </c>
      <c r="AF562" s="2">
        <f>Tabla1[[#This Row],[PESO ENTRADA ]]-Tabla1[[#This Row],[PESO SALIDA]]</f>
        <v>8330</v>
      </c>
      <c r="AG562" s="2">
        <f>Tabla1[[#This Row],[PESO NETO ]]/1000</f>
        <v>8.33</v>
      </c>
      <c r="AH562" s="2" t="str">
        <f>CONCATENATE(Tabla1[[#This Row],[DIA ]]&amp;"_",Tabla1[[#This Row],[MES]]&amp;"_",Tabla1[[#This Row],[CONSECUTIVO ENTRADA]])</f>
        <v>18_5_1</v>
      </c>
      <c r="AI562" s="59">
        <f>MATCH(Tabla1[[#This Row],[CONCATENAR]],Tabla2[[CONCATENAR ]],0)</f>
        <v>536</v>
      </c>
    </row>
    <row r="563" spans="1:35" outlineLevel="1" x14ac:dyDescent="0.25">
      <c r="A563" s="55">
        <v>561</v>
      </c>
      <c r="B563" s="2">
        <f t="shared" si="24"/>
        <v>5</v>
      </c>
      <c r="C563" s="2">
        <f t="shared" si="25"/>
        <v>18</v>
      </c>
      <c r="D563" s="2" t="str">
        <f t="shared" si="26"/>
        <v>viernes</v>
      </c>
      <c r="E563" s="16" t="s">
        <v>1242</v>
      </c>
      <c r="F563" s="7" t="s">
        <v>1243</v>
      </c>
      <c r="G563" s="7">
        <v>585</v>
      </c>
      <c r="H563" s="7">
        <v>680</v>
      </c>
      <c r="I563" s="7" t="s">
        <v>35</v>
      </c>
      <c r="J563" s="7" t="s">
        <v>35</v>
      </c>
      <c r="K563" s="7" t="s">
        <v>23</v>
      </c>
      <c r="L563" s="7">
        <v>2161</v>
      </c>
      <c r="M563" s="7">
        <v>7777</v>
      </c>
      <c r="N563" s="7" t="s">
        <v>24</v>
      </c>
      <c r="O563" s="7" t="s">
        <v>31</v>
      </c>
      <c r="P563" s="7" t="s">
        <v>25</v>
      </c>
      <c r="Q563" s="7">
        <v>19470</v>
      </c>
      <c r="R563" s="7">
        <v>13020</v>
      </c>
      <c r="S563" s="8">
        <v>6450</v>
      </c>
      <c r="T563" s="2">
        <v>6.45</v>
      </c>
      <c r="U563" s="2" t="str">
        <f>CONCATENATE(Tabla2[[#This Row],[DIA]]&amp;"_",Tabla2[[#This Row],[MES]]&amp;"_",Tabla2[[#This Row],[CONSECUTIVO ENTRADA]])</f>
        <v>18_5_585</v>
      </c>
      <c r="V563" s="59">
        <f>MATCH(Tabla2[[#This Row],[CONCATENAR ]],Tabla1[CONCATENAR],0)</f>
        <v>622</v>
      </c>
      <c r="Y563" s="53">
        <v>561</v>
      </c>
      <c r="Z563" s="2">
        <v>5</v>
      </c>
      <c r="AA563" s="2">
        <v>18</v>
      </c>
      <c r="AB563" s="2">
        <v>37</v>
      </c>
      <c r="AC563" s="2">
        <v>14310</v>
      </c>
      <c r="AD563" s="2">
        <v>7777</v>
      </c>
      <c r="AE563" s="2">
        <v>12070</v>
      </c>
      <c r="AF563" s="2">
        <f>Tabla1[[#This Row],[PESO ENTRADA ]]-Tabla1[[#This Row],[PESO SALIDA]]</f>
        <v>2240</v>
      </c>
      <c r="AG563" s="2">
        <f>Tabla1[[#This Row],[PESO NETO ]]/1000</f>
        <v>2.2400000000000002</v>
      </c>
      <c r="AH563" s="2" t="str">
        <f>CONCATENATE(Tabla1[[#This Row],[DIA ]]&amp;"_",Tabla1[[#This Row],[MES]]&amp;"_",Tabla1[[#This Row],[CONSECUTIVO ENTRADA]])</f>
        <v>18_5_37</v>
      </c>
      <c r="AI563" s="59">
        <f>MATCH(Tabla1[[#This Row],[CONCATENAR]],Tabla2[[CONCATENAR ]],0)</f>
        <v>549</v>
      </c>
    </row>
    <row r="564" spans="1:35" outlineLevel="1" x14ac:dyDescent="0.25">
      <c r="A564" s="55">
        <v>562</v>
      </c>
      <c r="B564" s="2">
        <f t="shared" si="24"/>
        <v>5</v>
      </c>
      <c r="C564" s="2">
        <f t="shared" si="25"/>
        <v>18</v>
      </c>
      <c r="D564" s="2" t="str">
        <f t="shared" si="26"/>
        <v>viernes</v>
      </c>
      <c r="E564" s="16" t="s">
        <v>1244</v>
      </c>
      <c r="F564" s="7" t="s">
        <v>1245</v>
      </c>
      <c r="G564" s="7">
        <v>590</v>
      </c>
      <c r="H564" s="7">
        <v>685</v>
      </c>
      <c r="I564" s="7" t="s">
        <v>49</v>
      </c>
      <c r="J564" s="7" t="s">
        <v>49</v>
      </c>
      <c r="K564" s="7" t="s">
        <v>23</v>
      </c>
      <c r="L564" s="7">
        <v>2161</v>
      </c>
      <c r="M564" s="7">
        <v>7777</v>
      </c>
      <c r="N564" s="7" t="s">
        <v>24</v>
      </c>
      <c r="O564" s="7" t="s">
        <v>31</v>
      </c>
      <c r="P564" s="7" t="s">
        <v>43</v>
      </c>
      <c r="Q564" s="7">
        <v>23400</v>
      </c>
      <c r="R564" s="7">
        <v>12010</v>
      </c>
      <c r="S564" s="8">
        <v>11390</v>
      </c>
      <c r="T564" s="2">
        <v>11.39</v>
      </c>
      <c r="U564" s="2" t="str">
        <f>CONCATENATE(Tabla2[[#This Row],[DIA]]&amp;"_",Tabla2[[#This Row],[MES]]&amp;"_",Tabla2[[#This Row],[CONSECUTIVO ENTRADA]])</f>
        <v>18_5_590</v>
      </c>
      <c r="V564" s="59">
        <f>MATCH(Tabla2[[#This Row],[CONCATENAR ]],Tabla1[CONCATENAR],0)</f>
        <v>562</v>
      </c>
      <c r="Y564" s="53">
        <v>562</v>
      </c>
      <c r="Z564" s="2">
        <v>5</v>
      </c>
      <c r="AA564" s="2">
        <v>18</v>
      </c>
      <c r="AB564" s="2">
        <v>590</v>
      </c>
      <c r="AC564" s="2">
        <v>23400</v>
      </c>
      <c r="AD564" s="2">
        <v>7777</v>
      </c>
      <c r="AE564" s="2">
        <v>12010</v>
      </c>
      <c r="AF564" s="2">
        <f>Tabla1[[#This Row],[PESO ENTRADA ]]-Tabla1[[#This Row],[PESO SALIDA]]</f>
        <v>11390</v>
      </c>
      <c r="AG564" s="2">
        <f>Tabla1[[#This Row],[PESO NETO ]]/1000</f>
        <v>11.39</v>
      </c>
      <c r="AH564" s="2" t="str">
        <f>CONCATENATE(Tabla1[[#This Row],[DIA ]]&amp;"_",Tabla1[[#This Row],[MES]]&amp;"_",Tabla1[[#This Row],[CONSECUTIVO ENTRADA]])</f>
        <v>18_5_590</v>
      </c>
      <c r="AI564" s="59">
        <f>MATCH(Tabla1[[#This Row],[CONCATENAR]],Tabla2[[CONCATENAR ]],0)</f>
        <v>562</v>
      </c>
    </row>
    <row r="565" spans="1:35" outlineLevel="1" x14ac:dyDescent="0.25">
      <c r="A565" s="55">
        <v>563</v>
      </c>
      <c r="B565" s="2">
        <f t="shared" si="24"/>
        <v>5</v>
      </c>
      <c r="C565" s="2">
        <f t="shared" si="25"/>
        <v>18</v>
      </c>
      <c r="D565" s="2" t="str">
        <f t="shared" si="26"/>
        <v>viernes</v>
      </c>
      <c r="E565" s="16" t="s">
        <v>1246</v>
      </c>
      <c r="F565" s="7" t="s">
        <v>1247</v>
      </c>
      <c r="G565" s="7">
        <v>599</v>
      </c>
      <c r="H565" s="7">
        <v>698</v>
      </c>
      <c r="I565" s="7" t="s">
        <v>42</v>
      </c>
      <c r="J565" s="7" t="s">
        <v>42</v>
      </c>
      <c r="K565" s="7" t="s">
        <v>23</v>
      </c>
      <c r="L565" s="7">
        <v>2161</v>
      </c>
      <c r="M565" s="7">
        <v>7777</v>
      </c>
      <c r="N565" s="7" t="s">
        <v>24</v>
      </c>
      <c r="O565" s="7" t="s">
        <v>31</v>
      </c>
      <c r="P565" s="7" t="s">
        <v>25</v>
      </c>
      <c r="Q565" s="7">
        <v>29780</v>
      </c>
      <c r="R565" s="7">
        <v>12080</v>
      </c>
      <c r="S565" s="8">
        <v>17700</v>
      </c>
      <c r="T565" s="2">
        <v>17.7</v>
      </c>
      <c r="U565" s="2" t="str">
        <f>CONCATENATE(Tabla2[[#This Row],[DIA]]&amp;"_",Tabla2[[#This Row],[MES]]&amp;"_",Tabla2[[#This Row],[CONSECUTIVO ENTRADA]])</f>
        <v>18_5_599</v>
      </c>
      <c r="V565" s="59">
        <f>MATCH(Tabla2[[#This Row],[CONCATENAR ]],Tabla1[CONCATENAR],0)</f>
        <v>570</v>
      </c>
      <c r="Y565" s="53">
        <v>563</v>
      </c>
      <c r="Z565" s="2">
        <v>5</v>
      </c>
      <c r="AA565" s="2">
        <v>18</v>
      </c>
      <c r="AB565" s="2">
        <v>33</v>
      </c>
      <c r="AC565" s="2">
        <v>23760</v>
      </c>
      <c r="AD565" s="2">
        <v>7777</v>
      </c>
      <c r="AE565" s="2">
        <v>10460</v>
      </c>
      <c r="AF565" s="2">
        <f>Tabla1[[#This Row],[PESO ENTRADA ]]-Tabla1[[#This Row],[PESO SALIDA]]</f>
        <v>13300</v>
      </c>
      <c r="AG565" s="2">
        <f>Tabla1[[#This Row],[PESO NETO ]]/1000</f>
        <v>13.3</v>
      </c>
      <c r="AH565" s="2" t="str">
        <f>CONCATENATE(Tabla1[[#This Row],[DIA ]]&amp;"_",Tabla1[[#This Row],[MES]]&amp;"_",Tabla1[[#This Row],[CONSECUTIVO ENTRADA]])</f>
        <v>18_5_33</v>
      </c>
      <c r="AI565" s="59">
        <f>MATCH(Tabla1[[#This Row],[CONCATENAR]],Tabla2[[CONCATENAR ]],0)</f>
        <v>548</v>
      </c>
    </row>
    <row r="566" spans="1:35" outlineLevel="1" x14ac:dyDescent="0.25">
      <c r="A566" s="55">
        <v>564</v>
      </c>
      <c r="B566" s="2">
        <f t="shared" si="24"/>
        <v>5</v>
      </c>
      <c r="C566" s="2">
        <f t="shared" si="25"/>
        <v>18</v>
      </c>
      <c r="D566" s="2" t="str">
        <f t="shared" si="26"/>
        <v>viernes</v>
      </c>
      <c r="E566" s="16" t="s">
        <v>1248</v>
      </c>
      <c r="F566" s="7" t="s">
        <v>1249</v>
      </c>
      <c r="G566" s="7">
        <v>625</v>
      </c>
      <c r="H566" s="7">
        <v>728</v>
      </c>
      <c r="I566" s="7" t="s">
        <v>62</v>
      </c>
      <c r="J566" s="7" t="s">
        <v>62</v>
      </c>
      <c r="K566" s="7" t="s">
        <v>23</v>
      </c>
      <c r="L566" s="7">
        <v>2361</v>
      </c>
      <c r="M566" s="7">
        <v>7777</v>
      </c>
      <c r="N566" s="7" t="s">
        <v>24</v>
      </c>
      <c r="O566" s="7" t="s">
        <v>31</v>
      </c>
      <c r="P566" s="7" t="s">
        <v>25</v>
      </c>
      <c r="Q566" s="7">
        <v>29230</v>
      </c>
      <c r="R566" s="7">
        <v>11800</v>
      </c>
      <c r="S566" s="8">
        <v>17430</v>
      </c>
      <c r="T566" s="2">
        <v>17.43</v>
      </c>
      <c r="U566" s="2" t="str">
        <f>CONCATENATE(Tabla2[[#This Row],[DIA]]&amp;"_",Tabla2[[#This Row],[MES]]&amp;"_",Tabla2[[#This Row],[CONSECUTIVO ENTRADA]])</f>
        <v>18_5_625</v>
      </c>
      <c r="V566" s="59">
        <f>MATCH(Tabla2[[#This Row],[CONCATENAR ]],Tabla1[CONCATENAR],0)</f>
        <v>574</v>
      </c>
      <c r="Y566" s="53">
        <v>564</v>
      </c>
      <c r="Z566" s="2">
        <v>5</v>
      </c>
      <c r="AA566" s="2">
        <v>18</v>
      </c>
      <c r="AB566" s="2">
        <v>413</v>
      </c>
      <c r="AC566" s="2">
        <v>24750</v>
      </c>
      <c r="AD566" s="2">
        <v>7777</v>
      </c>
      <c r="AE566" s="2">
        <v>10560</v>
      </c>
      <c r="AF566" s="2">
        <f>Tabla1[[#This Row],[PESO ENTRADA ]]-Tabla1[[#This Row],[PESO SALIDA]]</f>
        <v>14190</v>
      </c>
      <c r="AG566" s="2">
        <f>Tabla1[[#This Row],[PESO NETO ]]/1000</f>
        <v>14.19</v>
      </c>
      <c r="AH566" s="2" t="str">
        <f>CONCATENATE(Tabla1[[#This Row],[DIA ]]&amp;"_",Tabla1[[#This Row],[MES]]&amp;"_",Tabla1[[#This Row],[CONSECUTIVO ENTRADA]])</f>
        <v>18_5_413</v>
      </c>
      <c r="AI566" s="59">
        <f>MATCH(Tabla1[[#This Row],[CONCATENAR]],Tabla2[[CONCATENAR ]],0)</f>
        <v>557</v>
      </c>
    </row>
    <row r="567" spans="1:35" outlineLevel="1" x14ac:dyDescent="0.25">
      <c r="A567" s="55">
        <v>565</v>
      </c>
      <c r="B567" s="2">
        <f t="shared" si="24"/>
        <v>5</v>
      </c>
      <c r="C567" s="2">
        <f t="shared" si="25"/>
        <v>18</v>
      </c>
      <c r="D567" s="2" t="str">
        <f t="shared" si="26"/>
        <v>viernes</v>
      </c>
      <c r="E567" s="16" t="s">
        <v>1250</v>
      </c>
      <c r="F567" s="7" t="s">
        <v>1251</v>
      </c>
      <c r="G567" s="7">
        <v>637</v>
      </c>
      <c r="H567" s="7">
        <v>737</v>
      </c>
      <c r="I567" s="7" t="s">
        <v>30</v>
      </c>
      <c r="J567" s="7" t="s">
        <v>30</v>
      </c>
      <c r="K567" s="7" t="s">
        <v>23</v>
      </c>
      <c r="L567" s="7">
        <v>2161</v>
      </c>
      <c r="M567" s="7">
        <v>7777</v>
      </c>
      <c r="N567" s="7" t="s">
        <v>24</v>
      </c>
      <c r="O567" s="7" t="s">
        <v>31</v>
      </c>
      <c r="P567" s="7" t="s">
        <v>25</v>
      </c>
      <c r="Q567" s="7">
        <v>14090</v>
      </c>
      <c r="R567" s="7">
        <v>11950</v>
      </c>
      <c r="S567" s="8">
        <v>2140</v>
      </c>
      <c r="T567" s="2">
        <v>2.14</v>
      </c>
      <c r="U567" s="2" t="str">
        <f>CONCATENATE(Tabla2[[#This Row],[DIA]]&amp;"_",Tabla2[[#This Row],[MES]]&amp;"_",Tabla2[[#This Row],[CONSECUTIVO ENTRADA]])</f>
        <v>18_5_637</v>
      </c>
      <c r="V567" s="59">
        <f>MATCH(Tabla2[[#This Row],[CONCATENAR ]],Tabla1[CONCATENAR],0)</f>
        <v>566</v>
      </c>
      <c r="Y567" s="53">
        <v>565</v>
      </c>
      <c r="Z567" s="2">
        <v>5</v>
      </c>
      <c r="AA567" s="2">
        <v>18</v>
      </c>
      <c r="AB567" s="2">
        <v>677</v>
      </c>
      <c r="AC567" s="2">
        <v>27980</v>
      </c>
      <c r="AD567" s="2">
        <v>7777</v>
      </c>
      <c r="AE567" s="2">
        <v>10480</v>
      </c>
      <c r="AF567" s="2">
        <f>Tabla1[[#This Row],[PESO ENTRADA ]]-Tabla1[[#This Row],[PESO SALIDA]]</f>
        <v>17500</v>
      </c>
      <c r="AG567" s="2">
        <f>Tabla1[[#This Row],[PESO NETO ]]/1000</f>
        <v>17.5</v>
      </c>
      <c r="AH567" s="2" t="str">
        <f>CONCATENATE(Tabla1[[#This Row],[DIA ]]&amp;"_",Tabla1[[#This Row],[MES]]&amp;"_",Tabla1[[#This Row],[CONSECUTIVO ENTRADA]])</f>
        <v>18_5_677</v>
      </c>
      <c r="AI567" s="59">
        <f>MATCH(Tabla1[[#This Row],[CONCATENAR]],Tabla2[[CONCATENAR ]],0)</f>
        <v>570</v>
      </c>
    </row>
    <row r="568" spans="1:35" outlineLevel="1" x14ac:dyDescent="0.25">
      <c r="A568" s="55">
        <v>566</v>
      </c>
      <c r="B568" s="2">
        <f t="shared" si="24"/>
        <v>5</v>
      </c>
      <c r="C568" s="2">
        <f t="shared" si="25"/>
        <v>18</v>
      </c>
      <c r="D568" s="2" t="str">
        <f t="shared" si="26"/>
        <v>viernes</v>
      </c>
      <c r="E568" s="16" t="s">
        <v>1252</v>
      </c>
      <c r="F568" s="7" t="s">
        <v>1253</v>
      </c>
      <c r="G568" s="7">
        <v>654</v>
      </c>
      <c r="H568" s="7">
        <v>773</v>
      </c>
      <c r="I568" s="7" t="s">
        <v>53</v>
      </c>
      <c r="J568" s="7" t="s">
        <v>53</v>
      </c>
      <c r="K568" s="7" t="s">
        <v>23</v>
      </c>
      <c r="L568" s="7">
        <v>2361</v>
      </c>
      <c r="M568" s="7">
        <v>7777</v>
      </c>
      <c r="N568" s="7" t="s">
        <v>24</v>
      </c>
      <c r="O568" s="7" t="s">
        <v>31</v>
      </c>
      <c r="P568" s="7" t="s">
        <v>25</v>
      </c>
      <c r="Q568" s="7">
        <v>14980</v>
      </c>
      <c r="R568" s="7">
        <v>12090</v>
      </c>
      <c r="S568" s="8">
        <v>2890</v>
      </c>
      <c r="T568" s="2">
        <v>2.89</v>
      </c>
      <c r="U568" s="2" t="str">
        <f>CONCATENATE(Tabla2[[#This Row],[DIA]]&amp;"_",Tabla2[[#This Row],[MES]]&amp;"_",Tabla2[[#This Row],[CONSECUTIVO ENTRADA]])</f>
        <v>18_5_654</v>
      </c>
      <c r="V568" s="59">
        <f>MATCH(Tabla2[[#This Row],[CONCATENAR ]],Tabla1[CONCATENAR],0)</f>
        <v>585</v>
      </c>
      <c r="Y568" s="53">
        <v>566</v>
      </c>
      <c r="Z568" s="2">
        <v>5</v>
      </c>
      <c r="AA568" s="2">
        <v>18</v>
      </c>
      <c r="AB568" s="2">
        <v>637</v>
      </c>
      <c r="AC568" s="2">
        <v>14090</v>
      </c>
      <c r="AD568" s="2">
        <v>7777</v>
      </c>
      <c r="AE568" s="2">
        <v>11950</v>
      </c>
      <c r="AF568" s="2">
        <f>Tabla1[[#This Row],[PESO ENTRADA ]]-Tabla1[[#This Row],[PESO SALIDA]]</f>
        <v>2140</v>
      </c>
      <c r="AG568" s="2">
        <f>Tabla1[[#This Row],[PESO NETO ]]/1000</f>
        <v>2.14</v>
      </c>
      <c r="AH568" s="2" t="str">
        <f>CONCATENATE(Tabla1[[#This Row],[DIA ]]&amp;"_",Tabla1[[#This Row],[MES]]&amp;"_",Tabla1[[#This Row],[CONSECUTIVO ENTRADA]])</f>
        <v>18_5_637</v>
      </c>
      <c r="AI568" s="59">
        <f>MATCH(Tabla1[[#This Row],[CONCATENAR]],Tabla2[[CONCATENAR ]],0)</f>
        <v>565</v>
      </c>
    </row>
    <row r="569" spans="1:35" outlineLevel="1" x14ac:dyDescent="0.25">
      <c r="A569" s="55">
        <v>567</v>
      </c>
      <c r="B569" s="2">
        <f t="shared" si="24"/>
        <v>5</v>
      </c>
      <c r="C569" s="2">
        <f t="shared" si="25"/>
        <v>18</v>
      </c>
      <c r="D569" s="2" t="str">
        <f t="shared" si="26"/>
        <v>viernes</v>
      </c>
      <c r="E569" s="16" t="s">
        <v>1254</v>
      </c>
      <c r="F569" s="7" t="s">
        <v>1255</v>
      </c>
      <c r="G569" s="7">
        <v>662</v>
      </c>
      <c r="H569" s="7">
        <v>753</v>
      </c>
      <c r="I569" s="7" t="s">
        <v>46</v>
      </c>
      <c r="J569" s="7" t="s">
        <v>46</v>
      </c>
      <c r="K569" s="7" t="s">
        <v>23</v>
      </c>
      <c r="L569" s="7">
        <v>2361</v>
      </c>
      <c r="M569" s="7">
        <v>7777</v>
      </c>
      <c r="N569" s="7" t="s">
        <v>24</v>
      </c>
      <c r="O569" s="7" t="s">
        <v>31</v>
      </c>
      <c r="P569" s="7" t="s">
        <v>43</v>
      </c>
      <c r="Q569" s="7">
        <v>22490</v>
      </c>
      <c r="R569" s="7">
        <v>12380</v>
      </c>
      <c r="S569" s="8">
        <v>10110</v>
      </c>
      <c r="T569" s="2">
        <v>10.11</v>
      </c>
      <c r="U569" s="2" t="str">
        <f>CONCATENATE(Tabla2[[#This Row],[DIA]]&amp;"_",Tabla2[[#This Row],[MES]]&amp;"_",Tabla2[[#This Row],[CONSECUTIVO ENTRADA]])</f>
        <v>18_5_662</v>
      </c>
      <c r="V569" s="59">
        <f>MATCH(Tabla2[[#This Row],[CONCATENAR ]],Tabla1[CONCATENAR],0)</f>
        <v>581</v>
      </c>
      <c r="Y569" s="53">
        <v>567</v>
      </c>
      <c r="Z569" s="2">
        <v>5</v>
      </c>
      <c r="AA569" s="2">
        <v>18</v>
      </c>
      <c r="AB569" s="2">
        <v>742</v>
      </c>
      <c r="AC569" s="2">
        <v>16880</v>
      </c>
      <c r="AD569" s="2">
        <v>7777</v>
      </c>
      <c r="AE569" s="2">
        <v>11810</v>
      </c>
      <c r="AF569" s="2">
        <f>Tabla1[[#This Row],[PESO ENTRADA ]]-Tabla1[[#This Row],[PESO SALIDA]]</f>
        <v>5070</v>
      </c>
      <c r="AG569" s="2">
        <f>Tabla1[[#This Row],[PESO NETO ]]/1000</f>
        <v>5.07</v>
      </c>
      <c r="AH569" s="2" t="str">
        <f>CONCATENATE(Tabla1[[#This Row],[DIA ]]&amp;"_",Tabla1[[#This Row],[MES]]&amp;"_",Tabla1[[#This Row],[CONSECUTIVO ENTRADA]])</f>
        <v>18_5_742</v>
      </c>
      <c r="AI569" s="59">
        <f>MATCH(Tabla1[[#This Row],[CONCATENAR]],Tabla2[[CONCATENAR ]],0)</f>
        <v>574</v>
      </c>
    </row>
    <row r="570" spans="1:35" outlineLevel="1" x14ac:dyDescent="0.25">
      <c r="A570" s="55">
        <v>568</v>
      </c>
      <c r="B570" s="2">
        <f t="shared" si="24"/>
        <v>5</v>
      </c>
      <c r="C570" s="2">
        <f t="shared" si="25"/>
        <v>18</v>
      </c>
      <c r="D570" s="2" t="str">
        <f t="shared" si="26"/>
        <v>viernes</v>
      </c>
      <c r="E570" s="16" t="s">
        <v>1256</v>
      </c>
      <c r="F570" s="7" t="s">
        <v>1257</v>
      </c>
      <c r="G570" s="7">
        <v>666</v>
      </c>
      <c r="H570" s="7">
        <v>767</v>
      </c>
      <c r="I570" s="7" t="s">
        <v>70</v>
      </c>
      <c r="J570" s="7" t="s">
        <v>70</v>
      </c>
      <c r="K570" s="7" t="s">
        <v>23</v>
      </c>
      <c r="L570" s="7">
        <v>2361</v>
      </c>
      <c r="M570" s="7">
        <v>7777</v>
      </c>
      <c r="N570" s="7" t="s">
        <v>24</v>
      </c>
      <c r="O570" s="7" t="s">
        <v>31</v>
      </c>
      <c r="P570" s="7" t="s">
        <v>25</v>
      </c>
      <c r="Q570" s="7">
        <v>19570</v>
      </c>
      <c r="R570" s="7">
        <v>9980</v>
      </c>
      <c r="S570" s="8">
        <v>9590</v>
      </c>
      <c r="T570" s="2">
        <v>9.59</v>
      </c>
      <c r="U570" s="2" t="str">
        <f>CONCATENATE(Tabla2[[#This Row],[DIA]]&amp;"_",Tabla2[[#This Row],[MES]]&amp;"_",Tabla2[[#This Row],[CONSECUTIVO ENTRADA]])</f>
        <v>18_5_666</v>
      </c>
      <c r="V570" s="59">
        <f>MATCH(Tabla2[[#This Row],[CONCATENAR ]],Tabla1[CONCATENAR],0)</f>
        <v>619</v>
      </c>
      <c r="Y570" s="53">
        <v>568</v>
      </c>
      <c r="Z570" s="2">
        <v>5</v>
      </c>
      <c r="AA570" s="2">
        <v>18</v>
      </c>
      <c r="AB570" s="2">
        <v>8</v>
      </c>
      <c r="AC570" s="2">
        <v>20700</v>
      </c>
      <c r="AD570" s="2">
        <v>7777</v>
      </c>
      <c r="AE570" s="2">
        <v>12150</v>
      </c>
      <c r="AF570" s="2">
        <f>Tabla1[[#This Row],[PESO ENTRADA ]]-Tabla1[[#This Row],[PESO SALIDA]]</f>
        <v>8550</v>
      </c>
      <c r="AG570" s="2">
        <f>Tabla1[[#This Row],[PESO NETO ]]/1000</f>
        <v>8.5500000000000007</v>
      </c>
      <c r="AH570" s="2" t="str">
        <f>CONCATENATE(Tabla1[[#This Row],[DIA ]]&amp;"_",Tabla1[[#This Row],[MES]]&amp;"_",Tabla1[[#This Row],[CONSECUTIVO ENTRADA]])</f>
        <v>18_5_8</v>
      </c>
      <c r="AI570" s="59">
        <f>MATCH(Tabla1[[#This Row],[CONCATENAR]],Tabla2[[CONCATENAR ]],0)</f>
        <v>545</v>
      </c>
    </row>
    <row r="571" spans="1:35" outlineLevel="1" x14ac:dyDescent="0.25">
      <c r="A571" s="55">
        <v>569</v>
      </c>
      <c r="B571" s="2">
        <f t="shared" si="24"/>
        <v>5</v>
      </c>
      <c r="C571" s="2">
        <f t="shared" si="25"/>
        <v>18</v>
      </c>
      <c r="D571" s="2" t="str">
        <f t="shared" si="26"/>
        <v>viernes</v>
      </c>
      <c r="E571" s="16" t="s">
        <v>1258</v>
      </c>
      <c r="F571" s="7" t="s">
        <v>1259</v>
      </c>
      <c r="G571" s="7">
        <v>669</v>
      </c>
      <c r="H571" s="7">
        <v>766</v>
      </c>
      <c r="I571" s="7" t="s">
        <v>76</v>
      </c>
      <c r="J571" s="7" t="s">
        <v>76</v>
      </c>
      <c r="K571" s="7" t="s">
        <v>23</v>
      </c>
      <c r="L571" s="7">
        <v>2361</v>
      </c>
      <c r="M571" s="7">
        <v>7777</v>
      </c>
      <c r="N571" s="7" t="s">
        <v>24</v>
      </c>
      <c r="O571" s="7" t="s">
        <v>31</v>
      </c>
      <c r="P571" s="7" t="s">
        <v>25</v>
      </c>
      <c r="Q571" s="7">
        <v>25170</v>
      </c>
      <c r="R571" s="7">
        <v>12290</v>
      </c>
      <c r="S571" s="8">
        <v>12880</v>
      </c>
      <c r="T571" s="2">
        <v>12.88</v>
      </c>
      <c r="U571" s="2" t="str">
        <f>CONCATENATE(Tabla2[[#This Row],[DIA]]&amp;"_",Tabla2[[#This Row],[MES]]&amp;"_",Tabla2[[#This Row],[CONSECUTIVO ENTRADA]])</f>
        <v>18_5_669</v>
      </c>
      <c r="V571" s="59">
        <f>MATCH(Tabla2[[#This Row],[CONCATENAR ]],Tabla1[CONCATENAR],0)</f>
        <v>578</v>
      </c>
      <c r="Y571" s="53">
        <v>569</v>
      </c>
      <c r="Z571" s="2">
        <v>5</v>
      </c>
      <c r="AA571" s="2">
        <v>18</v>
      </c>
      <c r="AB571" s="2">
        <v>415</v>
      </c>
      <c r="AC571" s="2">
        <v>17110</v>
      </c>
      <c r="AD571" s="2">
        <v>7777</v>
      </c>
      <c r="AE571" s="2">
        <v>12100</v>
      </c>
      <c r="AF571" s="2">
        <f>Tabla1[[#This Row],[PESO ENTRADA ]]-Tabla1[[#This Row],[PESO SALIDA]]</f>
        <v>5010</v>
      </c>
      <c r="AG571" s="2">
        <f>Tabla1[[#This Row],[PESO NETO ]]/1000</f>
        <v>5.01</v>
      </c>
      <c r="AH571" s="2" t="str">
        <f>CONCATENATE(Tabla1[[#This Row],[DIA ]]&amp;"_",Tabla1[[#This Row],[MES]]&amp;"_",Tabla1[[#This Row],[CONSECUTIVO ENTRADA]])</f>
        <v>18_5_415</v>
      </c>
      <c r="AI571" s="59">
        <f>MATCH(Tabla1[[#This Row],[CONCATENAR]],Tabla2[[CONCATENAR ]],0)</f>
        <v>558</v>
      </c>
    </row>
    <row r="572" spans="1:35" outlineLevel="1" x14ac:dyDescent="0.25">
      <c r="A572" s="55">
        <v>570</v>
      </c>
      <c r="B572" s="2">
        <f t="shared" si="24"/>
        <v>5</v>
      </c>
      <c r="C572" s="2">
        <f t="shared" si="25"/>
        <v>18</v>
      </c>
      <c r="D572" s="2" t="str">
        <f t="shared" si="26"/>
        <v>viernes</v>
      </c>
      <c r="E572" s="16" t="s">
        <v>1260</v>
      </c>
      <c r="F572" s="7" t="s">
        <v>1261</v>
      </c>
      <c r="G572" s="7">
        <v>677</v>
      </c>
      <c r="H572" s="7">
        <v>780</v>
      </c>
      <c r="I572" s="7" t="s">
        <v>110</v>
      </c>
      <c r="J572" s="7" t="s">
        <v>110</v>
      </c>
      <c r="K572" s="7" t="s">
        <v>23</v>
      </c>
      <c r="L572" s="7">
        <v>2361</v>
      </c>
      <c r="M572" s="7">
        <v>7777</v>
      </c>
      <c r="N572" s="7" t="s">
        <v>24</v>
      </c>
      <c r="O572" s="7" t="s">
        <v>31</v>
      </c>
      <c r="P572" s="7" t="s">
        <v>25</v>
      </c>
      <c r="Q572" s="7">
        <v>27980</v>
      </c>
      <c r="R572" s="7">
        <v>10480</v>
      </c>
      <c r="S572" s="8">
        <v>17500</v>
      </c>
      <c r="T572" s="2">
        <v>17.5</v>
      </c>
      <c r="U572" s="2" t="str">
        <f>CONCATENATE(Tabla2[[#This Row],[DIA]]&amp;"_",Tabla2[[#This Row],[MES]]&amp;"_",Tabla2[[#This Row],[CONSECUTIVO ENTRADA]])</f>
        <v>18_5_677</v>
      </c>
      <c r="V572" s="59">
        <f>MATCH(Tabla2[[#This Row],[CONCATENAR ]],Tabla1[CONCATENAR],0)</f>
        <v>565</v>
      </c>
      <c r="Y572" s="53">
        <v>570</v>
      </c>
      <c r="Z572" s="2">
        <v>5</v>
      </c>
      <c r="AA572" s="2">
        <v>18</v>
      </c>
      <c r="AB572" s="2">
        <v>599</v>
      </c>
      <c r="AC572" s="2">
        <v>29780</v>
      </c>
      <c r="AD572" s="2">
        <v>7777</v>
      </c>
      <c r="AE572" s="2">
        <v>12080</v>
      </c>
      <c r="AF572" s="2">
        <f>Tabla1[[#This Row],[PESO ENTRADA ]]-Tabla1[[#This Row],[PESO SALIDA]]</f>
        <v>17700</v>
      </c>
      <c r="AG572" s="2">
        <f>Tabla1[[#This Row],[PESO NETO ]]/1000</f>
        <v>17.7</v>
      </c>
      <c r="AH572" s="2" t="str">
        <f>CONCATENATE(Tabla1[[#This Row],[DIA ]]&amp;"_",Tabla1[[#This Row],[MES]]&amp;"_",Tabla1[[#This Row],[CONSECUTIVO ENTRADA]])</f>
        <v>18_5_599</v>
      </c>
      <c r="AI572" s="59">
        <f>MATCH(Tabla1[[#This Row],[CONCATENAR]],Tabla2[[CONCATENAR ]],0)</f>
        <v>563</v>
      </c>
    </row>
    <row r="573" spans="1:35" outlineLevel="1" x14ac:dyDescent="0.25">
      <c r="A573" s="55">
        <v>571</v>
      </c>
      <c r="B573" s="2">
        <f t="shared" si="24"/>
        <v>5</v>
      </c>
      <c r="C573" s="2">
        <f t="shared" si="25"/>
        <v>18</v>
      </c>
      <c r="D573" s="2" t="str">
        <f t="shared" si="26"/>
        <v>viernes</v>
      </c>
      <c r="E573" s="16" t="s">
        <v>1262</v>
      </c>
      <c r="F573" s="7" t="s">
        <v>1263</v>
      </c>
      <c r="G573" s="7">
        <v>688</v>
      </c>
      <c r="H573" s="7">
        <v>20</v>
      </c>
      <c r="I573" s="7" t="s">
        <v>62</v>
      </c>
      <c r="J573" s="7" t="s">
        <v>62</v>
      </c>
      <c r="K573" s="7" t="s">
        <v>23</v>
      </c>
      <c r="L573" s="7">
        <v>2361</v>
      </c>
      <c r="M573" s="7">
        <v>7777</v>
      </c>
      <c r="N573" s="7" t="s">
        <v>24</v>
      </c>
      <c r="O573" s="7" t="s">
        <v>31</v>
      </c>
      <c r="P573" s="7" t="s">
        <v>25</v>
      </c>
      <c r="Q573" s="7">
        <v>19010</v>
      </c>
      <c r="R573" s="7">
        <v>11840</v>
      </c>
      <c r="S573" s="8">
        <v>7170</v>
      </c>
      <c r="T573" s="2">
        <v>7.17</v>
      </c>
      <c r="U573" s="2" t="str">
        <f>CONCATENATE(Tabla2[[#This Row],[DIA]]&amp;"_",Tabla2[[#This Row],[MES]]&amp;"_",Tabla2[[#This Row],[CONSECUTIVO ENTRADA]])</f>
        <v>18_5_688</v>
      </c>
      <c r="V573" s="59">
        <f>MATCH(Tabla2[[#This Row],[CONCATENAR ]],Tabla1[CONCATENAR],0)</f>
        <v>575</v>
      </c>
      <c r="Y573" s="53">
        <v>571</v>
      </c>
      <c r="Z573" s="2">
        <v>5</v>
      </c>
      <c r="AA573" s="2">
        <v>18</v>
      </c>
      <c r="AB573" s="2">
        <v>738</v>
      </c>
      <c r="AC573" s="2">
        <v>24780</v>
      </c>
      <c r="AD573" s="2">
        <v>7777</v>
      </c>
      <c r="AE573" s="2">
        <v>12090</v>
      </c>
      <c r="AF573" s="2">
        <f>Tabla1[[#This Row],[PESO ENTRADA ]]-Tabla1[[#This Row],[PESO SALIDA]]</f>
        <v>12690</v>
      </c>
      <c r="AG573" s="2">
        <f>Tabla1[[#This Row],[PESO NETO ]]/1000</f>
        <v>12.69</v>
      </c>
      <c r="AH573" s="2" t="str">
        <f>CONCATENATE(Tabla1[[#This Row],[DIA ]]&amp;"_",Tabla1[[#This Row],[MES]]&amp;"_",Tabla1[[#This Row],[CONSECUTIVO ENTRADA]])</f>
        <v>18_5_738</v>
      </c>
      <c r="AI573" s="59">
        <f>MATCH(Tabla1[[#This Row],[CONCATENAR]],Tabla2[[CONCATENAR ]],0)</f>
        <v>573</v>
      </c>
    </row>
    <row r="574" spans="1:35" outlineLevel="1" x14ac:dyDescent="0.25">
      <c r="A574" s="55">
        <v>572</v>
      </c>
      <c r="B574" s="2">
        <f t="shared" si="24"/>
        <v>5</v>
      </c>
      <c r="C574" s="2">
        <f t="shared" si="25"/>
        <v>18</v>
      </c>
      <c r="D574" s="2" t="str">
        <f t="shared" si="26"/>
        <v>viernes</v>
      </c>
      <c r="E574" s="16" t="s">
        <v>1265</v>
      </c>
      <c r="F574" s="7" t="s">
        <v>1266</v>
      </c>
      <c r="G574" s="7">
        <v>689</v>
      </c>
      <c r="H574" s="7">
        <v>788</v>
      </c>
      <c r="I574" s="7" t="s">
        <v>35</v>
      </c>
      <c r="J574" s="7" t="s">
        <v>35</v>
      </c>
      <c r="K574" s="7" t="s">
        <v>23</v>
      </c>
      <c r="L574" s="7">
        <v>2361</v>
      </c>
      <c r="M574" s="7">
        <v>7777</v>
      </c>
      <c r="N574" s="7" t="s">
        <v>24</v>
      </c>
      <c r="O574" s="7" t="s">
        <v>31</v>
      </c>
      <c r="P574" s="7" t="s">
        <v>25</v>
      </c>
      <c r="Q574" s="7">
        <v>20520</v>
      </c>
      <c r="R574" s="7">
        <v>13010</v>
      </c>
      <c r="S574" s="8">
        <v>7510</v>
      </c>
      <c r="T574" s="2">
        <v>7.51</v>
      </c>
      <c r="U574" s="2" t="str">
        <f>CONCATENATE(Tabla2[[#This Row],[DIA]]&amp;"_",Tabla2[[#This Row],[MES]]&amp;"_",Tabla2[[#This Row],[CONSECUTIVO ENTRADA]])</f>
        <v>18_5_689</v>
      </c>
      <c r="V574" s="59">
        <f>MATCH(Tabla2[[#This Row],[CONCATENAR ]],Tabla1[CONCATENAR],0)</f>
        <v>623</v>
      </c>
      <c r="Y574" s="53">
        <v>572</v>
      </c>
      <c r="Z574" s="2">
        <v>5</v>
      </c>
      <c r="AA574" s="2">
        <v>18</v>
      </c>
      <c r="AB574" s="2">
        <v>64</v>
      </c>
      <c r="AC574" s="2">
        <v>16410</v>
      </c>
      <c r="AD574" s="2">
        <v>7777</v>
      </c>
      <c r="AE574" s="2">
        <v>11870</v>
      </c>
      <c r="AF574" s="2">
        <f>Tabla1[[#This Row],[PESO ENTRADA ]]-Tabla1[[#This Row],[PESO SALIDA]]</f>
        <v>4540</v>
      </c>
      <c r="AG574" s="2">
        <f>Tabla1[[#This Row],[PESO NETO ]]/1000</f>
        <v>4.54</v>
      </c>
      <c r="AH574" s="2" t="str">
        <f>CONCATENATE(Tabla1[[#This Row],[DIA ]]&amp;"_",Tabla1[[#This Row],[MES]]&amp;"_",Tabla1[[#This Row],[CONSECUTIVO ENTRADA]])</f>
        <v>18_5_64</v>
      </c>
      <c r="AI574" s="59">
        <f>MATCH(Tabla1[[#This Row],[CONCATENAR]],Tabla2[[CONCATENAR ]],0)</f>
        <v>539</v>
      </c>
    </row>
    <row r="575" spans="1:35" outlineLevel="1" x14ac:dyDescent="0.25">
      <c r="A575" s="55">
        <v>573</v>
      </c>
      <c r="B575" s="2">
        <f t="shared" si="24"/>
        <v>5</v>
      </c>
      <c r="C575" s="2">
        <f t="shared" si="25"/>
        <v>18</v>
      </c>
      <c r="D575" s="2" t="str">
        <f t="shared" si="26"/>
        <v>viernes</v>
      </c>
      <c r="E575" s="16" t="s">
        <v>1267</v>
      </c>
      <c r="F575" s="7" t="s">
        <v>1268</v>
      </c>
      <c r="G575" s="7">
        <v>738</v>
      </c>
      <c r="H575" s="7">
        <v>38</v>
      </c>
      <c r="I575" s="7" t="s">
        <v>42</v>
      </c>
      <c r="J575" s="7" t="s">
        <v>42</v>
      </c>
      <c r="K575" s="7" t="s">
        <v>23</v>
      </c>
      <c r="L575" s="7">
        <v>2361</v>
      </c>
      <c r="M575" s="7">
        <v>7777</v>
      </c>
      <c r="N575" s="7" t="s">
        <v>24</v>
      </c>
      <c r="O575" s="7" t="s">
        <v>31</v>
      </c>
      <c r="P575" s="7" t="s">
        <v>43</v>
      </c>
      <c r="Q575" s="7">
        <v>24780</v>
      </c>
      <c r="R575" s="7">
        <v>12090</v>
      </c>
      <c r="S575" s="8">
        <v>12690</v>
      </c>
      <c r="T575" s="2">
        <v>12.69</v>
      </c>
      <c r="U575" s="2" t="str">
        <f>CONCATENATE(Tabla2[[#This Row],[DIA]]&amp;"_",Tabla2[[#This Row],[MES]]&amp;"_",Tabla2[[#This Row],[CONSECUTIVO ENTRADA]])</f>
        <v>18_5_738</v>
      </c>
      <c r="V575" s="59">
        <f>MATCH(Tabla2[[#This Row],[CONCATENAR ]],Tabla1[CONCATENAR],0)</f>
        <v>571</v>
      </c>
      <c r="Y575" s="53">
        <v>573</v>
      </c>
      <c r="Z575" s="2">
        <v>5</v>
      </c>
      <c r="AA575" s="2">
        <v>18</v>
      </c>
      <c r="AB575" s="2">
        <v>325</v>
      </c>
      <c r="AC575" s="2">
        <v>18860</v>
      </c>
      <c r="AD575" s="2">
        <v>7777</v>
      </c>
      <c r="AE575" s="2">
        <v>11950</v>
      </c>
      <c r="AF575" s="2">
        <f>Tabla1[[#This Row],[PESO ENTRADA ]]-Tabla1[[#This Row],[PESO SALIDA]]</f>
        <v>6910</v>
      </c>
      <c r="AG575" s="2">
        <f>Tabla1[[#This Row],[PESO NETO ]]/1000</f>
        <v>6.91</v>
      </c>
      <c r="AH575" s="2" t="str">
        <f>CONCATENATE(Tabla1[[#This Row],[DIA ]]&amp;"_",Tabla1[[#This Row],[MES]]&amp;"_",Tabla1[[#This Row],[CONSECUTIVO ENTRADA]])</f>
        <v>18_5_325</v>
      </c>
      <c r="AI575" s="59">
        <f>MATCH(Tabla1[[#This Row],[CONCATENAR]],Tabla2[[CONCATENAR ]],0)</f>
        <v>553</v>
      </c>
    </row>
    <row r="576" spans="1:35" outlineLevel="1" x14ac:dyDescent="0.25">
      <c r="A576" s="55">
        <v>574</v>
      </c>
      <c r="B576" s="2">
        <f t="shared" si="24"/>
        <v>5</v>
      </c>
      <c r="C576" s="2">
        <f t="shared" si="25"/>
        <v>18</v>
      </c>
      <c r="D576" s="2" t="str">
        <f t="shared" si="26"/>
        <v>viernes</v>
      </c>
      <c r="E576" s="16" t="s">
        <v>1269</v>
      </c>
      <c r="F576" s="7" t="s">
        <v>1270</v>
      </c>
      <c r="G576" s="7">
        <v>742</v>
      </c>
      <c r="H576" s="7">
        <v>15</v>
      </c>
      <c r="I576" s="7" t="s">
        <v>30</v>
      </c>
      <c r="J576" s="7" t="s">
        <v>30</v>
      </c>
      <c r="K576" s="7" t="s">
        <v>23</v>
      </c>
      <c r="L576" s="7">
        <v>2361</v>
      </c>
      <c r="M576" s="7">
        <v>7777</v>
      </c>
      <c r="N576" s="7" t="s">
        <v>24</v>
      </c>
      <c r="O576" s="7" t="s">
        <v>31</v>
      </c>
      <c r="P576" s="7" t="s">
        <v>25</v>
      </c>
      <c r="Q576" s="7">
        <v>16880</v>
      </c>
      <c r="R576" s="7">
        <v>11810</v>
      </c>
      <c r="S576" s="8">
        <v>5070</v>
      </c>
      <c r="T576" s="2">
        <v>5.07</v>
      </c>
      <c r="U576" s="2" t="str">
        <f>CONCATENATE(Tabla2[[#This Row],[DIA]]&amp;"_",Tabla2[[#This Row],[MES]]&amp;"_",Tabla2[[#This Row],[CONSECUTIVO ENTRADA]])</f>
        <v>18_5_742</v>
      </c>
      <c r="V576" s="59">
        <f>MATCH(Tabla2[[#This Row],[CONCATENAR ]],Tabla1[CONCATENAR],0)</f>
        <v>567</v>
      </c>
      <c r="Y576" s="53">
        <v>574</v>
      </c>
      <c r="Z576" s="2">
        <v>5</v>
      </c>
      <c r="AA576" s="2">
        <v>18</v>
      </c>
      <c r="AB576" s="2">
        <v>625</v>
      </c>
      <c r="AC576" s="2">
        <v>29320</v>
      </c>
      <c r="AD576" s="2">
        <v>7777</v>
      </c>
      <c r="AE576" s="2">
        <v>11800</v>
      </c>
      <c r="AF576" s="2">
        <f>Tabla1[[#This Row],[PESO ENTRADA ]]-Tabla1[[#This Row],[PESO SALIDA]]</f>
        <v>17520</v>
      </c>
      <c r="AG576" s="2">
        <f>Tabla1[[#This Row],[PESO NETO ]]/1000</f>
        <v>17.52</v>
      </c>
      <c r="AH576" s="2" t="str">
        <f>CONCATENATE(Tabla1[[#This Row],[DIA ]]&amp;"_",Tabla1[[#This Row],[MES]]&amp;"_",Tabla1[[#This Row],[CONSECUTIVO ENTRADA]])</f>
        <v>18_5_625</v>
      </c>
      <c r="AI576" s="59">
        <f>MATCH(Tabla1[[#This Row],[CONCATENAR]],Tabla2[[CONCATENAR ]],0)</f>
        <v>564</v>
      </c>
    </row>
    <row r="577" spans="1:35" outlineLevel="1" x14ac:dyDescent="0.25">
      <c r="A577" s="55">
        <v>575</v>
      </c>
      <c r="B577" s="2">
        <f t="shared" si="24"/>
        <v>5</v>
      </c>
      <c r="C577" s="2">
        <f t="shared" si="25"/>
        <v>19</v>
      </c>
      <c r="D577" s="2" t="str">
        <f t="shared" si="26"/>
        <v>sábado</v>
      </c>
      <c r="E577" s="16" t="s">
        <v>1271</v>
      </c>
      <c r="F577" s="7" t="s">
        <v>1272</v>
      </c>
      <c r="G577" s="7">
        <v>17</v>
      </c>
      <c r="H577" s="7">
        <v>32</v>
      </c>
      <c r="I577" s="7" t="s">
        <v>49</v>
      </c>
      <c r="J577" s="7" t="s">
        <v>49</v>
      </c>
      <c r="K577" s="7" t="s">
        <v>23</v>
      </c>
      <c r="L577" s="7">
        <v>2361</v>
      </c>
      <c r="M577" s="7">
        <v>7777</v>
      </c>
      <c r="N577" s="7" t="s">
        <v>24</v>
      </c>
      <c r="O577" s="7" t="s">
        <v>31</v>
      </c>
      <c r="P577" s="7" t="s">
        <v>43</v>
      </c>
      <c r="Q577" s="7">
        <v>19110</v>
      </c>
      <c r="R577" s="7">
        <v>12010</v>
      </c>
      <c r="S577" s="8">
        <v>7100</v>
      </c>
      <c r="T577" s="2">
        <v>7.1</v>
      </c>
      <c r="U577" s="2" t="str">
        <f>CONCATENATE(Tabla2[[#This Row],[DIA]]&amp;"_",Tabla2[[#This Row],[MES]]&amp;"_",Tabla2[[#This Row],[CONSECUTIVO ENTRADA]])</f>
        <v>19_5_17</v>
      </c>
      <c r="V577" s="59">
        <f>MATCH(Tabla2[[#This Row],[CONCATENAR ]],Tabla1[CONCATENAR],0)</f>
        <v>588</v>
      </c>
      <c r="Y577" s="53">
        <v>575</v>
      </c>
      <c r="Z577" s="2">
        <v>5</v>
      </c>
      <c r="AA577" s="2">
        <v>18</v>
      </c>
      <c r="AB577" s="2">
        <v>688</v>
      </c>
      <c r="AC577" s="2">
        <v>19010</v>
      </c>
      <c r="AD577" s="2">
        <v>7777</v>
      </c>
      <c r="AE577" s="2">
        <v>11840</v>
      </c>
      <c r="AF577" s="2">
        <f>Tabla1[[#This Row],[PESO ENTRADA ]]-Tabla1[[#This Row],[PESO SALIDA]]</f>
        <v>7170</v>
      </c>
      <c r="AG577" s="2">
        <f>Tabla1[[#This Row],[PESO NETO ]]/1000</f>
        <v>7.17</v>
      </c>
      <c r="AH577" s="2" t="str">
        <f>CONCATENATE(Tabla1[[#This Row],[DIA ]]&amp;"_",Tabla1[[#This Row],[MES]]&amp;"_",Tabla1[[#This Row],[CONSECUTIVO ENTRADA]])</f>
        <v>18_5_688</v>
      </c>
      <c r="AI577" s="59">
        <f>MATCH(Tabla1[[#This Row],[CONCATENAR]],Tabla2[[CONCATENAR ]],0)</f>
        <v>571</v>
      </c>
    </row>
    <row r="578" spans="1:35" outlineLevel="1" x14ac:dyDescent="0.25">
      <c r="A578" s="55">
        <v>576</v>
      </c>
      <c r="B578" s="2">
        <f t="shared" si="24"/>
        <v>5</v>
      </c>
      <c r="C578" s="2">
        <f t="shared" si="25"/>
        <v>19</v>
      </c>
      <c r="D578" s="2" t="str">
        <f t="shared" si="26"/>
        <v>sábado</v>
      </c>
      <c r="E578" s="16" t="s">
        <v>1273</v>
      </c>
      <c r="F578" s="7" t="s">
        <v>1274</v>
      </c>
      <c r="G578" s="7">
        <v>43</v>
      </c>
      <c r="H578" s="7">
        <v>85</v>
      </c>
      <c r="I578" s="7" t="s">
        <v>53</v>
      </c>
      <c r="J578" s="7" t="s">
        <v>53</v>
      </c>
      <c r="K578" s="7" t="s">
        <v>23</v>
      </c>
      <c r="L578" s="7">
        <v>2361</v>
      </c>
      <c r="M578" s="7">
        <v>7777</v>
      </c>
      <c r="N578" s="7" t="s">
        <v>24</v>
      </c>
      <c r="O578" s="7" t="s">
        <v>31</v>
      </c>
      <c r="P578" s="7" t="s">
        <v>25</v>
      </c>
      <c r="Q578" s="7">
        <v>14540</v>
      </c>
      <c r="R578" s="7">
        <v>12100</v>
      </c>
      <c r="S578" s="8">
        <v>2440</v>
      </c>
      <c r="T578" s="2">
        <v>2.44</v>
      </c>
      <c r="U578" s="2" t="str">
        <f>CONCATENATE(Tabla2[[#This Row],[DIA]]&amp;"_",Tabla2[[#This Row],[MES]]&amp;"_",Tabla2[[#This Row],[CONSECUTIVO ENTRADA]])</f>
        <v>19_5_43</v>
      </c>
      <c r="V578" s="59">
        <f>MATCH(Tabla2[[#This Row],[CONCATENAR ]],Tabla1[CONCATENAR],0)</f>
        <v>627</v>
      </c>
      <c r="Y578" s="53">
        <v>576</v>
      </c>
      <c r="Z578" s="2">
        <v>5</v>
      </c>
      <c r="AA578" s="2">
        <v>18</v>
      </c>
      <c r="AB578" s="2">
        <v>40</v>
      </c>
      <c r="AC578" s="2">
        <v>15640</v>
      </c>
      <c r="AD578" s="2">
        <v>7777</v>
      </c>
      <c r="AE578" s="2">
        <v>12260</v>
      </c>
      <c r="AF578" s="2">
        <f>Tabla1[[#This Row],[PESO ENTRADA ]]-Tabla1[[#This Row],[PESO SALIDA]]</f>
        <v>3380</v>
      </c>
      <c r="AG578" s="2">
        <f>Tabla1[[#This Row],[PESO NETO ]]/1000</f>
        <v>3.38</v>
      </c>
      <c r="AH578" s="2" t="str">
        <f>CONCATENATE(Tabla1[[#This Row],[DIA ]]&amp;"_",Tabla1[[#This Row],[MES]]&amp;"_",Tabla1[[#This Row],[CONSECUTIVO ENTRADA]])</f>
        <v>18_5_40</v>
      </c>
      <c r="AI578" s="59">
        <f>MATCH(Tabla1[[#This Row],[CONCATENAR]],Tabla2[[CONCATENAR ]],0)</f>
        <v>550</v>
      </c>
    </row>
    <row r="579" spans="1:35" outlineLevel="1" x14ac:dyDescent="0.25">
      <c r="A579" s="55">
        <v>577</v>
      </c>
      <c r="B579" s="2">
        <f t="shared" si="24"/>
        <v>5</v>
      </c>
      <c r="C579" s="2">
        <f t="shared" si="25"/>
        <v>19</v>
      </c>
      <c r="D579" s="2" t="str">
        <f t="shared" si="26"/>
        <v>sábado</v>
      </c>
      <c r="E579" s="16" t="s">
        <v>1275</v>
      </c>
      <c r="F579" s="7" t="s">
        <v>1276</v>
      </c>
      <c r="G579" s="7">
        <v>50</v>
      </c>
      <c r="H579" s="7">
        <v>97</v>
      </c>
      <c r="I579" s="7" t="s">
        <v>59</v>
      </c>
      <c r="J579" s="7" t="s">
        <v>87</v>
      </c>
      <c r="K579" s="7" t="s">
        <v>23</v>
      </c>
      <c r="L579" s="7">
        <v>2361</v>
      </c>
      <c r="M579" s="7">
        <v>7777</v>
      </c>
      <c r="N579" s="7" t="s">
        <v>24</v>
      </c>
      <c r="O579" s="7" t="s">
        <v>31</v>
      </c>
      <c r="P579" s="7" t="s">
        <v>25</v>
      </c>
      <c r="Q579" s="7">
        <v>15890</v>
      </c>
      <c r="R579" s="7">
        <v>12160</v>
      </c>
      <c r="S579" s="8">
        <v>3730</v>
      </c>
      <c r="T579" s="2">
        <v>3.73</v>
      </c>
      <c r="U579" s="2" t="str">
        <f>CONCATENATE(Tabla2[[#This Row],[DIA]]&amp;"_",Tabla2[[#This Row],[MES]]&amp;"_",Tabla2[[#This Row],[CONSECUTIVO ENTRADA]])</f>
        <v>19_5_50</v>
      </c>
      <c r="V579" s="59">
        <f>MATCH(Tabla2[[#This Row],[CONCATENAR ]],Tabla1[CONCATENAR],0)</f>
        <v>606</v>
      </c>
      <c r="Y579" s="53">
        <v>577</v>
      </c>
      <c r="Z579" s="2">
        <v>5</v>
      </c>
      <c r="AA579" s="2">
        <v>18</v>
      </c>
      <c r="AB579" s="2">
        <v>318</v>
      </c>
      <c r="AC579" s="2">
        <v>28900</v>
      </c>
      <c r="AD579" s="2">
        <v>7777</v>
      </c>
      <c r="AE579" s="2">
        <v>12310</v>
      </c>
      <c r="AF579" s="2">
        <f>Tabla1[[#This Row],[PESO ENTRADA ]]-Tabla1[[#This Row],[PESO SALIDA]]</f>
        <v>16590</v>
      </c>
      <c r="AG579" s="2">
        <f>Tabla1[[#This Row],[PESO NETO ]]/1000</f>
        <v>16.59</v>
      </c>
      <c r="AH579" s="2" t="str">
        <f>CONCATENATE(Tabla1[[#This Row],[DIA ]]&amp;"_",Tabla1[[#This Row],[MES]]&amp;"_",Tabla1[[#This Row],[CONSECUTIVO ENTRADA]])</f>
        <v>18_5_318</v>
      </c>
      <c r="AI579" s="59">
        <f>MATCH(Tabla1[[#This Row],[CONCATENAR]],Tabla2[[CONCATENAR ]],0)</f>
        <v>552</v>
      </c>
    </row>
    <row r="580" spans="1:35" outlineLevel="1" x14ac:dyDescent="0.25">
      <c r="A580" s="55">
        <v>578</v>
      </c>
      <c r="B580" s="2">
        <f t="shared" ref="B580:B643" si="27">MONTH(E580)</f>
        <v>5</v>
      </c>
      <c r="C580" s="2">
        <f t="shared" ref="C580:C643" si="28">DAY(E580)</f>
        <v>19</v>
      </c>
      <c r="D580" s="2" t="str">
        <f t="shared" ref="D580:D643" si="29">TEXT(E580,"DDDD")</f>
        <v>sábado</v>
      </c>
      <c r="E580" s="16" t="s">
        <v>1277</v>
      </c>
      <c r="F580" s="7" t="s">
        <v>1278</v>
      </c>
      <c r="G580" s="7">
        <v>96</v>
      </c>
      <c r="H580" s="7">
        <v>136</v>
      </c>
      <c r="I580" s="7" t="s">
        <v>76</v>
      </c>
      <c r="J580" s="7" t="s">
        <v>76</v>
      </c>
      <c r="K580" s="7" t="s">
        <v>23</v>
      </c>
      <c r="L580" s="7">
        <v>2361</v>
      </c>
      <c r="M580" s="7">
        <v>7777</v>
      </c>
      <c r="N580" s="7" t="s">
        <v>24</v>
      </c>
      <c r="O580" s="7" t="s">
        <v>31</v>
      </c>
      <c r="P580" s="7" t="s">
        <v>25</v>
      </c>
      <c r="Q580" s="7">
        <v>16960</v>
      </c>
      <c r="R580" s="7">
        <v>12320</v>
      </c>
      <c r="S580" s="8">
        <v>4640</v>
      </c>
      <c r="T580" s="2">
        <v>4.6399999999999997</v>
      </c>
      <c r="U580" s="2" t="str">
        <f>CONCATENATE(Tabla2[[#This Row],[DIA]]&amp;"_",Tabla2[[#This Row],[MES]]&amp;"_",Tabla2[[#This Row],[CONSECUTIVO ENTRADA]])</f>
        <v>19_5_96</v>
      </c>
      <c r="V580" s="59">
        <f>MATCH(Tabla2[[#This Row],[CONCATENAR ]],Tabla1[CONCATENAR],0)</f>
        <v>603</v>
      </c>
      <c r="Y580" s="53">
        <v>578</v>
      </c>
      <c r="Z580" s="2">
        <v>5</v>
      </c>
      <c r="AA580" s="2">
        <v>18</v>
      </c>
      <c r="AB580" s="2">
        <v>669</v>
      </c>
      <c r="AC580" s="2">
        <v>25170</v>
      </c>
      <c r="AD580" s="2">
        <v>7777</v>
      </c>
      <c r="AE580" s="2">
        <v>12290</v>
      </c>
      <c r="AF580" s="2">
        <f>Tabla1[[#This Row],[PESO ENTRADA ]]-Tabla1[[#This Row],[PESO SALIDA]]</f>
        <v>12880</v>
      </c>
      <c r="AG580" s="2">
        <f>Tabla1[[#This Row],[PESO NETO ]]/1000</f>
        <v>12.88</v>
      </c>
      <c r="AH580" s="2" t="str">
        <f>CONCATENATE(Tabla1[[#This Row],[DIA ]]&amp;"_",Tabla1[[#This Row],[MES]]&amp;"_",Tabla1[[#This Row],[CONSECUTIVO ENTRADA]])</f>
        <v>18_5_669</v>
      </c>
      <c r="AI580" s="59">
        <f>MATCH(Tabla1[[#This Row],[CONCATENAR]],Tabla2[[CONCATENAR ]],0)</f>
        <v>569</v>
      </c>
    </row>
    <row r="581" spans="1:35" outlineLevel="1" x14ac:dyDescent="0.25">
      <c r="A581" s="55">
        <v>579</v>
      </c>
      <c r="B581" s="2">
        <f t="shared" si="27"/>
        <v>5</v>
      </c>
      <c r="C581" s="2">
        <f t="shared" si="28"/>
        <v>19</v>
      </c>
      <c r="D581" s="2" t="str">
        <f t="shared" si="29"/>
        <v>sábado</v>
      </c>
      <c r="E581" s="16" t="s">
        <v>1279</v>
      </c>
      <c r="F581" s="7" t="s">
        <v>1280</v>
      </c>
      <c r="G581" s="7">
        <v>125</v>
      </c>
      <c r="H581" s="7">
        <v>168</v>
      </c>
      <c r="I581" s="7" t="s">
        <v>38</v>
      </c>
      <c r="J581" s="7" t="s">
        <v>38</v>
      </c>
      <c r="K581" s="7" t="s">
        <v>23</v>
      </c>
      <c r="L581" s="7">
        <v>2361</v>
      </c>
      <c r="M581" s="7">
        <v>7777</v>
      </c>
      <c r="N581" s="7" t="s">
        <v>24</v>
      </c>
      <c r="O581" s="7" t="s">
        <v>31</v>
      </c>
      <c r="P581" s="7" t="s">
        <v>25</v>
      </c>
      <c r="Q581" s="7">
        <v>19100</v>
      </c>
      <c r="R581" s="7">
        <v>12060</v>
      </c>
      <c r="S581" s="8">
        <v>7040</v>
      </c>
      <c r="T581" s="2">
        <v>7.04</v>
      </c>
      <c r="U581" s="2" t="str">
        <f>CONCATENATE(Tabla2[[#This Row],[DIA]]&amp;"_",Tabla2[[#This Row],[MES]]&amp;"_",Tabla2[[#This Row],[CONSECUTIVO ENTRADA]])</f>
        <v>19_5_125</v>
      </c>
      <c r="V581" s="59">
        <f>MATCH(Tabla2[[#This Row],[CONCATENAR ]],Tabla1[CONCATENAR],0)</f>
        <v>629</v>
      </c>
      <c r="Y581" s="53">
        <v>579</v>
      </c>
      <c r="Z581" s="2">
        <v>5</v>
      </c>
      <c r="AA581" s="2">
        <v>18</v>
      </c>
      <c r="AB581" s="2">
        <v>156</v>
      </c>
      <c r="AC581" s="2">
        <v>18680</v>
      </c>
      <c r="AD581" s="2">
        <v>7777</v>
      </c>
      <c r="AE581" s="2">
        <v>12050</v>
      </c>
      <c r="AF581" s="2">
        <f>Tabla1[[#This Row],[PESO ENTRADA ]]-Tabla1[[#This Row],[PESO SALIDA]]</f>
        <v>6630</v>
      </c>
      <c r="AG581" s="2">
        <f>Tabla1[[#This Row],[PESO NETO ]]/1000</f>
        <v>6.63</v>
      </c>
      <c r="AH581" s="2" t="str">
        <f>CONCATENATE(Tabla1[[#This Row],[DIA ]]&amp;"_",Tabla1[[#This Row],[MES]]&amp;"_",Tabla1[[#This Row],[CONSECUTIVO ENTRADA]])</f>
        <v>18_5_156</v>
      </c>
      <c r="AI581" s="59">
        <f>MATCH(Tabla1[[#This Row],[CONCATENAR]],Tabla2[[CONCATENAR ]],0)</f>
        <v>542</v>
      </c>
    </row>
    <row r="582" spans="1:35" outlineLevel="1" x14ac:dyDescent="0.25">
      <c r="A582" s="55">
        <v>580</v>
      </c>
      <c r="B582" s="2">
        <f t="shared" si="27"/>
        <v>5</v>
      </c>
      <c r="C582" s="2">
        <f t="shared" si="28"/>
        <v>19</v>
      </c>
      <c r="D582" s="2" t="str">
        <f t="shared" si="29"/>
        <v>sábado</v>
      </c>
      <c r="E582" s="16" t="s">
        <v>1281</v>
      </c>
      <c r="F582" s="7" t="s">
        <v>1282</v>
      </c>
      <c r="G582" s="7">
        <v>146</v>
      </c>
      <c r="H582" s="7">
        <v>190</v>
      </c>
      <c r="I582" s="7" t="s">
        <v>35</v>
      </c>
      <c r="J582" s="7" t="s">
        <v>35</v>
      </c>
      <c r="K582" s="7" t="s">
        <v>23</v>
      </c>
      <c r="L582" s="7">
        <v>2361</v>
      </c>
      <c r="M582" s="7">
        <v>7777</v>
      </c>
      <c r="N582" s="7" t="s">
        <v>24</v>
      </c>
      <c r="O582" s="7" t="s">
        <v>31</v>
      </c>
      <c r="P582" s="7" t="s">
        <v>25</v>
      </c>
      <c r="Q582" s="7">
        <v>21450</v>
      </c>
      <c r="R582" s="7">
        <v>13130</v>
      </c>
      <c r="S582" s="8">
        <v>8320</v>
      </c>
      <c r="T582" s="2">
        <v>8.32</v>
      </c>
      <c r="U582" s="2" t="str">
        <f>CONCATENATE(Tabla2[[#This Row],[DIA]]&amp;"_",Tabla2[[#This Row],[MES]]&amp;"_",Tabla2[[#This Row],[CONSECUTIVO ENTRADA]])</f>
        <v>19_5_146</v>
      </c>
      <c r="V582" s="59">
        <f>MATCH(Tabla2[[#This Row],[CONCATENAR ]],Tabla1[CONCATENAR],0)</f>
        <v>611</v>
      </c>
      <c r="Y582" s="53">
        <v>580</v>
      </c>
      <c r="Z582" s="2">
        <v>5</v>
      </c>
      <c r="AA582" s="2">
        <v>18</v>
      </c>
      <c r="AB582" s="2">
        <v>397</v>
      </c>
      <c r="AC582" s="2">
        <v>20610</v>
      </c>
      <c r="AD582" s="2">
        <v>7777</v>
      </c>
      <c r="AE582" s="2">
        <v>12170</v>
      </c>
      <c r="AF582" s="2">
        <f>Tabla1[[#This Row],[PESO ENTRADA ]]-Tabla1[[#This Row],[PESO SALIDA]]</f>
        <v>8440</v>
      </c>
      <c r="AG582" s="2">
        <f>Tabla1[[#This Row],[PESO NETO ]]/1000</f>
        <v>8.44</v>
      </c>
      <c r="AH582" s="2" t="str">
        <f>CONCATENATE(Tabla1[[#This Row],[DIA ]]&amp;"_",Tabla1[[#This Row],[MES]]&amp;"_",Tabla1[[#This Row],[CONSECUTIVO ENTRADA]])</f>
        <v>18_5_397</v>
      </c>
      <c r="AI582" s="59">
        <f>MATCH(Tabla1[[#This Row],[CONCATENAR]],Tabla2[[CONCATENAR ]],0)</f>
        <v>556</v>
      </c>
    </row>
    <row r="583" spans="1:35" outlineLevel="1" x14ac:dyDescent="0.25">
      <c r="A583" s="55">
        <v>581</v>
      </c>
      <c r="B583" s="2">
        <f t="shared" si="27"/>
        <v>5</v>
      </c>
      <c r="C583" s="2">
        <f t="shared" si="28"/>
        <v>19</v>
      </c>
      <c r="D583" s="2" t="str">
        <f t="shared" si="29"/>
        <v>sábado</v>
      </c>
      <c r="E583" s="16" t="s">
        <v>1283</v>
      </c>
      <c r="F583" s="7" t="s">
        <v>1284</v>
      </c>
      <c r="G583" s="7">
        <v>149</v>
      </c>
      <c r="H583" s="7">
        <v>187</v>
      </c>
      <c r="I583" s="7" t="s">
        <v>56</v>
      </c>
      <c r="J583" s="7">
        <v>1305</v>
      </c>
      <c r="K583" s="7" t="s">
        <v>23</v>
      </c>
      <c r="L583" s="7">
        <v>2361</v>
      </c>
      <c r="M583" s="7">
        <v>7777</v>
      </c>
      <c r="N583" s="7" t="s">
        <v>24</v>
      </c>
      <c r="O583" s="7" t="s">
        <v>31</v>
      </c>
      <c r="P583" s="7" t="s">
        <v>25</v>
      </c>
      <c r="Q583" s="7">
        <v>19820</v>
      </c>
      <c r="R583" s="7">
        <v>12240</v>
      </c>
      <c r="S583" s="8">
        <v>7580</v>
      </c>
      <c r="T583" s="2">
        <v>7.58</v>
      </c>
      <c r="U583" s="2" t="str">
        <f>CONCATENATE(Tabla2[[#This Row],[DIA]]&amp;"_",Tabla2[[#This Row],[MES]]&amp;"_",Tabla2[[#This Row],[CONSECUTIVO ENTRADA]])</f>
        <v>19_5_149</v>
      </c>
      <c r="V583" s="59">
        <f>MATCH(Tabla2[[#This Row],[CONCATENAR ]],Tabla1[CONCATENAR],0)</f>
        <v>35</v>
      </c>
      <c r="Y583" s="53">
        <v>581</v>
      </c>
      <c r="Z583" s="2">
        <v>5</v>
      </c>
      <c r="AA583" s="2">
        <v>18</v>
      </c>
      <c r="AB583" s="2">
        <v>662</v>
      </c>
      <c r="AC583" s="2">
        <v>22490</v>
      </c>
      <c r="AD583" s="2">
        <v>7777</v>
      </c>
      <c r="AE583" s="2">
        <v>12380</v>
      </c>
      <c r="AF583" s="2">
        <f>Tabla1[[#This Row],[PESO ENTRADA ]]-Tabla1[[#This Row],[PESO SALIDA]]</f>
        <v>10110</v>
      </c>
      <c r="AG583" s="2">
        <f>Tabla1[[#This Row],[PESO NETO ]]/1000</f>
        <v>10.11</v>
      </c>
      <c r="AH583" s="2" t="str">
        <f>CONCATENATE(Tabla1[[#This Row],[DIA ]]&amp;"_",Tabla1[[#This Row],[MES]]&amp;"_",Tabla1[[#This Row],[CONSECUTIVO ENTRADA]])</f>
        <v>18_5_662</v>
      </c>
      <c r="AI583" s="59">
        <f>MATCH(Tabla1[[#This Row],[CONCATENAR]],Tabla2[[CONCATENAR ]],0)</f>
        <v>567</v>
      </c>
    </row>
    <row r="584" spans="1:35" outlineLevel="1" x14ac:dyDescent="0.25">
      <c r="A584" s="55">
        <v>582</v>
      </c>
      <c r="B584" s="2">
        <f t="shared" si="27"/>
        <v>5</v>
      </c>
      <c r="C584" s="2">
        <f t="shared" si="28"/>
        <v>19</v>
      </c>
      <c r="D584" s="2" t="str">
        <f t="shared" si="29"/>
        <v>sábado</v>
      </c>
      <c r="E584" s="16" t="s">
        <v>1285</v>
      </c>
      <c r="F584" s="7" t="s">
        <v>1286</v>
      </c>
      <c r="G584" s="7">
        <v>181</v>
      </c>
      <c r="H584" s="7">
        <v>219</v>
      </c>
      <c r="I584" s="7" t="s">
        <v>46</v>
      </c>
      <c r="J584" s="7" t="s">
        <v>46</v>
      </c>
      <c r="K584" s="7" t="s">
        <v>23</v>
      </c>
      <c r="L584" s="7">
        <v>2361</v>
      </c>
      <c r="M584" s="7">
        <v>7777</v>
      </c>
      <c r="N584" s="7" t="s">
        <v>24</v>
      </c>
      <c r="O584" s="7" t="s">
        <v>31</v>
      </c>
      <c r="P584" s="7" t="s">
        <v>25</v>
      </c>
      <c r="Q584" s="7">
        <v>15750</v>
      </c>
      <c r="R584" s="7">
        <v>12420</v>
      </c>
      <c r="S584" s="8">
        <v>3330</v>
      </c>
      <c r="T584" s="2">
        <v>3.33</v>
      </c>
      <c r="U584" s="2" t="str">
        <f>CONCATENATE(Tabla2[[#This Row],[DIA]]&amp;"_",Tabla2[[#This Row],[MES]]&amp;"_",Tabla2[[#This Row],[CONSECUTIVO ENTRADA]])</f>
        <v>19_5_181</v>
      </c>
      <c r="V584" s="59">
        <f>MATCH(Tabla2[[#This Row],[CONCATENAR ]],Tabla1[CONCATENAR],0)</f>
        <v>625</v>
      </c>
      <c r="Y584" s="53">
        <v>582</v>
      </c>
      <c r="Z584" s="2">
        <v>5</v>
      </c>
      <c r="AA584" s="2">
        <v>18</v>
      </c>
      <c r="AB584" s="2">
        <v>23</v>
      </c>
      <c r="AC584" s="2">
        <v>18730</v>
      </c>
      <c r="AD584" s="2">
        <v>7777</v>
      </c>
      <c r="AE584" s="2">
        <v>12140</v>
      </c>
      <c r="AF584" s="2">
        <f>Tabla1[[#This Row],[PESO ENTRADA ]]-Tabla1[[#This Row],[PESO SALIDA]]</f>
        <v>6590</v>
      </c>
      <c r="AG584" s="2">
        <f>Tabla1[[#This Row],[PESO NETO ]]/1000</f>
        <v>6.59</v>
      </c>
      <c r="AH584" s="2" t="str">
        <f>CONCATENATE(Tabla1[[#This Row],[DIA ]]&amp;"_",Tabla1[[#This Row],[MES]]&amp;"_",Tabla1[[#This Row],[CONSECUTIVO ENTRADA]])</f>
        <v>18_5_23</v>
      </c>
      <c r="AI584" s="59">
        <f>MATCH(Tabla1[[#This Row],[CONCATENAR]],Tabla2[[CONCATENAR ]],0)</f>
        <v>538</v>
      </c>
    </row>
    <row r="585" spans="1:35" outlineLevel="1" x14ac:dyDescent="0.25">
      <c r="A585" s="55">
        <v>583</v>
      </c>
      <c r="B585" s="2">
        <f t="shared" si="27"/>
        <v>5</v>
      </c>
      <c r="C585" s="2">
        <f t="shared" si="28"/>
        <v>19</v>
      </c>
      <c r="D585" s="2" t="str">
        <f t="shared" si="29"/>
        <v>sábado</v>
      </c>
      <c r="E585" s="16" t="s">
        <v>1287</v>
      </c>
      <c r="F585" s="7" t="s">
        <v>1288</v>
      </c>
      <c r="G585" s="7">
        <v>188</v>
      </c>
      <c r="H585" s="7">
        <v>224</v>
      </c>
      <c r="I585" s="7" t="s">
        <v>65</v>
      </c>
      <c r="J585" s="7">
        <v>1304</v>
      </c>
      <c r="K585" s="7" t="s">
        <v>23</v>
      </c>
      <c r="L585" s="7">
        <v>2361</v>
      </c>
      <c r="M585" s="7">
        <v>7777</v>
      </c>
      <c r="N585" s="7" t="s">
        <v>24</v>
      </c>
      <c r="O585" s="7" t="s">
        <v>31</v>
      </c>
      <c r="P585" s="7" t="s">
        <v>25</v>
      </c>
      <c r="Q585" s="7">
        <v>16410</v>
      </c>
      <c r="R585" s="7">
        <v>12160</v>
      </c>
      <c r="S585" s="8">
        <v>4250</v>
      </c>
      <c r="T585" s="2">
        <v>4.25</v>
      </c>
      <c r="U585" s="2" t="str">
        <f>CONCATENATE(Tabla2[[#This Row],[DIA]]&amp;"_",Tabla2[[#This Row],[MES]]&amp;"_",Tabla2[[#This Row],[CONSECUTIVO ENTRADA]])</f>
        <v>19_5_188</v>
      </c>
      <c r="V585" s="59">
        <f>MATCH(Tabla2[[#This Row],[CONCATENAR ]],Tabla1[CONCATENAR],0)</f>
        <v>71</v>
      </c>
      <c r="Y585" s="53">
        <v>583</v>
      </c>
      <c r="Z585" s="2">
        <v>5</v>
      </c>
      <c r="AA585" s="2">
        <v>18</v>
      </c>
      <c r="AB585" s="2">
        <v>31</v>
      </c>
      <c r="AC585" s="2">
        <v>27450</v>
      </c>
      <c r="AD585" s="2">
        <v>7777</v>
      </c>
      <c r="AE585" s="2">
        <v>11970</v>
      </c>
      <c r="AF585" s="2">
        <f>Tabla1[[#This Row],[PESO ENTRADA ]]-Tabla1[[#This Row],[PESO SALIDA]]</f>
        <v>15480</v>
      </c>
      <c r="AG585" s="2">
        <f>Tabla1[[#This Row],[PESO NETO ]]/1000</f>
        <v>15.48</v>
      </c>
      <c r="AH585" s="2" t="str">
        <f>CONCATENATE(Tabla1[[#This Row],[DIA ]]&amp;"_",Tabla1[[#This Row],[MES]]&amp;"_",Tabla1[[#This Row],[CONSECUTIVO ENTRADA]])</f>
        <v>18_5_31</v>
      </c>
      <c r="AI585" s="59">
        <f>MATCH(Tabla1[[#This Row],[CONCATENAR]],Tabla2[[CONCATENAR ]],0)</f>
        <v>547</v>
      </c>
    </row>
    <row r="586" spans="1:35" outlineLevel="1" x14ac:dyDescent="0.25">
      <c r="A586" s="55">
        <v>584</v>
      </c>
      <c r="B586" s="2">
        <f t="shared" si="27"/>
        <v>5</v>
      </c>
      <c r="C586" s="2">
        <f t="shared" si="28"/>
        <v>19</v>
      </c>
      <c r="D586" s="2" t="str">
        <f t="shared" si="29"/>
        <v>sábado</v>
      </c>
      <c r="E586" s="16" t="s">
        <v>1289</v>
      </c>
      <c r="F586" s="7" t="s">
        <v>1290</v>
      </c>
      <c r="G586" s="7">
        <v>192</v>
      </c>
      <c r="H586" s="7">
        <v>240</v>
      </c>
      <c r="I586" s="7" t="s">
        <v>42</v>
      </c>
      <c r="J586" s="7" t="s">
        <v>42</v>
      </c>
      <c r="K586" s="7" t="s">
        <v>23</v>
      </c>
      <c r="L586" s="7">
        <v>2361</v>
      </c>
      <c r="M586" s="7">
        <v>7777</v>
      </c>
      <c r="N586" s="7" t="s">
        <v>24</v>
      </c>
      <c r="O586" s="7" t="s">
        <v>31</v>
      </c>
      <c r="P586" s="7" t="s">
        <v>25</v>
      </c>
      <c r="Q586" s="7">
        <v>19890</v>
      </c>
      <c r="R586" s="7">
        <v>12130</v>
      </c>
      <c r="S586" s="8">
        <v>7760</v>
      </c>
      <c r="T586" s="2">
        <v>7.76</v>
      </c>
      <c r="U586" s="2" t="str">
        <f>CONCATENATE(Tabla2[[#This Row],[DIA]]&amp;"_",Tabla2[[#This Row],[MES]]&amp;"_",Tabla2[[#This Row],[CONSECUTIVO ENTRADA]])</f>
        <v>19_5_192</v>
      </c>
      <c r="V586" s="59">
        <f>MATCH(Tabla2[[#This Row],[CONCATENAR ]],Tabla1[CONCATENAR],0)</f>
        <v>597</v>
      </c>
      <c r="Y586" s="53">
        <v>584</v>
      </c>
      <c r="Z586" s="2">
        <v>5</v>
      </c>
      <c r="AA586" s="2">
        <v>18</v>
      </c>
      <c r="AB586" s="2">
        <v>359</v>
      </c>
      <c r="AC586" s="2">
        <v>22210</v>
      </c>
      <c r="AD586" s="2">
        <v>7777</v>
      </c>
      <c r="AE586" s="2">
        <v>12150</v>
      </c>
      <c r="AF586" s="2">
        <f>Tabla1[[#This Row],[PESO ENTRADA ]]-Tabla1[[#This Row],[PESO SALIDA]]</f>
        <v>10060</v>
      </c>
      <c r="AG586" s="2">
        <f>Tabla1[[#This Row],[PESO NETO ]]/1000</f>
        <v>10.06</v>
      </c>
      <c r="AH586" s="2" t="str">
        <f>CONCATENATE(Tabla1[[#This Row],[DIA ]]&amp;"_",Tabla1[[#This Row],[MES]]&amp;"_",Tabla1[[#This Row],[CONSECUTIVO ENTRADA]])</f>
        <v>18_5_359</v>
      </c>
      <c r="AI586" s="59">
        <f>MATCH(Tabla1[[#This Row],[CONCATENAR]],Tabla2[[CONCATENAR ]],0)</f>
        <v>554</v>
      </c>
    </row>
    <row r="587" spans="1:35" outlineLevel="1" x14ac:dyDescent="0.25">
      <c r="A587" s="55">
        <v>585</v>
      </c>
      <c r="B587" s="2">
        <f t="shared" si="27"/>
        <v>5</v>
      </c>
      <c r="C587" s="2">
        <f t="shared" si="28"/>
        <v>19</v>
      </c>
      <c r="D587" s="2" t="str">
        <f t="shared" si="29"/>
        <v>sábado</v>
      </c>
      <c r="E587" s="16" t="s">
        <v>1291</v>
      </c>
      <c r="F587" s="7" t="s">
        <v>1292</v>
      </c>
      <c r="G587" s="7">
        <v>206</v>
      </c>
      <c r="H587" s="7">
        <v>246</v>
      </c>
      <c r="I587" s="7" t="s">
        <v>62</v>
      </c>
      <c r="J587" s="7" t="s">
        <v>62</v>
      </c>
      <c r="K587" s="7" t="s">
        <v>23</v>
      </c>
      <c r="L587" s="7">
        <v>2361</v>
      </c>
      <c r="M587" s="7">
        <v>7777</v>
      </c>
      <c r="N587" s="7" t="s">
        <v>24</v>
      </c>
      <c r="O587" s="7" t="s">
        <v>31</v>
      </c>
      <c r="P587" s="7" t="s">
        <v>25</v>
      </c>
      <c r="Q587" s="7">
        <v>18110</v>
      </c>
      <c r="R587" s="7">
        <v>11900</v>
      </c>
      <c r="S587" s="8">
        <v>6210</v>
      </c>
      <c r="T587" s="2">
        <v>6.21</v>
      </c>
      <c r="U587" s="2" t="str">
        <f>CONCATENATE(Tabla2[[#This Row],[DIA]]&amp;"_",Tabla2[[#This Row],[MES]]&amp;"_",Tabla2[[#This Row],[CONSECUTIVO ENTRADA]])</f>
        <v>19_5_206</v>
      </c>
      <c r="V587" s="59">
        <f>MATCH(Tabla2[[#This Row],[CONCATENAR ]],Tabla1[CONCATENAR],0)</f>
        <v>600</v>
      </c>
      <c r="Y587" s="53">
        <v>585</v>
      </c>
      <c r="Z587" s="2">
        <v>5</v>
      </c>
      <c r="AA587" s="2">
        <v>18</v>
      </c>
      <c r="AB587" s="2">
        <v>654</v>
      </c>
      <c r="AC587" s="2">
        <v>14980</v>
      </c>
      <c r="AD587" s="2">
        <v>7777</v>
      </c>
      <c r="AE587" s="2">
        <v>12090</v>
      </c>
      <c r="AF587" s="2">
        <f>Tabla1[[#This Row],[PESO ENTRADA ]]-Tabla1[[#This Row],[PESO SALIDA]]</f>
        <v>2890</v>
      </c>
      <c r="AG587" s="2">
        <f>Tabla1[[#This Row],[PESO NETO ]]/1000</f>
        <v>2.89</v>
      </c>
      <c r="AH587" s="2" t="str">
        <f>CONCATENATE(Tabla1[[#This Row],[DIA ]]&amp;"_",Tabla1[[#This Row],[MES]]&amp;"_",Tabla1[[#This Row],[CONSECUTIVO ENTRADA]])</f>
        <v>18_5_654</v>
      </c>
      <c r="AI587" s="59">
        <f>MATCH(Tabla1[[#This Row],[CONCATENAR]],Tabla2[[CONCATENAR ]],0)</f>
        <v>566</v>
      </c>
    </row>
    <row r="588" spans="1:35" outlineLevel="1" x14ac:dyDescent="0.25">
      <c r="A588" s="55">
        <v>586</v>
      </c>
      <c r="B588" s="2">
        <f t="shared" si="27"/>
        <v>5</v>
      </c>
      <c r="C588" s="2">
        <f t="shared" si="28"/>
        <v>19</v>
      </c>
      <c r="D588" s="2" t="str">
        <f t="shared" si="29"/>
        <v>sábado</v>
      </c>
      <c r="E588" s="16" t="s">
        <v>1293</v>
      </c>
      <c r="F588" s="7" t="s">
        <v>1294</v>
      </c>
      <c r="G588" s="7">
        <v>9</v>
      </c>
      <c r="H588" s="7">
        <v>295</v>
      </c>
      <c r="I588" s="7" t="s">
        <v>59</v>
      </c>
      <c r="J588" s="7" t="s">
        <v>87</v>
      </c>
      <c r="K588" s="7" t="s">
        <v>23</v>
      </c>
      <c r="L588" s="7">
        <v>2161</v>
      </c>
      <c r="M588" s="7">
        <v>7777</v>
      </c>
      <c r="N588" s="7" t="s">
        <v>24</v>
      </c>
      <c r="O588" s="7" t="s">
        <v>31</v>
      </c>
      <c r="P588" s="7" t="s">
        <v>25</v>
      </c>
      <c r="Q588" s="7">
        <v>18770</v>
      </c>
      <c r="R588" s="7">
        <v>12220</v>
      </c>
      <c r="S588" s="8">
        <v>6550</v>
      </c>
      <c r="T588" s="2">
        <v>6.55</v>
      </c>
      <c r="U588" s="2" t="str">
        <f>CONCATENATE(Tabla2[[#This Row],[DIA]]&amp;"_",Tabla2[[#This Row],[MES]]&amp;"_",Tabla2[[#This Row],[CONSECUTIVO ENTRADA]])</f>
        <v>19_5_9</v>
      </c>
      <c r="V588" s="59">
        <f>MATCH(Tabla2[[#This Row],[CONCATENAR ]],Tabla1[CONCATENAR],0)</f>
        <v>607</v>
      </c>
      <c r="Y588" s="53">
        <v>586</v>
      </c>
      <c r="Z588" s="2">
        <v>5</v>
      </c>
      <c r="AA588" s="2">
        <v>18</v>
      </c>
      <c r="AB588" s="2">
        <v>67</v>
      </c>
      <c r="AC588" s="2">
        <v>21350</v>
      </c>
      <c r="AD588" s="2">
        <v>7777</v>
      </c>
      <c r="AE588" s="2">
        <v>12530</v>
      </c>
      <c r="AF588" s="2">
        <f>Tabla1[[#This Row],[PESO ENTRADA ]]-Tabla1[[#This Row],[PESO SALIDA]]</f>
        <v>8820</v>
      </c>
      <c r="AG588" s="2">
        <f>Tabla1[[#This Row],[PESO NETO ]]/1000</f>
        <v>8.82</v>
      </c>
      <c r="AH588" s="2" t="str">
        <f>CONCATENATE(Tabla1[[#This Row],[DIA ]]&amp;"_",Tabla1[[#This Row],[MES]]&amp;"_",Tabla1[[#This Row],[CONSECUTIVO ENTRADA]])</f>
        <v>18_5_67</v>
      </c>
      <c r="AI588" s="59">
        <f>MATCH(Tabla1[[#This Row],[CONCATENAR]],Tabla2[[CONCATENAR ]],0)</f>
        <v>540</v>
      </c>
    </row>
    <row r="589" spans="1:35" outlineLevel="1" x14ac:dyDescent="0.25">
      <c r="A589" s="55">
        <v>587</v>
      </c>
      <c r="B589" s="2">
        <f t="shared" si="27"/>
        <v>5</v>
      </c>
      <c r="C589" s="2">
        <f t="shared" si="28"/>
        <v>19</v>
      </c>
      <c r="D589" s="2" t="str">
        <f t="shared" si="29"/>
        <v>sábado</v>
      </c>
      <c r="E589" s="16" t="s">
        <v>1295</v>
      </c>
      <c r="F589" s="7" t="s">
        <v>1296</v>
      </c>
      <c r="G589" s="7">
        <v>14</v>
      </c>
      <c r="H589" s="7">
        <v>291</v>
      </c>
      <c r="I589" s="7" t="s">
        <v>70</v>
      </c>
      <c r="J589" s="7" t="s">
        <v>70</v>
      </c>
      <c r="K589" s="7" t="s">
        <v>23</v>
      </c>
      <c r="L589" s="7">
        <v>2361</v>
      </c>
      <c r="M589" s="7">
        <v>7777</v>
      </c>
      <c r="N589" s="7" t="s">
        <v>24</v>
      </c>
      <c r="O589" s="7" t="s">
        <v>31</v>
      </c>
      <c r="P589" s="7" t="s">
        <v>25</v>
      </c>
      <c r="Q589" s="7">
        <v>25390</v>
      </c>
      <c r="R589" s="7">
        <v>10020</v>
      </c>
      <c r="S589" s="8">
        <v>15370</v>
      </c>
      <c r="T589" s="2">
        <v>15.37</v>
      </c>
      <c r="U589" s="2" t="str">
        <f>CONCATENATE(Tabla2[[#This Row],[DIA]]&amp;"_",Tabla2[[#This Row],[MES]]&amp;"_",Tabla2[[#This Row],[CONSECUTIVO ENTRADA]])</f>
        <v>19_5_14</v>
      </c>
      <c r="V589" s="59">
        <f>MATCH(Tabla2[[#This Row],[CONCATENAR ]],Tabla1[CONCATENAR],0)</f>
        <v>609</v>
      </c>
      <c r="Y589" s="53">
        <v>587</v>
      </c>
      <c r="Z589" s="2">
        <v>5</v>
      </c>
      <c r="AA589" s="2">
        <v>18</v>
      </c>
      <c r="AB589" s="2">
        <v>513</v>
      </c>
      <c r="AC589" s="2">
        <v>20660</v>
      </c>
      <c r="AD589" s="2">
        <v>7777</v>
      </c>
      <c r="AE589" s="2">
        <v>12080</v>
      </c>
      <c r="AF589" s="2">
        <f>Tabla1[[#This Row],[PESO ENTRADA ]]-Tabla1[[#This Row],[PESO SALIDA]]</f>
        <v>8580</v>
      </c>
      <c r="AG589" s="2">
        <f>Tabla1[[#This Row],[PESO NETO ]]/1000</f>
        <v>8.58</v>
      </c>
      <c r="AH589" s="2" t="str">
        <f>CONCATENATE(Tabla1[[#This Row],[DIA ]]&amp;"_",Tabla1[[#This Row],[MES]]&amp;"_",Tabla1[[#This Row],[CONSECUTIVO ENTRADA]])</f>
        <v>18_5_513</v>
      </c>
      <c r="AI589" s="59">
        <f>MATCH(Tabla1[[#This Row],[CONCATENAR]],Tabla2[[CONCATENAR ]],0)</f>
        <v>559</v>
      </c>
    </row>
    <row r="590" spans="1:35" outlineLevel="1" x14ac:dyDescent="0.25">
      <c r="A590" s="55">
        <v>588</v>
      </c>
      <c r="B590" s="2">
        <f t="shared" si="27"/>
        <v>5</v>
      </c>
      <c r="C590" s="2">
        <f t="shared" si="28"/>
        <v>19</v>
      </c>
      <c r="D590" s="2" t="str">
        <f t="shared" si="29"/>
        <v>sábado</v>
      </c>
      <c r="E590" s="16" t="s">
        <v>1297</v>
      </c>
      <c r="F590" s="7" t="s">
        <v>1298</v>
      </c>
      <c r="G590" s="7">
        <v>15</v>
      </c>
      <c r="H590" s="7">
        <v>286</v>
      </c>
      <c r="I590" s="7" t="s">
        <v>30</v>
      </c>
      <c r="J590" s="7" t="s">
        <v>30</v>
      </c>
      <c r="K590" s="7" t="s">
        <v>23</v>
      </c>
      <c r="L590" s="7">
        <v>2361</v>
      </c>
      <c r="M590" s="7">
        <v>7777</v>
      </c>
      <c r="N590" s="7" t="s">
        <v>24</v>
      </c>
      <c r="O590" s="7" t="s">
        <v>31</v>
      </c>
      <c r="P590" s="7" t="s">
        <v>25</v>
      </c>
      <c r="Q590" s="7">
        <v>22750</v>
      </c>
      <c r="R590" s="7">
        <v>11880</v>
      </c>
      <c r="S590" s="8">
        <v>10870</v>
      </c>
      <c r="T590" s="2">
        <v>10.87</v>
      </c>
      <c r="U590" s="2" t="str">
        <f>CONCATENATE(Tabla2[[#This Row],[DIA]]&amp;"_",Tabla2[[#This Row],[MES]]&amp;"_",Tabla2[[#This Row],[CONSECUTIVO ENTRADA]])</f>
        <v>19_5_15</v>
      </c>
      <c r="V590" s="59">
        <f>MATCH(Tabla2[[#This Row],[CONCATENAR ]],Tabla1[CONCATENAR],0)</f>
        <v>593</v>
      </c>
      <c r="Y590" s="53">
        <v>588</v>
      </c>
      <c r="Z590" s="2">
        <v>5</v>
      </c>
      <c r="AA590" s="2">
        <v>19</v>
      </c>
      <c r="AB590" s="2">
        <v>17</v>
      </c>
      <c r="AC590" s="2">
        <v>19110</v>
      </c>
      <c r="AD590" s="2">
        <v>7777</v>
      </c>
      <c r="AE590" s="2">
        <v>12010</v>
      </c>
      <c r="AF590" s="2">
        <f>Tabla1[[#This Row],[PESO ENTRADA ]]-Tabla1[[#This Row],[PESO SALIDA]]</f>
        <v>7100</v>
      </c>
      <c r="AG590" s="2">
        <f>Tabla1[[#This Row],[PESO NETO ]]/1000</f>
        <v>7.1</v>
      </c>
      <c r="AH590" s="2" t="str">
        <f>CONCATENATE(Tabla1[[#This Row],[DIA ]]&amp;"_",Tabla1[[#This Row],[MES]]&amp;"_",Tabla1[[#This Row],[CONSECUTIVO ENTRADA]])</f>
        <v>19_5_17</v>
      </c>
      <c r="AI590" s="59">
        <f>MATCH(Tabla1[[#This Row],[CONCATENAR]],Tabla2[[CONCATENAR ]],0)</f>
        <v>575</v>
      </c>
    </row>
    <row r="591" spans="1:35" outlineLevel="1" x14ac:dyDescent="0.25">
      <c r="A591" s="55">
        <v>589</v>
      </c>
      <c r="B591" s="2">
        <f t="shared" si="27"/>
        <v>5</v>
      </c>
      <c r="C591" s="2">
        <f t="shared" si="28"/>
        <v>19</v>
      </c>
      <c r="D591" s="2" t="str">
        <f t="shared" si="29"/>
        <v>sábado</v>
      </c>
      <c r="E591" s="16" t="s">
        <v>1299</v>
      </c>
      <c r="F591" s="7" t="s">
        <v>1300</v>
      </c>
      <c r="G591" s="7">
        <v>24</v>
      </c>
      <c r="H591" s="7">
        <v>296</v>
      </c>
      <c r="I591" s="7" t="s">
        <v>110</v>
      </c>
      <c r="J591" s="7" t="s">
        <v>110</v>
      </c>
      <c r="K591" s="7" t="s">
        <v>23</v>
      </c>
      <c r="L591" s="7">
        <v>2361</v>
      </c>
      <c r="M591" s="7">
        <v>7777</v>
      </c>
      <c r="N591" s="7" t="s">
        <v>24</v>
      </c>
      <c r="O591" s="7" t="s">
        <v>31</v>
      </c>
      <c r="P591" s="7" t="s">
        <v>25</v>
      </c>
      <c r="Q591" s="7">
        <v>17470</v>
      </c>
      <c r="R591" s="7">
        <v>10520</v>
      </c>
      <c r="S591" s="8">
        <v>6950</v>
      </c>
      <c r="T591" s="2">
        <v>6.95</v>
      </c>
      <c r="U591" s="2" t="str">
        <f>CONCATENATE(Tabla2[[#This Row],[DIA]]&amp;"_",Tabla2[[#This Row],[MES]]&amp;"_",Tabla2[[#This Row],[CONSECUTIVO ENTRADA]])</f>
        <v>19_5_24</v>
      </c>
      <c r="V591" s="59">
        <f>MATCH(Tabla2[[#This Row],[CONCATENAR ]],Tabla1[CONCATENAR],0)</f>
        <v>590</v>
      </c>
      <c r="Y591" s="53">
        <v>589</v>
      </c>
      <c r="Z591" s="2">
        <v>5</v>
      </c>
      <c r="AA591" s="2">
        <v>19</v>
      </c>
      <c r="AB591" s="2">
        <v>381</v>
      </c>
      <c r="AC591" s="2">
        <v>25260</v>
      </c>
      <c r="AD591" s="2">
        <v>7777</v>
      </c>
      <c r="AE591" s="2">
        <v>11970</v>
      </c>
      <c r="AF591" s="2">
        <f>Tabla1[[#This Row],[PESO ENTRADA ]]-Tabla1[[#This Row],[PESO SALIDA]]</f>
        <v>13290</v>
      </c>
      <c r="AG591" s="2">
        <f>Tabla1[[#This Row],[PESO NETO ]]/1000</f>
        <v>13.29</v>
      </c>
      <c r="AH591" s="2" t="str">
        <f>CONCATENATE(Tabla1[[#This Row],[DIA ]]&amp;"_",Tabla1[[#This Row],[MES]]&amp;"_",Tabla1[[#This Row],[CONSECUTIVO ENTRADA]])</f>
        <v>19_5_381</v>
      </c>
      <c r="AI591" s="59">
        <f>MATCH(Tabla1[[#This Row],[CONCATENAR]],Tabla2[[CONCATENAR ]],0)</f>
        <v>599</v>
      </c>
    </row>
    <row r="592" spans="1:35" outlineLevel="1" x14ac:dyDescent="0.25">
      <c r="A592" s="55">
        <v>590</v>
      </c>
      <c r="B592" s="2">
        <f t="shared" si="27"/>
        <v>5</v>
      </c>
      <c r="C592" s="2">
        <f t="shared" si="28"/>
        <v>19</v>
      </c>
      <c r="D592" s="2" t="str">
        <f t="shared" si="29"/>
        <v>sábado</v>
      </c>
      <c r="E592" s="16" t="s">
        <v>1301</v>
      </c>
      <c r="F592" s="7" t="s">
        <v>1302</v>
      </c>
      <c r="G592" s="7">
        <v>38</v>
      </c>
      <c r="H592" s="7">
        <v>332</v>
      </c>
      <c r="I592" s="7" t="s">
        <v>42</v>
      </c>
      <c r="J592" s="7" t="s">
        <v>42</v>
      </c>
      <c r="K592" s="7" t="s">
        <v>23</v>
      </c>
      <c r="L592" s="7">
        <v>2161</v>
      </c>
      <c r="M592" s="7">
        <v>7777</v>
      </c>
      <c r="N592" s="7" t="s">
        <v>24</v>
      </c>
      <c r="O592" s="7" t="s">
        <v>31</v>
      </c>
      <c r="P592" s="7" t="s">
        <v>25</v>
      </c>
      <c r="Q592" s="7">
        <v>28870</v>
      </c>
      <c r="R592" s="7">
        <v>12100</v>
      </c>
      <c r="S592" s="8">
        <v>16770</v>
      </c>
      <c r="T592" s="2">
        <v>16.77</v>
      </c>
      <c r="U592" s="2" t="str">
        <f>CONCATENATE(Tabla2[[#This Row],[DIA]]&amp;"_",Tabla2[[#This Row],[MES]]&amp;"_",Tabla2[[#This Row],[CONSECUTIVO ENTRADA]])</f>
        <v>19_5_38</v>
      </c>
      <c r="V592" s="59">
        <f>MATCH(Tabla2[[#This Row],[CONCATENAR ]],Tabla1[CONCATENAR],0)</f>
        <v>598</v>
      </c>
      <c r="Y592" s="53">
        <v>590</v>
      </c>
      <c r="Z592" s="2">
        <v>5</v>
      </c>
      <c r="AA592" s="2">
        <v>19</v>
      </c>
      <c r="AB592" s="2">
        <v>24</v>
      </c>
      <c r="AC592" s="2">
        <v>17470</v>
      </c>
      <c r="AD592" s="2">
        <v>7777</v>
      </c>
      <c r="AE592" s="2">
        <v>10520</v>
      </c>
      <c r="AF592" s="2">
        <f>Tabla1[[#This Row],[PESO ENTRADA ]]-Tabla1[[#This Row],[PESO SALIDA]]</f>
        <v>6950</v>
      </c>
      <c r="AG592" s="2">
        <f>Tabla1[[#This Row],[PESO NETO ]]/1000</f>
        <v>6.95</v>
      </c>
      <c r="AH592" s="2" t="str">
        <f>CONCATENATE(Tabla1[[#This Row],[DIA ]]&amp;"_",Tabla1[[#This Row],[MES]]&amp;"_",Tabla1[[#This Row],[CONSECUTIVO ENTRADA]])</f>
        <v>19_5_24</v>
      </c>
      <c r="AI592" s="59">
        <f>MATCH(Tabla1[[#This Row],[CONCATENAR]],Tabla2[[CONCATENAR ]],0)</f>
        <v>589</v>
      </c>
    </row>
    <row r="593" spans="1:35" outlineLevel="1" x14ac:dyDescent="0.25">
      <c r="A593" s="55">
        <v>591</v>
      </c>
      <c r="B593" s="2">
        <f t="shared" si="27"/>
        <v>5</v>
      </c>
      <c r="C593" s="2">
        <f t="shared" si="28"/>
        <v>19</v>
      </c>
      <c r="D593" s="2" t="str">
        <f t="shared" si="29"/>
        <v>sábado</v>
      </c>
      <c r="E593" s="16" t="s">
        <v>1303</v>
      </c>
      <c r="F593" s="7" t="s">
        <v>1304</v>
      </c>
      <c r="G593" s="7">
        <v>43</v>
      </c>
      <c r="H593" s="7">
        <v>335</v>
      </c>
      <c r="I593" s="7" t="s">
        <v>53</v>
      </c>
      <c r="J593" s="7" t="s">
        <v>53</v>
      </c>
      <c r="K593" s="7" t="s">
        <v>23</v>
      </c>
      <c r="L593" s="7">
        <v>2361</v>
      </c>
      <c r="M593" s="7">
        <v>7777</v>
      </c>
      <c r="N593" s="7" t="s">
        <v>24</v>
      </c>
      <c r="O593" s="7" t="s">
        <v>31</v>
      </c>
      <c r="P593" s="7" t="s">
        <v>25</v>
      </c>
      <c r="Q593" s="7">
        <v>18600</v>
      </c>
      <c r="R593" s="7">
        <v>12070</v>
      </c>
      <c r="S593" s="8">
        <v>6530</v>
      </c>
      <c r="T593" s="2">
        <v>6.53</v>
      </c>
      <c r="U593" s="2" t="str">
        <f>CONCATENATE(Tabla2[[#This Row],[DIA]]&amp;"_",Tabla2[[#This Row],[MES]]&amp;"_",Tabla2[[#This Row],[CONSECUTIVO ENTRADA]])</f>
        <v>19_5_43</v>
      </c>
      <c r="V593" s="59">
        <f>MATCH(Tabla2[[#This Row],[CONCATENAR ]],Tabla1[CONCATENAR],0)</f>
        <v>627</v>
      </c>
      <c r="Y593" s="53">
        <v>591</v>
      </c>
      <c r="Z593" s="2">
        <v>5</v>
      </c>
      <c r="AA593" s="2">
        <v>19</v>
      </c>
      <c r="AB593" s="2">
        <v>311</v>
      </c>
      <c r="AC593" s="2">
        <v>22650</v>
      </c>
      <c r="AD593" s="2">
        <v>7777</v>
      </c>
      <c r="AE593" s="2">
        <v>10500</v>
      </c>
      <c r="AF593" s="2">
        <f>Tabla1[[#This Row],[PESO ENTRADA ]]-Tabla1[[#This Row],[PESO SALIDA]]</f>
        <v>12150</v>
      </c>
      <c r="AG593" s="2">
        <f>Tabla1[[#This Row],[PESO NETO ]]/1000</f>
        <v>12.15</v>
      </c>
      <c r="AH593" s="2" t="str">
        <f>CONCATENATE(Tabla1[[#This Row],[DIA ]]&amp;"_",Tabla1[[#This Row],[MES]]&amp;"_",Tabla1[[#This Row],[CONSECUTIVO ENTRADA]])</f>
        <v>19_5_311</v>
      </c>
      <c r="AI593" s="59">
        <f>MATCH(Tabla1[[#This Row],[CONCATENAR]],Tabla2[[CONCATENAR ]],0)</f>
        <v>594</v>
      </c>
    </row>
    <row r="594" spans="1:35" outlineLevel="1" x14ac:dyDescent="0.25">
      <c r="A594" s="55">
        <v>592</v>
      </c>
      <c r="B594" s="2">
        <f t="shared" si="27"/>
        <v>5</v>
      </c>
      <c r="C594" s="2">
        <f t="shared" si="28"/>
        <v>19</v>
      </c>
      <c r="D594" s="2" t="str">
        <f t="shared" si="29"/>
        <v>sábado</v>
      </c>
      <c r="E594" s="16" t="s">
        <v>1305</v>
      </c>
      <c r="F594" s="7" t="s">
        <v>1306</v>
      </c>
      <c r="G594" s="7">
        <v>257</v>
      </c>
      <c r="H594" s="7">
        <v>354</v>
      </c>
      <c r="I594" s="7" t="s">
        <v>62</v>
      </c>
      <c r="J594" s="7" t="s">
        <v>62</v>
      </c>
      <c r="K594" s="7" t="s">
        <v>23</v>
      </c>
      <c r="L594" s="7">
        <v>2161</v>
      </c>
      <c r="M594" s="7">
        <v>7777</v>
      </c>
      <c r="N594" s="7" t="s">
        <v>24</v>
      </c>
      <c r="O594" s="7" t="s">
        <v>31</v>
      </c>
      <c r="P594" s="7" t="s">
        <v>25</v>
      </c>
      <c r="Q594" s="7">
        <v>34890</v>
      </c>
      <c r="R594" s="7">
        <v>11970</v>
      </c>
      <c r="S594" s="8">
        <v>22920</v>
      </c>
      <c r="T594" s="2">
        <v>22.92</v>
      </c>
      <c r="U594" s="2" t="str">
        <f>CONCATENATE(Tabla2[[#This Row],[DIA]]&amp;"_",Tabla2[[#This Row],[MES]]&amp;"_",Tabla2[[#This Row],[CONSECUTIVO ENTRADA]])</f>
        <v>19_5_257</v>
      </c>
      <c r="V594" s="59">
        <f>MATCH(Tabla2[[#This Row],[CONCATENAR ]],Tabla1[CONCATENAR],0)</f>
        <v>601</v>
      </c>
      <c r="Y594" s="53">
        <v>592</v>
      </c>
      <c r="Z594" s="2">
        <v>5</v>
      </c>
      <c r="AA594" s="2">
        <v>19</v>
      </c>
      <c r="AB594" s="2">
        <v>578</v>
      </c>
      <c r="AC594" s="2">
        <v>21820</v>
      </c>
      <c r="AD594" s="2">
        <v>7777</v>
      </c>
      <c r="AE594" s="2">
        <v>10480</v>
      </c>
      <c r="AF594" s="2">
        <f>Tabla1[[#This Row],[PESO ENTRADA ]]-Tabla1[[#This Row],[PESO SALIDA]]</f>
        <v>11340</v>
      </c>
      <c r="AG594" s="2">
        <f>Tabla1[[#This Row],[PESO NETO ]]/1000</f>
        <v>11.34</v>
      </c>
      <c r="AH594" s="2" t="str">
        <f>CONCATENATE(Tabla1[[#This Row],[DIA ]]&amp;"_",Tabla1[[#This Row],[MES]]&amp;"_",Tabla1[[#This Row],[CONSECUTIVO ENTRADA]])</f>
        <v>19_5_578</v>
      </c>
      <c r="AI594" s="59">
        <f>MATCH(Tabla1[[#This Row],[CONCATENAR]],Tabla2[[CONCATENAR ]],0)</f>
        <v>605</v>
      </c>
    </row>
    <row r="595" spans="1:35" outlineLevel="1" x14ac:dyDescent="0.25">
      <c r="A595" s="55">
        <v>593</v>
      </c>
      <c r="B595" s="2">
        <f t="shared" si="27"/>
        <v>5</v>
      </c>
      <c r="C595" s="2">
        <f t="shared" si="28"/>
        <v>19</v>
      </c>
      <c r="D595" s="2" t="str">
        <f t="shared" si="29"/>
        <v>sábado</v>
      </c>
      <c r="E595" s="16" t="s">
        <v>1307</v>
      </c>
      <c r="F595" s="7" t="s">
        <v>1308</v>
      </c>
      <c r="G595" s="7">
        <v>275</v>
      </c>
      <c r="H595" s="7">
        <v>365</v>
      </c>
      <c r="I595" s="7" t="s">
        <v>38</v>
      </c>
      <c r="J595" s="7" t="s">
        <v>38</v>
      </c>
      <c r="K595" s="7" t="s">
        <v>23</v>
      </c>
      <c r="L595" s="7">
        <v>2161</v>
      </c>
      <c r="M595" s="7">
        <v>7777</v>
      </c>
      <c r="N595" s="7" t="s">
        <v>24</v>
      </c>
      <c r="O595" s="7" t="s">
        <v>31</v>
      </c>
      <c r="P595" s="7" t="s">
        <v>43</v>
      </c>
      <c r="Q595" s="7">
        <v>29080</v>
      </c>
      <c r="R595" s="7">
        <v>12040</v>
      </c>
      <c r="S595" s="8">
        <v>17040</v>
      </c>
      <c r="T595" s="2">
        <v>17.04</v>
      </c>
      <c r="U595" s="2" t="str">
        <f>CONCATENATE(Tabla2[[#This Row],[DIA]]&amp;"_",Tabla2[[#This Row],[MES]]&amp;"_",Tabla2[[#This Row],[CONSECUTIVO ENTRADA]])</f>
        <v>19_5_275</v>
      </c>
      <c r="V595" s="59">
        <f>MATCH(Tabla2[[#This Row],[CONCATENAR ]],Tabla1[CONCATENAR],0)</f>
        <v>630</v>
      </c>
      <c r="Y595" s="53">
        <v>593</v>
      </c>
      <c r="Z595" s="2">
        <v>5</v>
      </c>
      <c r="AA595" s="2">
        <v>19</v>
      </c>
      <c r="AB595" s="2">
        <v>15</v>
      </c>
      <c r="AC595" s="2">
        <v>22750</v>
      </c>
      <c r="AD595" s="2">
        <v>7777</v>
      </c>
      <c r="AE595" s="2">
        <v>11880</v>
      </c>
      <c r="AF595" s="2">
        <f>Tabla1[[#This Row],[PESO ENTRADA ]]-Tabla1[[#This Row],[PESO SALIDA]]</f>
        <v>10870</v>
      </c>
      <c r="AG595" s="2">
        <f>Tabla1[[#This Row],[PESO NETO ]]/1000</f>
        <v>10.87</v>
      </c>
      <c r="AH595" s="2" t="str">
        <f>CONCATENATE(Tabla1[[#This Row],[DIA ]]&amp;"_",Tabla1[[#This Row],[MES]]&amp;"_",Tabla1[[#This Row],[CONSECUTIVO ENTRADA]])</f>
        <v>19_5_15</v>
      </c>
      <c r="AI595" s="59">
        <f>MATCH(Tabla1[[#This Row],[CONCATENAR]],Tabla2[[CONCATENAR ]],0)</f>
        <v>588</v>
      </c>
    </row>
    <row r="596" spans="1:35" outlineLevel="1" x14ac:dyDescent="0.25">
      <c r="A596" s="55">
        <v>594</v>
      </c>
      <c r="B596" s="2">
        <f t="shared" si="27"/>
        <v>5</v>
      </c>
      <c r="C596" s="2">
        <f t="shared" si="28"/>
        <v>19</v>
      </c>
      <c r="D596" s="2" t="str">
        <f t="shared" si="29"/>
        <v>sábado</v>
      </c>
      <c r="E596" s="16" t="s">
        <v>1309</v>
      </c>
      <c r="F596" s="7" t="s">
        <v>1310</v>
      </c>
      <c r="G596" s="7">
        <v>311</v>
      </c>
      <c r="H596" s="7">
        <v>423</v>
      </c>
      <c r="I596" s="7" t="s">
        <v>110</v>
      </c>
      <c r="J596" s="7" t="s">
        <v>110</v>
      </c>
      <c r="K596" s="7" t="s">
        <v>23</v>
      </c>
      <c r="L596" s="7">
        <v>2161</v>
      </c>
      <c r="M596" s="7">
        <v>7777</v>
      </c>
      <c r="N596" s="7" t="s">
        <v>24</v>
      </c>
      <c r="O596" s="7" t="s">
        <v>31</v>
      </c>
      <c r="P596" s="7" t="s">
        <v>25</v>
      </c>
      <c r="Q596" s="7">
        <v>22650</v>
      </c>
      <c r="R596" s="7">
        <v>10500</v>
      </c>
      <c r="S596" s="8">
        <v>12150</v>
      </c>
      <c r="T596" s="2">
        <v>12.15</v>
      </c>
      <c r="U596" s="2" t="str">
        <f>CONCATENATE(Tabla2[[#This Row],[DIA]]&amp;"_",Tabla2[[#This Row],[MES]]&amp;"_",Tabla2[[#This Row],[CONSECUTIVO ENTRADA]])</f>
        <v>19_5_311</v>
      </c>
      <c r="V596" s="59">
        <f>MATCH(Tabla2[[#This Row],[CONCATENAR ]],Tabla1[CONCATENAR],0)</f>
        <v>591</v>
      </c>
      <c r="Y596" s="53">
        <v>594</v>
      </c>
      <c r="Z596" s="2">
        <v>5</v>
      </c>
      <c r="AA596" s="2">
        <v>19</v>
      </c>
      <c r="AB596" s="2">
        <v>694</v>
      </c>
      <c r="AC596" s="2">
        <v>22320</v>
      </c>
      <c r="AD596" s="2">
        <v>7777</v>
      </c>
      <c r="AE596" s="2">
        <v>10520</v>
      </c>
      <c r="AF596" s="2">
        <f>Tabla1[[#This Row],[PESO ENTRADA ]]-Tabla1[[#This Row],[PESO SALIDA]]</f>
        <v>11800</v>
      </c>
      <c r="AG596" s="2">
        <f>Tabla1[[#This Row],[PESO NETO ]]/1000</f>
        <v>11.8</v>
      </c>
      <c r="AH596" s="2" t="str">
        <f>CONCATENATE(Tabla1[[#This Row],[DIA ]]&amp;"_",Tabla1[[#This Row],[MES]]&amp;"_",Tabla1[[#This Row],[CONSECUTIVO ENTRADA]])</f>
        <v>19_5_694</v>
      </c>
      <c r="AI596" s="59">
        <f>MATCH(Tabla1[[#This Row],[CONCATENAR]],Tabla2[[CONCATENAR ]],0)</f>
        <v>611</v>
      </c>
    </row>
    <row r="597" spans="1:35" outlineLevel="1" x14ac:dyDescent="0.25">
      <c r="A597" s="55">
        <v>595</v>
      </c>
      <c r="B597" s="2">
        <f t="shared" si="27"/>
        <v>5</v>
      </c>
      <c r="C597" s="2">
        <f t="shared" si="28"/>
        <v>19</v>
      </c>
      <c r="D597" s="2" t="str">
        <f t="shared" si="29"/>
        <v>sábado</v>
      </c>
      <c r="E597" s="16" t="s">
        <v>1311</v>
      </c>
      <c r="F597" s="7" t="s">
        <v>1312</v>
      </c>
      <c r="G597" s="7">
        <v>325</v>
      </c>
      <c r="H597" s="7">
        <v>406</v>
      </c>
      <c r="I597" s="7" t="s">
        <v>76</v>
      </c>
      <c r="J597" s="7" t="s">
        <v>76</v>
      </c>
      <c r="K597" s="7" t="s">
        <v>23</v>
      </c>
      <c r="L597" s="7">
        <v>2161</v>
      </c>
      <c r="M597" s="7">
        <v>7777</v>
      </c>
      <c r="N597" s="7" t="s">
        <v>24</v>
      </c>
      <c r="O597" s="7" t="s">
        <v>31</v>
      </c>
      <c r="P597" s="7" t="s">
        <v>43</v>
      </c>
      <c r="Q597" s="7">
        <v>34610</v>
      </c>
      <c r="R597" s="7">
        <v>12410</v>
      </c>
      <c r="S597" s="8">
        <v>22200</v>
      </c>
      <c r="T597" s="2">
        <v>22.2</v>
      </c>
      <c r="U597" s="2" t="str">
        <f>CONCATENATE(Tabla2[[#This Row],[DIA]]&amp;"_",Tabla2[[#This Row],[MES]]&amp;"_",Tabla2[[#This Row],[CONSECUTIVO ENTRADA]])</f>
        <v>19_5_325</v>
      </c>
      <c r="V597" s="59">
        <f>MATCH(Tabla2[[#This Row],[CONCATENAR ]],Tabla1[CONCATENAR],0)</f>
        <v>604</v>
      </c>
      <c r="Y597" s="53">
        <v>595</v>
      </c>
      <c r="Z597" s="2">
        <v>5</v>
      </c>
      <c r="AA597" s="2">
        <v>19</v>
      </c>
      <c r="AB597" s="2">
        <v>347</v>
      </c>
      <c r="AC597" s="2">
        <v>27030</v>
      </c>
      <c r="AD597" s="2">
        <v>7777</v>
      </c>
      <c r="AE597" s="2">
        <v>11830</v>
      </c>
      <c r="AF597" s="2">
        <f>Tabla1[[#This Row],[PESO ENTRADA ]]-Tabla1[[#This Row],[PESO SALIDA]]</f>
        <v>15200</v>
      </c>
      <c r="AG597" s="2">
        <f>Tabla1[[#This Row],[PESO NETO ]]/1000</f>
        <v>15.2</v>
      </c>
      <c r="AH597" s="2" t="str">
        <f>CONCATENATE(Tabla1[[#This Row],[DIA ]]&amp;"_",Tabla1[[#This Row],[MES]]&amp;"_",Tabla1[[#This Row],[CONSECUTIVO ENTRADA]])</f>
        <v>19_5_347</v>
      </c>
      <c r="AI597" s="59">
        <f>MATCH(Tabla1[[#This Row],[CONCATENAR]],Tabla2[[CONCATENAR ]],0)</f>
        <v>597</v>
      </c>
    </row>
    <row r="598" spans="1:35" outlineLevel="1" x14ac:dyDescent="0.25">
      <c r="A598" s="55">
        <v>596</v>
      </c>
      <c r="B598" s="2">
        <f t="shared" si="27"/>
        <v>5</v>
      </c>
      <c r="C598" s="2">
        <f t="shared" si="28"/>
        <v>19</v>
      </c>
      <c r="D598" s="2" t="str">
        <f t="shared" si="29"/>
        <v>sábado</v>
      </c>
      <c r="E598" s="16" t="s">
        <v>1314</v>
      </c>
      <c r="F598" s="7" t="s">
        <v>1315</v>
      </c>
      <c r="G598" s="7">
        <v>330</v>
      </c>
      <c r="H598" s="7">
        <v>436</v>
      </c>
      <c r="I598" s="7" t="s">
        <v>42</v>
      </c>
      <c r="J598" s="7" t="s">
        <v>42</v>
      </c>
      <c r="K598" s="7" t="s">
        <v>23</v>
      </c>
      <c r="L598" s="7">
        <v>2161</v>
      </c>
      <c r="M598" s="7">
        <v>7777</v>
      </c>
      <c r="N598" s="7" t="s">
        <v>24</v>
      </c>
      <c r="O598" s="7" t="s">
        <v>31</v>
      </c>
      <c r="P598" s="7" t="s">
        <v>25</v>
      </c>
      <c r="Q598" s="7">
        <v>37250</v>
      </c>
      <c r="R598" s="7">
        <v>11980</v>
      </c>
      <c r="S598" s="8">
        <v>25270</v>
      </c>
      <c r="T598" s="2">
        <v>25.27</v>
      </c>
      <c r="U598" s="2" t="str">
        <f>CONCATENATE(Tabla2[[#This Row],[DIA]]&amp;"_",Tabla2[[#This Row],[MES]]&amp;"_",Tabla2[[#This Row],[CONSECUTIVO ENTRADA]])</f>
        <v>19_5_330</v>
      </c>
      <c r="V598" s="59">
        <f>MATCH(Tabla2[[#This Row],[CONCATENAR ]],Tabla1[CONCATENAR],0)</f>
        <v>599</v>
      </c>
      <c r="Y598" s="53">
        <v>596</v>
      </c>
      <c r="Z598" s="2">
        <v>5</v>
      </c>
      <c r="AA598" s="2">
        <v>19</v>
      </c>
      <c r="AB598" s="2">
        <v>652</v>
      </c>
      <c r="AC598" s="2">
        <v>23450</v>
      </c>
      <c r="AD598" s="2">
        <v>7777</v>
      </c>
      <c r="AE598" s="2">
        <v>11950</v>
      </c>
      <c r="AF598" s="2">
        <f>Tabla1[[#This Row],[PESO ENTRADA ]]-Tabla1[[#This Row],[PESO SALIDA]]</f>
        <v>11500</v>
      </c>
      <c r="AG598" s="2">
        <f>Tabla1[[#This Row],[PESO NETO ]]/1000</f>
        <v>11.5</v>
      </c>
      <c r="AH598" s="2" t="str">
        <f>CONCATENATE(Tabla1[[#This Row],[DIA ]]&amp;"_",Tabla1[[#This Row],[MES]]&amp;"_",Tabla1[[#This Row],[CONSECUTIVO ENTRADA]])</f>
        <v>19_5_652</v>
      </c>
      <c r="AI598" s="59">
        <f>MATCH(Tabla1[[#This Row],[CONCATENAR]],Tabla2[[CONCATENAR ]],0)</f>
        <v>610</v>
      </c>
    </row>
    <row r="599" spans="1:35" outlineLevel="1" x14ac:dyDescent="0.25">
      <c r="A599" s="55">
        <v>597</v>
      </c>
      <c r="B599" s="2">
        <f t="shared" si="27"/>
        <v>5</v>
      </c>
      <c r="C599" s="2">
        <f t="shared" si="28"/>
        <v>19</v>
      </c>
      <c r="D599" s="2" t="str">
        <f t="shared" si="29"/>
        <v>sábado</v>
      </c>
      <c r="E599" s="16" t="s">
        <v>1316</v>
      </c>
      <c r="F599" s="7" t="s">
        <v>1317</v>
      </c>
      <c r="G599" s="7">
        <v>347</v>
      </c>
      <c r="H599" s="7">
        <v>438</v>
      </c>
      <c r="I599" s="7" t="s">
        <v>30</v>
      </c>
      <c r="J599" s="7" t="s">
        <v>30</v>
      </c>
      <c r="K599" s="7" t="s">
        <v>23</v>
      </c>
      <c r="L599" s="7">
        <v>2161</v>
      </c>
      <c r="M599" s="7">
        <v>7777</v>
      </c>
      <c r="N599" s="7" t="s">
        <v>24</v>
      </c>
      <c r="O599" s="7" t="s">
        <v>31</v>
      </c>
      <c r="P599" s="7" t="s">
        <v>25</v>
      </c>
      <c r="Q599" s="7">
        <v>27030</v>
      </c>
      <c r="R599" s="7">
        <v>11830</v>
      </c>
      <c r="S599" s="8">
        <v>15200</v>
      </c>
      <c r="T599" s="2">
        <v>15.2</v>
      </c>
      <c r="U599" s="2" t="str">
        <f>CONCATENATE(Tabla2[[#This Row],[DIA]]&amp;"_",Tabla2[[#This Row],[MES]]&amp;"_",Tabla2[[#This Row],[CONSECUTIVO ENTRADA]])</f>
        <v>19_5_347</v>
      </c>
      <c r="V599" s="59">
        <f>MATCH(Tabla2[[#This Row],[CONCATENAR ]],Tabla1[CONCATENAR],0)</f>
        <v>595</v>
      </c>
      <c r="Y599" s="53">
        <v>597</v>
      </c>
      <c r="Z599" s="2">
        <v>5</v>
      </c>
      <c r="AA599" s="2">
        <v>19</v>
      </c>
      <c r="AB599" s="2">
        <v>192</v>
      </c>
      <c r="AC599" s="2">
        <v>19890</v>
      </c>
      <c r="AD599" s="2">
        <v>7777</v>
      </c>
      <c r="AE599" s="2">
        <v>12130</v>
      </c>
      <c r="AF599" s="2">
        <f>Tabla1[[#This Row],[PESO ENTRADA ]]-Tabla1[[#This Row],[PESO SALIDA]]</f>
        <v>7760</v>
      </c>
      <c r="AG599" s="2">
        <f>Tabla1[[#This Row],[PESO NETO ]]/1000</f>
        <v>7.76</v>
      </c>
      <c r="AH599" s="2" t="str">
        <f>CONCATENATE(Tabla1[[#This Row],[DIA ]]&amp;"_",Tabla1[[#This Row],[MES]]&amp;"_",Tabla1[[#This Row],[CONSECUTIVO ENTRADA]])</f>
        <v>19_5_192</v>
      </c>
      <c r="AI599" s="59">
        <f>MATCH(Tabla1[[#This Row],[CONCATENAR]],Tabla2[[CONCATENAR ]],0)</f>
        <v>584</v>
      </c>
    </row>
    <row r="600" spans="1:35" outlineLevel="1" x14ac:dyDescent="0.25">
      <c r="A600" s="55">
        <v>598</v>
      </c>
      <c r="B600" s="2">
        <f t="shared" si="27"/>
        <v>5</v>
      </c>
      <c r="C600" s="2">
        <f t="shared" si="28"/>
        <v>19</v>
      </c>
      <c r="D600" s="2" t="str">
        <f t="shared" si="29"/>
        <v>sábado</v>
      </c>
      <c r="E600" s="16" t="s">
        <v>1318</v>
      </c>
      <c r="F600" s="7" t="s">
        <v>1319</v>
      </c>
      <c r="G600" s="7">
        <v>379</v>
      </c>
      <c r="H600" s="7">
        <v>465</v>
      </c>
      <c r="I600" s="7" t="s">
        <v>35</v>
      </c>
      <c r="J600" s="7" t="s">
        <v>35</v>
      </c>
      <c r="K600" s="7" t="s">
        <v>23</v>
      </c>
      <c r="L600" s="7">
        <v>2161</v>
      </c>
      <c r="M600" s="7">
        <v>7777</v>
      </c>
      <c r="N600" s="7" t="s">
        <v>24</v>
      </c>
      <c r="O600" s="7" t="s">
        <v>31</v>
      </c>
      <c r="P600" s="7" t="s">
        <v>43</v>
      </c>
      <c r="Q600" s="7">
        <v>23530</v>
      </c>
      <c r="R600" s="7">
        <v>13040</v>
      </c>
      <c r="S600" s="8">
        <v>10490</v>
      </c>
      <c r="T600" s="2">
        <v>10.49</v>
      </c>
      <c r="U600" s="2" t="str">
        <f>CONCATENATE(Tabla2[[#This Row],[DIA]]&amp;"_",Tabla2[[#This Row],[MES]]&amp;"_",Tabla2[[#This Row],[CONSECUTIVO ENTRADA]])</f>
        <v>19_5_379</v>
      </c>
      <c r="V600" s="59">
        <f>MATCH(Tabla2[[#This Row],[CONCATENAR ]],Tabla1[CONCATENAR],0)</f>
        <v>612</v>
      </c>
      <c r="Y600" s="53">
        <v>598</v>
      </c>
      <c r="Z600" s="2">
        <v>5</v>
      </c>
      <c r="AA600" s="2">
        <v>19</v>
      </c>
      <c r="AB600" s="2">
        <v>38</v>
      </c>
      <c r="AC600" s="2">
        <v>28870</v>
      </c>
      <c r="AD600" s="2">
        <v>7777</v>
      </c>
      <c r="AE600" s="2">
        <v>12100</v>
      </c>
      <c r="AF600" s="2">
        <f>Tabla1[[#This Row],[PESO ENTRADA ]]-Tabla1[[#This Row],[PESO SALIDA]]</f>
        <v>16770</v>
      </c>
      <c r="AG600" s="2">
        <f>Tabla1[[#This Row],[PESO NETO ]]/1000</f>
        <v>16.77</v>
      </c>
      <c r="AH600" s="2" t="str">
        <f>CONCATENATE(Tabla1[[#This Row],[DIA ]]&amp;"_",Tabla1[[#This Row],[MES]]&amp;"_",Tabla1[[#This Row],[CONSECUTIVO ENTRADA]])</f>
        <v>19_5_38</v>
      </c>
      <c r="AI600" s="59">
        <f>MATCH(Tabla1[[#This Row],[CONCATENAR]],Tabla2[[CONCATENAR ]],0)</f>
        <v>590</v>
      </c>
    </row>
    <row r="601" spans="1:35" outlineLevel="1" x14ac:dyDescent="0.25">
      <c r="A601" s="55">
        <v>599</v>
      </c>
      <c r="B601" s="2">
        <f t="shared" si="27"/>
        <v>5</v>
      </c>
      <c r="C601" s="2">
        <f t="shared" si="28"/>
        <v>19</v>
      </c>
      <c r="D601" s="2" t="str">
        <f t="shared" si="29"/>
        <v>sábado</v>
      </c>
      <c r="E601" s="16" t="s">
        <v>1320</v>
      </c>
      <c r="F601" s="7" t="s">
        <v>1321</v>
      </c>
      <c r="G601" s="7">
        <v>381</v>
      </c>
      <c r="H601" s="7">
        <v>469</v>
      </c>
      <c r="I601" s="7" t="s">
        <v>49</v>
      </c>
      <c r="J601" s="7" t="s">
        <v>49</v>
      </c>
      <c r="K601" s="7" t="s">
        <v>23</v>
      </c>
      <c r="L601" s="7">
        <v>2161</v>
      </c>
      <c r="M601" s="7">
        <v>7777</v>
      </c>
      <c r="N601" s="7" t="s">
        <v>24</v>
      </c>
      <c r="O601" s="7" t="s">
        <v>31</v>
      </c>
      <c r="P601" s="7" t="s">
        <v>43</v>
      </c>
      <c r="Q601" s="7">
        <v>25260</v>
      </c>
      <c r="R601" s="7">
        <v>11970</v>
      </c>
      <c r="S601" s="8">
        <v>13290</v>
      </c>
      <c r="T601" s="2">
        <v>13.29</v>
      </c>
      <c r="U601" s="2" t="str">
        <f>CONCATENATE(Tabla2[[#This Row],[DIA]]&amp;"_",Tabla2[[#This Row],[MES]]&amp;"_",Tabla2[[#This Row],[CONSECUTIVO ENTRADA]])</f>
        <v>19_5_381</v>
      </c>
      <c r="V601" s="59">
        <f>MATCH(Tabla2[[#This Row],[CONCATENAR ]],Tabla1[CONCATENAR],0)</f>
        <v>589</v>
      </c>
      <c r="Y601" s="53">
        <v>599</v>
      </c>
      <c r="Z601" s="2">
        <v>5</v>
      </c>
      <c r="AA601" s="2">
        <v>19</v>
      </c>
      <c r="AB601" s="2">
        <v>330</v>
      </c>
      <c r="AC601" s="2">
        <v>37250</v>
      </c>
      <c r="AD601" s="2">
        <v>7777</v>
      </c>
      <c r="AE601" s="2">
        <v>11980</v>
      </c>
      <c r="AF601" s="2">
        <f>Tabla1[[#This Row],[PESO ENTRADA ]]-Tabla1[[#This Row],[PESO SALIDA]]</f>
        <v>25270</v>
      </c>
      <c r="AG601" s="2">
        <f>Tabla1[[#This Row],[PESO NETO ]]/1000</f>
        <v>25.27</v>
      </c>
      <c r="AH601" s="2" t="str">
        <f>CONCATENATE(Tabla1[[#This Row],[DIA ]]&amp;"_",Tabla1[[#This Row],[MES]]&amp;"_",Tabla1[[#This Row],[CONSECUTIVO ENTRADA]])</f>
        <v>19_5_330</v>
      </c>
      <c r="AI601" s="59">
        <f>MATCH(Tabla1[[#This Row],[CONCATENAR]],Tabla2[[CONCATENAR ]],0)</f>
        <v>596</v>
      </c>
    </row>
    <row r="602" spans="1:35" outlineLevel="1" x14ac:dyDescent="0.25">
      <c r="A602" s="55">
        <v>600</v>
      </c>
      <c r="B602" s="2">
        <f t="shared" si="27"/>
        <v>5</v>
      </c>
      <c r="C602" s="2">
        <f t="shared" si="28"/>
        <v>19</v>
      </c>
      <c r="D602" s="2" t="str">
        <f t="shared" si="29"/>
        <v>sábado</v>
      </c>
      <c r="E602" s="16" t="s">
        <v>1322</v>
      </c>
      <c r="F602" s="7" t="s">
        <v>1323</v>
      </c>
      <c r="G602" s="7">
        <v>426</v>
      </c>
      <c r="H602" s="7">
        <v>517</v>
      </c>
      <c r="I602" s="7" t="s">
        <v>62</v>
      </c>
      <c r="J602" s="7" t="s">
        <v>62</v>
      </c>
      <c r="K602" s="7" t="s">
        <v>23</v>
      </c>
      <c r="L602" s="7">
        <v>2161</v>
      </c>
      <c r="M602" s="7">
        <v>7777</v>
      </c>
      <c r="N602" s="7" t="s">
        <v>24</v>
      </c>
      <c r="O602" s="7" t="s">
        <v>31</v>
      </c>
      <c r="P602" s="7" t="s">
        <v>25</v>
      </c>
      <c r="Q602" s="7">
        <v>26610</v>
      </c>
      <c r="R602" s="7">
        <v>11810</v>
      </c>
      <c r="S602" s="8">
        <v>14800</v>
      </c>
      <c r="T602" s="2">
        <v>14.8</v>
      </c>
      <c r="U602" s="2" t="str">
        <f>CONCATENATE(Tabla2[[#This Row],[DIA]]&amp;"_",Tabla2[[#This Row],[MES]]&amp;"_",Tabla2[[#This Row],[CONSECUTIVO ENTRADA]])</f>
        <v>19_5_426</v>
      </c>
      <c r="V602" s="59">
        <f>MATCH(Tabla2[[#This Row],[CONCATENAR ]],Tabla1[CONCATENAR],0)</f>
        <v>602</v>
      </c>
      <c r="Y602" s="53">
        <v>600</v>
      </c>
      <c r="Z602" s="2">
        <v>5</v>
      </c>
      <c r="AA602" s="2">
        <v>19</v>
      </c>
      <c r="AB602" s="2">
        <v>206</v>
      </c>
      <c r="AC602" s="2">
        <v>18110</v>
      </c>
      <c r="AD602" s="2">
        <v>7777</v>
      </c>
      <c r="AE602" s="2">
        <v>11900</v>
      </c>
      <c r="AF602" s="2">
        <f>Tabla1[[#This Row],[PESO ENTRADA ]]-Tabla1[[#This Row],[PESO SALIDA]]</f>
        <v>6210</v>
      </c>
      <c r="AG602" s="2">
        <f>Tabla1[[#This Row],[PESO NETO ]]/1000</f>
        <v>6.21</v>
      </c>
      <c r="AH602" s="2" t="str">
        <f>CONCATENATE(Tabla1[[#This Row],[DIA ]]&amp;"_",Tabla1[[#This Row],[MES]]&amp;"_",Tabla1[[#This Row],[CONSECUTIVO ENTRADA]])</f>
        <v>19_5_206</v>
      </c>
      <c r="AI602" s="59">
        <f>MATCH(Tabla1[[#This Row],[CONCATENAR]],Tabla2[[CONCATENAR ]],0)</f>
        <v>585</v>
      </c>
    </row>
    <row r="603" spans="1:35" outlineLevel="1" x14ac:dyDescent="0.25">
      <c r="A603" s="55">
        <v>601</v>
      </c>
      <c r="B603" s="2">
        <f t="shared" si="27"/>
        <v>5</v>
      </c>
      <c r="C603" s="2">
        <f t="shared" si="28"/>
        <v>19</v>
      </c>
      <c r="D603" s="2" t="str">
        <f t="shared" si="29"/>
        <v>sábado</v>
      </c>
      <c r="E603" s="16" t="s">
        <v>1324</v>
      </c>
      <c r="F603" s="7" t="s">
        <v>1325</v>
      </c>
      <c r="G603" s="7">
        <v>470</v>
      </c>
      <c r="H603" s="7">
        <v>576</v>
      </c>
      <c r="I603" s="7" t="s">
        <v>46</v>
      </c>
      <c r="J603" s="7" t="s">
        <v>46</v>
      </c>
      <c r="K603" s="7" t="s">
        <v>23</v>
      </c>
      <c r="L603" s="7">
        <v>2161</v>
      </c>
      <c r="M603" s="7">
        <v>7777</v>
      </c>
      <c r="N603" s="7" t="s">
        <v>24</v>
      </c>
      <c r="O603" s="7" t="s">
        <v>31</v>
      </c>
      <c r="P603" s="7" t="s">
        <v>25</v>
      </c>
      <c r="Q603" s="7">
        <v>28100</v>
      </c>
      <c r="R603" s="7">
        <v>12280</v>
      </c>
      <c r="S603" s="8">
        <v>15820</v>
      </c>
      <c r="T603" s="2">
        <v>15.82</v>
      </c>
      <c r="U603" s="2" t="str">
        <f>CONCATENATE(Tabla2[[#This Row],[DIA]]&amp;"_",Tabla2[[#This Row],[MES]]&amp;"_",Tabla2[[#This Row],[CONSECUTIVO ENTRADA]])</f>
        <v>19_5_470</v>
      </c>
      <c r="V603" s="59">
        <f>MATCH(Tabla2[[#This Row],[CONCATENAR ]],Tabla1[CONCATENAR],0)</f>
        <v>626</v>
      </c>
      <c r="Y603" s="53">
        <v>601</v>
      </c>
      <c r="Z603" s="2">
        <v>5</v>
      </c>
      <c r="AA603" s="2">
        <v>19</v>
      </c>
      <c r="AB603" s="2">
        <v>257</v>
      </c>
      <c r="AC603" s="2">
        <v>34890</v>
      </c>
      <c r="AD603" s="2">
        <v>7777</v>
      </c>
      <c r="AE603" s="2">
        <v>11970</v>
      </c>
      <c r="AF603" s="2">
        <f>Tabla1[[#This Row],[PESO ENTRADA ]]-Tabla1[[#This Row],[PESO SALIDA]]</f>
        <v>22920</v>
      </c>
      <c r="AG603" s="2">
        <f>Tabla1[[#This Row],[PESO NETO ]]/1000</f>
        <v>22.92</v>
      </c>
      <c r="AH603" s="2" t="str">
        <f>CONCATENATE(Tabla1[[#This Row],[DIA ]]&amp;"_",Tabla1[[#This Row],[MES]]&amp;"_",Tabla1[[#This Row],[CONSECUTIVO ENTRADA]])</f>
        <v>19_5_257</v>
      </c>
      <c r="AI603" s="59">
        <f>MATCH(Tabla1[[#This Row],[CONCATENAR]],Tabla2[[CONCATENAR ]],0)</f>
        <v>592</v>
      </c>
    </row>
    <row r="604" spans="1:35" outlineLevel="1" x14ac:dyDescent="0.25">
      <c r="A604" s="55">
        <v>602</v>
      </c>
      <c r="B604" s="2">
        <f t="shared" si="27"/>
        <v>5</v>
      </c>
      <c r="C604" s="2">
        <f t="shared" si="28"/>
        <v>19</v>
      </c>
      <c r="D604" s="2" t="str">
        <f t="shared" si="29"/>
        <v>sábado</v>
      </c>
      <c r="E604" s="16" t="s">
        <v>1326</v>
      </c>
      <c r="F604" s="7" t="s">
        <v>1327</v>
      </c>
      <c r="G604" s="7">
        <v>497</v>
      </c>
      <c r="H604" s="7">
        <v>589</v>
      </c>
      <c r="I604" s="7" t="s">
        <v>53</v>
      </c>
      <c r="J604" s="7" t="s">
        <v>53</v>
      </c>
      <c r="K604" s="7" t="s">
        <v>23</v>
      </c>
      <c r="L604" s="7">
        <v>2361</v>
      </c>
      <c r="M604" s="7">
        <v>7777</v>
      </c>
      <c r="N604" s="7" t="s">
        <v>24</v>
      </c>
      <c r="O604" s="7" t="s">
        <v>31</v>
      </c>
      <c r="P604" s="7" t="s">
        <v>25</v>
      </c>
      <c r="Q604" s="7">
        <v>26770</v>
      </c>
      <c r="R604" s="7">
        <v>12020</v>
      </c>
      <c r="S604" s="8">
        <v>14750</v>
      </c>
      <c r="T604" s="2">
        <v>14.75</v>
      </c>
      <c r="U604" s="2" t="str">
        <f>CONCATENATE(Tabla2[[#This Row],[DIA]]&amp;"_",Tabla2[[#This Row],[MES]]&amp;"_",Tabla2[[#This Row],[CONSECUTIVO ENTRADA]])</f>
        <v>19_5_497</v>
      </c>
      <c r="V604" s="59">
        <f>MATCH(Tabla2[[#This Row],[CONCATENAR ]],Tabla1[CONCATENAR],0)</f>
        <v>628</v>
      </c>
      <c r="Y604" s="53">
        <v>602</v>
      </c>
      <c r="Z604" s="2">
        <v>5</v>
      </c>
      <c r="AA604" s="2">
        <v>19</v>
      </c>
      <c r="AB604" s="2">
        <v>426</v>
      </c>
      <c r="AC604" s="2">
        <v>26610</v>
      </c>
      <c r="AD604" s="2">
        <v>7777</v>
      </c>
      <c r="AE604" s="2">
        <v>11810</v>
      </c>
      <c r="AF604" s="2">
        <f>Tabla1[[#This Row],[PESO ENTRADA ]]-Tabla1[[#This Row],[PESO SALIDA]]</f>
        <v>14800</v>
      </c>
      <c r="AG604" s="2">
        <f>Tabla1[[#This Row],[PESO NETO ]]/1000</f>
        <v>14.8</v>
      </c>
      <c r="AH604" s="2" t="str">
        <f>CONCATENATE(Tabla1[[#This Row],[DIA ]]&amp;"_",Tabla1[[#This Row],[MES]]&amp;"_",Tabla1[[#This Row],[CONSECUTIVO ENTRADA]])</f>
        <v>19_5_426</v>
      </c>
      <c r="AI604" s="59">
        <f>MATCH(Tabla1[[#This Row],[CONCATENAR]],Tabla2[[CONCATENAR ]],0)</f>
        <v>600</v>
      </c>
    </row>
    <row r="605" spans="1:35" outlineLevel="1" x14ac:dyDescent="0.25">
      <c r="A605" s="55">
        <v>603</v>
      </c>
      <c r="B605" s="2">
        <f t="shared" si="27"/>
        <v>5</v>
      </c>
      <c r="C605" s="2">
        <f t="shared" si="28"/>
        <v>19</v>
      </c>
      <c r="D605" s="2" t="str">
        <f t="shared" si="29"/>
        <v>sábado</v>
      </c>
      <c r="E605" s="16" t="s">
        <v>1328</v>
      </c>
      <c r="F605" s="7" t="s">
        <v>1329</v>
      </c>
      <c r="G605" s="7">
        <v>501</v>
      </c>
      <c r="H605" s="7">
        <v>593</v>
      </c>
      <c r="I605" s="7" t="s">
        <v>76</v>
      </c>
      <c r="J605" s="7" t="s">
        <v>76</v>
      </c>
      <c r="K605" s="7" t="s">
        <v>23</v>
      </c>
      <c r="L605" s="7">
        <v>2161</v>
      </c>
      <c r="M605" s="7">
        <v>7777</v>
      </c>
      <c r="N605" s="7" t="s">
        <v>24</v>
      </c>
      <c r="O605" s="7" t="s">
        <v>31</v>
      </c>
      <c r="P605" s="7" t="s">
        <v>25</v>
      </c>
      <c r="Q605" s="7">
        <v>26560</v>
      </c>
      <c r="R605" s="7">
        <v>12460</v>
      </c>
      <c r="S605" s="8">
        <v>14100</v>
      </c>
      <c r="T605" s="2">
        <v>14.1</v>
      </c>
      <c r="U605" s="2" t="str">
        <f>CONCATENATE(Tabla2[[#This Row],[DIA]]&amp;"_",Tabla2[[#This Row],[MES]]&amp;"_",Tabla2[[#This Row],[CONSECUTIVO ENTRADA]])</f>
        <v>19_5_501</v>
      </c>
      <c r="V605" s="59">
        <f>MATCH(Tabla2[[#This Row],[CONCATENAR ]],Tabla1[CONCATENAR],0)</f>
        <v>605</v>
      </c>
      <c r="Y605" s="53">
        <v>603</v>
      </c>
      <c r="Z605" s="2">
        <v>5</v>
      </c>
      <c r="AA605" s="2">
        <v>19</v>
      </c>
      <c r="AB605" s="2">
        <v>96</v>
      </c>
      <c r="AC605" s="2">
        <v>16960</v>
      </c>
      <c r="AD605" s="2">
        <v>7777</v>
      </c>
      <c r="AE605" s="2">
        <v>12320</v>
      </c>
      <c r="AF605" s="2">
        <f>Tabla1[[#This Row],[PESO ENTRADA ]]-Tabla1[[#This Row],[PESO SALIDA]]</f>
        <v>4640</v>
      </c>
      <c r="AG605" s="2">
        <f>Tabla1[[#This Row],[PESO NETO ]]/1000</f>
        <v>4.6399999999999997</v>
      </c>
      <c r="AH605" s="2" t="str">
        <f>CONCATENATE(Tabla1[[#This Row],[DIA ]]&amp;"_",Tabla1[[#This Row],[MES]]&amp;"_",Tabla1[[#This Row],[CONSECUTIVO ENTRADA]])</f>
        <v>19_5_96</v>
      </c>
      <c r="AI605" s="59">
        <f>MATCH(Tabla1[[#This Row],[CONCATENAR]],Tabla2[[CONCATENAR ]],0)</f>
        <v>578</v>
      </c>
    </row>
    <row r="606" spans="1:35" outlineLevel="1" x14ac:dyDescent="0.25">
      <c r="A606" s="55">
        <v>604</v>
      </c>
      <c r="B606" s="2">
        <f t="shared" si="27"/>
        <v>5</v>
      </c>
      <c r="C606" s="2">
        <f t="shared" si="28"/>
        <v>19</v>
      </c>
      <c r="D606" s="2" t="str">
        <f t="shared" si="29"/>
        <v>sábado</v>
      </c>
      <c r="E606" s="16" t="s">
        <v>1331</v>
      </c>
      <c r="F606" s="7" t="s">
        <v>1332</v>
      </c>
      <c r="G606" s="7">
        <v>539</v>
      </c>
      <c r="H606" s="7">
        <v>633</v>
      </c>
      <c r="I606" s="7" t="s">
        <v>59</v>
      </c>
      <c r="J606" s="7" t="s">
        <v>87</v>
      </c>
      <c r="K606" s="7" t="s">
        <v>23</v>
      </c>
      <c r="L606" s="7">
        <v>2161</v>
      </c>
      <c r="M606" s="7">
        <v>7777</v>
      </c>
      <c r="N606" s="7" t="s">
        <v>24</v>
      </c>
      <c r="O606" s="7" t="s">
        <v>31</v>
      </c>
      <c r="P606" s="7" t="s">
        <v>25</v>
      </c>
      <c r="Q606" s="7">
        <v>20700</v>
      </c>
      <c r="R606" s="7">
        <v>12140</v>
      </c>
      <c r="S606" s="8">
        <v>8560</v>
      </c>
      <c r="T606" s="2">
        <v>8.56</v>
      </c>
      <c r="U606" s="2" t="str">
        <f>CONCATENATE(Tabla2[[#This Row],[DIA]]&amp;"_",Tabla2[[#This Row],[MES]]&amp;"_",Tabla2[[#This Row],[CONSECUTIVO ENTRADA]])</f>
        <v>19_5_539</v>
      </c>
      <c r="V606" s="59">
        <f>MATCH(Tabla2[[#This Row],[CONCATENAR ]],Tabla1[CONCATENAR],0)</f>
        <v>608</v>
      </c>
      <c r="Y606" s="53">
        <v>604</v>
      </c>
      <c r="Z606" s="2">
        <v>5</v>
      </c>
      <c r="AA606" s="2">
        <v>19</v>
      </c>
      <c r="AB606" s="2">
        <v>325</v>
      </c>
      <c r="AC606" s="2">
        <v>34610</v>
      </c>
      <c r="AD606" s="2">
        <v>7777</v>
      </c>
      <c r="AE606" s="2">
        <v>12410</v>
      </c>
      <c r="AF606" s="2">
        <f>Tabla1[[#This Row],[PESO ENTRADA ]]-Tabla1[[#This Row],[PESO SALIDA]]</f>
        <v>22200</v>
      </c>
      <c r="AG606" s="2">
        <f>Tabla1[[#This Row],[PESO NETO ]]/1000</f>
        <v>22.2</v>
      </c>
      <c r="AH606" s="2" t="str">
        <f>CONCATENATE(Tabla1[[#This Row],[DIA ]]&amp;"_",Tabla1[[#This Row],[MES]]&amp;"_",Tabla1[[#This Row],[CONSECUTIVO ENTRADA]])</f>
        <v>19_5_325</v>
      </c>
      <c r="AI606" s="59">
        <f>MATCH(Tabla1[[#This Row],[CONCATENAR]],Tabla2[[CONCATENAR ]],0)</f>
        <v>595</v>
      </c>
    </row>
    <row r="607" spans="1:35" outlineLevel="1" x14ac:dyDescent="0.25">
      <c r="A607" s="55">
        <v>605</v>
      </c>
      <c r="B607" s="2">
        <f t="shared" si="27"/>
        <v>5</v>
      </c>
      <c r="C607" s="2">
        <f t="shared" si="28"/>
        <v>19</v>
      </c>
      <c r="D607" s="2" t="str">
        <f t="shared" si="29"/>
        <v>sábado</v>
      </c>
      <c r="E607" s="16" t="s">
        <v>1333</v>
      </c>
      <c r="F607" s="7" t="s">
        <v>1334</v>
      </c>
      <c r="G607" s="7">
        <v>578</v>
      </c>
      <c r="H607" s="7">
        <v>660</v>
      </c>
      <c r="I607" s="7" t="s">
        <v>110</v>
      </c>
      <c r="J607" s="7" t="s">
        <v>110</v>
      </c>
      <c r="K607" s="7" t="s">
        <v>23</v>
      </c>
      <c r="L607" s="7">
        <v>2161</v>
      </c>
      <c r="M607" s="7">
        <v>7777</v>
      </c>
      <c r="N607" s="7" t="s">
        <v>24</v>
      </c>
      <c r="O607" s="7" t="s">
        <v>31</v>
      </c>
      <c r="P607" s="7" t="s">
        <v>43</v>
      </c>
      <c r="Q607" s="7">
        <v>21820</v>
      </c>
      <c r="R607" s="7">
        <v>10480</v>
      </c>
      <c r="S607" s="8">
        <v>11340</v>
      </c>
      <c r="T607" s="2">
        <v>11.34</v>
      </c>
      <c r="U607" s="2" t="str">
        <f>CONCATENATE(Tabla2[[#This Row],[DIA]]&amp;"_",Tabla2[[#This Row],[MES]]&amp;"_",Tabla2[[#This Row],[CONSECUTIVO ENTRADA]])</f>
        <v>19_5_578</v>
      </c>
      <c r="V607" s="59">
        <f>MATCH(Tabla2[[#This Row],[CONCATENAR ]],Tabla1[CONCATENAR],0)</f>
        <v>592</v>
      </c>
      <c r="Y607" s="53">
        <v>605</v>
      </c>
      <c r="Z607" s="2">
        <v>5</v>
      </c>
      <c r="AA607" s="2">
        <v>19</v>
      </c>
      <c r="AB607" s="2">
        <v>501</v>
      </c>
      <c r="AC607" s="2">
        <v>26560</v>
      </c>
      <c r="AD607" s="2">
        <v>7777</v>
      </c>
      <c r="AE607" s="2">
        <v>12460</v>
      </c>
      <c r="AF607" s="2">
        <f>Tabla1[[#This Row],[PESO ENTRADA ]]-Tabla1[[#This Row],[PESO SALIDA]]</f>
        <v>14100</v>
      </c>
      <c r="AG607" s="2">
        <f>Tabla1[[#This Row],[PESO NETO ]]/1000</f>
        <v>14.1</v>
      </c>
      <c r="AH607" s="2" t="str">
        <f>CONCATENATE(Tabla1[[#This Row],[DIA ]]&amp;"_",Tabla1[[#This Row],[MES]]&amp;"_",Tabla1[[#This Row],[CONSECUTIVO ENTRADA]])</f>
        <v>19_5_501</v>
      </c>
      <c r="AI607" s="59">
        <f>MATCH(Tabla1[[#This Row],[CONCATENAR]],Tabla2[[CONCATENAR ]],0)</f>
        <v>603</v>
      </c>
    </row>
    <row r="608" spans="1:35" outlineLevel="1" x14ac:dyDescent="0.25">
      <c r="A608" s="55">
        <v>606</v>
      </c>
      <c r="B608" s="2">
        <f t="shared" si="27"/>
        <v>5</v>
      </c>
      <c r="C608" s="2">
        <f t="shared" si="28"/>
        <v>19</v>
      </c>
      <c r="D608" s="2" t="str">
        <f t="shared" si="29"/>
        <v>sábado</v>
      </c>
      <c r="E608" s="16" t="s">
        <v>1335</v>
      </c>
      <c r="F608" s="7" t="s">
        <v>1336</v>
      </c>
      <c r="G608" s="7">
        <v>597</v>
      </c>
      <c r="H608" s="7">
        <v>682</v>
      </c>
      <c r="I608" s="7" t="s">
        <v>38</v>
      </c>
      <c r="J608" s="7" t="s">
        <v>38</v>
      </c>
      <c r="K608" s="7" t="s">
        <v>23</v>
      </c>
      <c r="L608" s="7">
        <v>2161</v>
      </c>
      <c r="M608" s="7">
        <v>7777</v>
      </c>
      <c r="N608" s="7" t="s">
        <v>24</v>
      </c>
      <c r="O608" s="7" t="s">
        <v>31</v>
      </c>
      <c r="P608" s="7" t="s">
        <v>43</v>
      </c>
      <c r="Q608" s="7">
        <v>26950</v>
      </c>
      <c r="R608" s="7">
        <v>12040</v>
      </c>
      <c r="S608" s="8">
        <v>14910</v>
      </c>
      <c r="T608" s="2">
        <v>14.91</v>
      </c>
      <c r="U608" s="2" t="str">
        <f>CONCATENATE(Tabla2[[#This Row],[DIA]]&amp;"_",Tabla2[[#This Row],[MES]]&amp;"_",Tabla2[[#This Row],[CONSECUTIVO ENTRADA]])</f>
        <v>19_5_597</v>
      </c>
      <c r="V608" s="59">
        <f>MATCH(Tabla2[[#This Row],[CONCATENAR ]],Tabla1[CONCATENAR],0)</f>
        <v>631</v>
      </c>
      <c r="Y608" s="53">
        <v>606</v>
      </c>
      <c r="Z608" s="2">
        <v>5</v>
      </c>
      <c r="AA608" s="2">
        <v>19</v>
      </c>
      <c r="AB608" s="2">
        <v>50</v>
      </c>
      <c r="AC608" s="2">
        <v>15890</v>
      </c>
      <c r="AD608" s="2">
        <v>7777</v>
      </c>
      <c r="AE608" s="2">
        <v>12160</v>
      </c>
      <c r="AF608" s="2">
        <f>Tabla1[[#This Row],[PESO ENTRADA ]]-Tabla1[[#This Row],[PESO SALIDA]]</f>
        <v>3730</v>
      </c>
      <c r="AG608" s="2">
        <f>Tabla1[[#This Row],[PESO NETO ]]/1000</f>
        <v>3.73</v>
      </c>
      <c r="AH608" s="2" t="str">
        <f>CONCATENATE(Tabla1[[#This Row],[DIA ]]&amp;"_",Tabla1[[#This Row],[MES]]&amp;"_",Tabla1[[#This Row],[CONSECUTIVO ENTRADA]])</f>
        <v>19_5_50</v>
      </c>
      <c r="AI608" s="59">
        <f>MATCH(Tabla1[[#This Row],[CONCATENAR]],Tabla2[[CONCATENAR ]],0)</f>
        <v>577</v>
      </c>
    </row>
    <row r="609" spans="1:35" outlineLevel="1" x14ac:dyDescent="0.25">
      <c r="A609" s="55">
        <v>607</v>
      </c>
      <c r="B609" s="2">
        <f t="shared" si="27"/>
        <v>5</v>
      </c>
      <c r="C609" s="2">
        <f t="shared" si="28"/>
        <v>19</v>
      </c>
      <c r="D609" s="2" t="str">
        <f t="shared" si="29"/>
        <v>sábado</v>
      </c>
      <c r="E609" s="16" t="s">
        <v>1337</v>
      </c>
      <c r="F609" s="7" t="s">
        <v>1338</v>
      </c>
      <c r="G609" s="7">
        <v>623</v>
      </c>
      <c r="H609" s="7">
        <v>717</v>
      </c>
      <c r="I609" s="7" t="s">
        <v>70</v>
      </c>
      <c r="J609" s="7" t="s">
        <v>70</v>
      </c>
      <c r="K609" s="7" t="s">
        <v>23</v>
      </c>
      <c r="L609" s="7">
        <v>2161</v>
      </c>
      <c r="M609" s="7">
        <v>7777</v>
      </c>
      <c r="N609" s="7" t="s">
        <v>24</v>
      </c>
      <c r="O609" s="7" t="s">
        <v>31</v>
      </c>
      <c r="P609" s="7" t="s">
        <v>25</v>
      </c>
      <c r="Q609" s="7">
        <v>14300</v>
      </c>
      <c r="R609" s="7">
        <v>10000</v>
      </c>
      <c r="S609" s="8">
        <v>4300</v>
      </c>
      <c r="T609" s="2">
        <v>4.3</v>
      </c>
      <c r="U609" s="2" t="str">
        <f>CONCATENATE(Tabla2[[#This Row],[DIA]]&amp;"_",Tabla2[[#This Row],[MES]]&amp;"_",Tabla2[[#This Row],[CONSECUTIVO ENTRADA]])</f>
        <v>19_5_623</v>
      </c>
      <c r="V609" s="59">
        <f>MATCH(Tabla2[[#This Row],[CONCATENAR ]],Tabla1[CONCATENAR],0)</f>
        <v>610</v>
      </c>
      <c r="Y609" s="53">
        <v>607</v>
      </c>
      <c r="Z609" s="2">
        <v>5</v>
      </c>
      <c r="AA609" s="2">
        <v>19</v>
      </c>
      <c r="AB609" s="2">
        <v>9</v>
      </c>
      <c r="AC609" s="2">
        <v>18770</v>
      </c>
      <c r="AD609" s="2">
        <v>7777</v>
      </c>
      <c r="AE609" s="2">
        <v>12220</v>
      </c>
      <c r="AF609" s="2">
        <f>Tabla1[[#This Row],[PESO ENTRADA ]]-Tabla1[[#This Row],[PESO SALIDA]]</f>
        <v>6550</v>
      </c>
      <c r="AG609" s="2">
        <f>Tabla1[[#This Row],[PESO NETO ]]/1000</f>
        <v>6.55</v>
      </c>
      <c r="AH609" s="2" t="str">
        <f>CONCATENATE(Tabla1[[#This Row],[DIA ]]&amp;"_",Tabla1[[#This Row],[MES]]&amp;"_",Tabla1[[#This Row],[CONSECUTIVO ENTRADA]])</f>
        <v>19_5_9</v>
      </c>
      <c r="AI609" s="59">
        <f>MATCH(Tabla1[[#This Row],[CONCATENAR]],Tabla2[[CONCATENAR ]],0)</f>
        <v>586</v>
      </c>
    </row>
    <row r="610" spans="1:35" outlineLevel="1" x14ac:dyDescent="0.25">
      <c r="A610" s="55">
        <v>608</v>
      </c>
      <c r="B610" s="2">
        <f t="shared" si="27"/>
        <v>5</v>
      </c>
      <c r="C610" s="2">
        <f t="shared" si="28"/>
        <v>19</v>
      </c>
      <c r="D610" s="2" t="str">
        <f t="shared" si="29"/>
        <v>sábado</v>
      </c>
      <c r="E610" s="16" t="s">
        <v>1339</v>
      </c>
      <c r="F610" s="7" t="s">
        <v>1340</v>
      </c>
      <c r="G610" s="7">
        <v>647</v>
      </c>
      <c r="H610" s="7">
        <v>743</v>
      </c>
      <c r="I610" s="7" t="s">
        <v>35</v>
      </c>
      <c r="J610" s="7" t="s">
        <v>35</v>
      </c>
      <c r="K610" s="7" t="s">
        <v>23</v>
      </c>
      <c r="L610" s="7">
        <v>2361</v>
      </c>
      <c r="M610" s="7">
        <v>7777</v>
      </c>
      <c r="N610" s="7" t="s">
        <v>24</v>
      </c>
      <c r="O610" s="7" t="s">
        <v>31</v>
      </c>
      <c r="P610" s="7" t="s">
        <v>25</v>
      </c>
      <c r="Q610" s="7">
        <v>17640</v>
      </c>
      <c r="R610" s="7">
        <v>13000</v>
      </c>
      <c r="S610" s="8">
        <v>4640</v>
      </c>
      <c r="T610" s="2">
        <v>4.6399999999999997</v>
      </c>
      <c r="U610" s="2" t="str">
        <f>CONCATENATE(Tabla2[[#This Row],[DIA]]&amp;"_",Tabla2[[#This Row],[MES]]&amp;"_",Tabla2[[#This Row],[CONSECUTIVO ENTRADA]])</f>
        <v>19_5_647</v>
      </c>
      <c r="V610" s="59">
        <f>MATCH(Tabla2[[#This Row],[CONCATENAR ]],Tabla1[CONCATENAR],0)</f>
        <v>613</v>
      </c>
      <c r="Y610" s="53">
        <v>608</v>
      </c>
      <c r="Z610" s="2">
        <v>5</v>
      </c>
      <c r="AA610" s="2">
        <v>19</v>
      </c>
      <c r="AB610" s="2">
        <v>539</v>
      </c>
      <c r="AC610" s="2">
        <v>20700</v>
      </c>
      <c r="AD610" s="2">
        <v>7777</v>
      </c>
      <c r="AE610" s="2">
        <v>12140</v>
      </c>
      <c r="AF610" s="2">
        <f>Tabla1[[#This Row],[PESO ENTRADA ]]-Tabla1[[#This Row],[PESO SALIDA]]</f>
        <v>8560</v>
      </c>
      <c r="AG610" s="2">
        <f>Tabla1[[#This Row],[PESO NETO ]]/1000</f>
        <v>8.56</v>
      </c>
      <c r="AH610" s="2" t="str">
        <f>CONCATENATE(Tabla1[[#This Row],[DIA ]]&amp;"_",Tabla1[[#This Row],[MES]]&amp;"_",Tabla1[[#This Row],[CONSECUTIVO ENTRADA]])</f>
        <v>19_5_539</v>
      </c>
      <c r="AI610" s="59">
        <f>MATCH(Tabla1[[#This Row],[CONCATENAR]],Tabla2[[CONCATENAR ]],0)</f>
        <v>604</v>
      </c>
    </row>
    <row r="611" spans="1:35" outlineLevel="1" x14ac:dyDescent="0.25">
      <c r="A611" s="55">
        <v>609</v>
      </c>
      <c r="B611" s="2">
        <f t="shared" si="27"/>
        <v>5</v>
      </c>
      <c r="C611" s="2">
        <f t="shared" si="28"/>
        <v>19</v>
      </c>
      <c r="D611" s="2" t="str">
        <f t="shared" si="29"/>
        <v>sábado</v>
      </c>
      <c r="E611" s="16" t="s">
        <v>1341</v>
      </c>
      <c r="F611" s="7" t="s">
        <v>1342</v>
      </c>
      <c r="G611" s="7">
        <v>649</v>
      </c>
      <c r="H611" s="7">
        <v>742</v>
      </c>
      <c r="I611" s="7" t="s">
        <v>38</v>
      </c>
      <c r="J611" s="7" t="s">
        <v>38</v>
      </c>
      <c r="K611" s="7" t="s">
        <v>23</v>
      </c>
      <c r="L611" s="7">
        <v>2361</v>
      </c>
      <c r="M611" s="7">
        <v>7777</v>
      </c>
      <c r="N611" s="7" t="s">
        <v>24</v>
      </c>
      <c r="O611" s="7" t="s">
        <v>31</v>
      </c>
      <c r="P611" s="7" t="s">
        <v>25</v>
      </c>
      <c r="Q611" s="7">
        <v>29690</v>
      </c>
      <c r="R611" s="7">
        <v>12130</v>
      </c>
      <c r="S611" s="8">
        <v>17560</v>
      </c>
      <c r="T611" s="2">
        <v>17.559999999999999</v>
      </c>
      <c r="U611" s="2" t="str">
        <f>CONCATENATE(Tabla2[[#This Row],[DIA]]&amp;"_",Tabla2[[#This Row],[MES]]&amp;"_",Tabla2[[#This Row],[CONSECUTIVO ENTRADA]])</f>
        <v>19_5_649</v>
      </c>
      <c r="V611" s="59">
        <f>MATCH(Tabla2[[#This Row],[CONCATENAR ]],Tabla1[CONCATENAR],0)</f>
        <v>632</v>
      </c>
      <c r="Y611" s="53">
        <v>609</v>
      </c>
      <c r="Z611" s="2">
        <v>5</v>
      </c>
      <c r="AA611" s="2">
        <v>19</v>
      </c>
      <c r="AB611" s="2">
        <v>14</v>
      </c>
      <c r="AC611" s="2">
        <v>25390</v>
      </c>
      <c r="AD611" s="2">
        <v>7777</v>
      </c>
      <c r="AE611" s="2">
        <v>10020</v>
      </c>
      <c r="AF611" s="2">
        <f>Tabla1[[#This Row],[PESO ENTRADA ]]-Tabla1[[#This Row],[PESO SALIDA]]</f>
        <v>15370</v>
      </c>
      <c r="AG611" s="2">
        <f>Tabla1[[#This Row],[PESO NETO ]]/1000</f>
        <v>15.37</v>
      </c>
      <c r="AH611" s="2" t="str">
        <f>CONCATENATE(Tabla1[[#This Row],[DIA ]]&amp;"_",Tabla1[[#This Row],[MES]]&amp;"_",Tabla1[[#This Row],[CONSECUTIVO ENTRADA]])</f>
        <v>19_5_14</v>
      </c>
      <c r="AI611" s="59">
        <f>MATCH(Tabla1[[#This Row],[CONCATENAR]],Tabla2[[CONCATENAR ]],0)</f>
        <v>587</v>
      </c>
    </row>
    <row r="612" spans="1:35" outlineLevel="1" x14ac:dyDescent="0.25">
      <c r="A612" s="55">
        <v>610</v>
      </c>
      <c r="B612" s="2">
        <f t="shared" si="27"/>
        <v>5</v>
      </c>
      <c r="C612" s="2">
        <f t="shared" si="28"/>
        <v>19</v>
      </c>
      <c r="D612" s="2" t="str">
        <f t="shared" si="29"/>
        <v>sábado</v>
      </c>
      <c r="E612" s="16" t="s">
        <v>1343</v>
      </c>
      <c r="F612" s="7" t="s">
        <v>1344</v>
      </c>
      <c r="G612" s="7">
        <v>652</v>
      </c>
      <c r="H612" s="7">
        <v>748</v>
      </c>
      <c r="I612" s="7" t="s">
        <v>30</v>
      </c>
      <c r="J612" s="7" t="s">
        <v>30</v>
      </c>
      <c r="K612" s="7" t="s">
        <v>23</v>
      </c>
      <c r="L612" s="7">
        <v>2361</v>
      </c>
      <c r="M612" s="7">
        <v>7777</v>
      </c>
      <c r="N612" s="7" t="s">
        <v>24</v>
      </c>
      <c r="O612" s="7" t="s">
        <v>31</v>
      </c>
      <c r="P612" s="7" t="s">
        <v>25</v>
      </c>
      <c r="Q612" s="7">
        <v>23450</v>
      </c>
      <c r="R612" s="7">
        <v>11950</v>
      </c>
      <c r="S612" s="8">
        <v>11500</v>
      </c>
      <c r="T612" s="2">
        <v>11.5</v>
      </c>
      <c r="U612" s="2" t="str">
        <f>CONCATENATE(Tabla2[[#This Row],[DIA]]&amp;"_",Tabla2[[#This Row],[MES]]&amp;"_",Tabla2[[#This Row],[CONSECUTIVO ENTRADA]])</f>
        <v>19_5_652</v>
      </c>
      <c r="V612" s="59">
        <f>MATCH(Tabla2[[#This Row],[CONCATENAR ]],Tabla1[CONCATENAR],0)</f>
        <v>596</v>
      </c>
      <c r="Y612" s="53">
        <v>610</v>
      </c>
      <c r="Z612" s="2">
        <v>5</v>
      </c>
      <c r="AA612" s="2">
        <v>19</v>
      </c>
      <c r="AB612" s="2">
        <v>623</v>
      </c>
      <c r="AC612" s="2">
        <v>14300</v>
      </c>
      <c r="AD612" s="2">
        <v>7777</v>
      </c>
      <c r="AE612" s="2">
        <v>10000</v>
      </c>
      <c r="AF612" s="2">
        <f>Tabla1[[#This Row],[PESO ENTRADA ]]-Tabla1[[#This Row],[PESO SALIDA]]</f>
        <v>4300</v>
      </c>
      <c r="AG612" s="2">
        <f>Tabla1[[#This Row],[PESO NETO ]]/1000</f>
        <v>4.3</v>
      </c>
      <c r="AH612" s="2" t="str">
        <f>CONCATENATE(Tabla1[[#This Row],[DIA ]]&amp;"_",Tabla1[[#This Row],[MES]]&amp;"_",Tabla1[[#This Row],[CONSECUTIVO ENTRADA]])</f>
        <v>19_5_623</v>
      </c>
      <c r="AI612" s="59">
        <f>MATCH(Tabla1[[#This Row],[CONCATENAR]],Tabla2[[CONCATENAR ]],0)</f>
        <v>607</v>
      </c>
    </row>
    <row r="613" spans="1:35" outlineLevel="1" x14ac:dyDescent="0.25">
      <c r="A613" s="55">
        <v>611</v>
      </c>
      <c r="B613" s="2">
        <f t="shared" si="27"/>
        <v>5</v>
      </c>
      <c r="C613" s="2">
        <f t="shared" si="28"/>
        <v>19</v>
      </c>
      <c r="D613" s="2" t="str">
        <f t="shared" si="29"/>
        <v>sábado</v>
      </c>
      <c r="E613" s="16" t="s">
        <v>1345</v>
      </c>
      <c r="F613" s="7" t="s">
        <v>1346</v>
      </c>
      <c r="G613" s="7">
        <v>694</v>
      </c>
      <c r="H613" s="7">
        <v>793</v>
      </c>
      <c r="I613" s="7" t="s">
        <v>110</v>
      </c>
      <c r="J613" s="7" t="s">
        <v>110</v>
      </c>
      <c r="K613" s="7" t="s">
        <v>23</v>
      </c>
      <c r="L613" s="7">
        <v>2161</v>
      </c>
      <c r="M613" s="7">
        <v>7777</v>
      </c>
      <c r="N613" s="7" t="s">
        <v>24</v>
      </c>
      <c r="O613" s="7" t="s">
        <v>31</v>
      </c>
      <c r="P613" s="7" t="s">
        <v>43</v>
      </c>
      <c r="Q613" s="7">
        <v>22320</v>
      </c>
      <c r="R613" s="7">
        <v>10520</v>
      </c>
      <c r="S613" s="8">
        <v>11800</v>
      </c>
      <c r="T613" s="2">
        <v>11.8</v>
      </c>
      <c r="U613" s="2" t="str">
        <f>CONCATENATE(Tabla2[[#This Row],[DIA]]&amp;"_",Tabla2[[#This Row],[MES]]&amp;"_",Tabla2[[#This Row],[CONSECUTIVO ENTRADA]])</f>
        <v>19_5_694</v>
      </c>
      <c r="V613" s="59">
        <f>MATCH(Tabla2[[#This Row],[CONCATENAR ]],Tabla1[CONCATENAR],0)</f>
        <v>594</v>
      </c>
      <c r="Y613" s="53">
        <v>611</v>
      </c>
      <c r="Z613" s="2">
        <v>5</v>
      </c>
      <c r="AA613" s="2">
        <v>19</v>
      </c>
      <c r="AB613" s="2">
        <v>146</v>
      </c>
      <c r="AC613" s="2">
        <v>21450</v>
      </c>
      <c r="AD613" s="2">
        <v>7777</v>
      </c>
      <c r="AE613" s="2">
        <v>13130</v>
      </c>
      <c r="AF613" s="2">
        <f>Tabla1[[#This Row],[PESO ENTRADA ]]-Tabla1[[#This Row],[PESO SALIDA]]</f>
        <v>8320</v>
      </c>
      <c r="AG613" s="2">
        <f>Tabla1[[#This Row],[PESO NETO ]]/1000</f>
        <v>8.32</v>
      </c>
      <c r="AH613" s="2" t="str">
        <f>CONCATENATE(Tabla1[[#This Row],[DIA ]]&amp;"_",Tabla1[[#This Row],[MES]]&amp;"_",Tabla1[[#This Row],[CONSECUTIVO ENTRADA]])</f>
        <v>19_5_146</v>
      </c>
      <c r="AI613" s="59">
        <f>MATCH(Tabla1[[#This Row],[CONCATENAR]],Tabla2[[CONCATENAR ]],0)</f>
        <v>580</v>
      </c>
    </row>
    <row r="614" spans="1:35" outlineLevel="1" x14ac:dyDescent="0.25">
      <c r="A614" s="55">
        <v>612</v>
      </c>
      <c r="B614" s="2">
        <f t="shared" si="27"/>
        <v>5</v>
      </c>
      <c r="C614" s="2">
        <f t="shared" si="28"/>
        <v>19</v>
      </c>
      <c r="D614" s="2" t="str">
        <f t="shared" si="29"/>
        <v>sábado</v>
      </c>
      <c r="E614" s="16" t="s">
        <v>1347</v>
      </c>
      <c r="F614" s="7" t="s">
        <v>1348</v>
      </c>
      <c r="G614" s="7">
        <v>704</v>
      </c>
      <c r="H614" s="7">
        <v>1</v>
      </c>
      <c r="I614" s="7" t="s">
        <v>76</v>
      </c>
      <c r="J614" s="7" t="s">
        <v>76</v>
      </c>
      <c r="K614" s="7" t="s">
        <v>23</v>
      </c>
      <c r="L614" s="7">
        <v>2361</v>
      </c>
      <c r="M614" s="7">
        <v>7777</v>
      </c>
      <c r="N614" s="7" t="s">
        <v>24</v>
      </c>
      <c r="O614" s="7" t="s">
        <v>31</v>
      </c>
      <c r="P614" s="7" t="s">
        <v>25</v>
      </c>
      <c r="Q614" s="7">
        <v>31890</v>
      </c>
      <c r="R614" s="7">
        <v>12450</v>
      </c>
      <c r="S614" s="8">
        <v>19440</v>
      </c>
      <c r="T614" s="2">
        <v>19.440000000000001</v>
      </c>
      <c r="U614" s="2" t="str">
        <f>CONCATENATE(Tabla2[[#This Row],[DIA]]&amp;"_",Tabla2[[#This Row],[MES]]&amp;"_",Tabla2[[#This Row],[CONSECUTIVO ENTRADA]])</f>
        <v>19_5_704</v>
      </c>
      <c r="V614" s="59">
        <f>MATCH(Tabla2[[#This Row],[CONCATENAR ]],Tabla1[CONCATENAR],0)</f>
        <v>624</v>
      </c>
      <c r="Y614" s="53">
        <v>612</v>
      </c>
      <c r="Z614" s="2">
        <v>5</v>
      </c>
      <c r="AA614" s="2">
        <v>19</v>
      </c>
      <c r="AB614" s="2">
        <v>379</v>
      </c>
      <c r="AC614" s="2">
        <v>23530</v>
      </c>
      <c r="AD614" s="2">
        <v>7777</v>
      </c>
      <c r="AE614" s="2">
        <v>13040</v>
      </c>
      <c r="AF614" s="2">
        <f>Tabla1[[#This Row],[PESO ENTRADA ]]-Tabla1[[#This Row],[PESO SALIDA]]</f>
        <v>10490</v>
      </c>
      <c r="AG614" s="2">
        <f>Tabla1[[#This Row],[PESO NETO ]]/1000</f>
        <v>10.49</v>
      </c>
      <c r="AH614" s="2" t="str">
        <f>CONCATENATE(Tabla1[[#This Row],[DIA ]]&amp;"_",Tabla1[[#This Row],[MES]]&amp;"_",Tabla1[[#This Row],[CONSECUTIVO ENTRADA]])</f>
        <v>19_5_379</v>
      </c>
      <c r="AI614" s="59">
        <f>MATCH(Tabla1[[#This Row],[CONCATENAR]],Tabla2[[CONCATENAR ]],0)</f>
        <v>598</v>
      </c>
    </row>
    <row r="615" spans="1:35" outlineLevel="1" x14ac:dyDescent="0.25">
      <c r="A615" s="55">
        <v>613</v>
      </c>
      <c r="B615" s="2">
        <f t="shared" si="27"/>
        <v>5</v>
      </c>
      <c r="C615" s="2">
        <f t="shared" si="28"/>
        <v>20</v>
      </c>
      <c r="D615" s="2" t="str">
        <f t="shared" si="29"/>
        <v>domingo</v>
      </c>
      <c r="E615" s="16" t="s">
        <v>1349</v>
      </c>
      <c r="F615" s="7" t="s">
        <v>1350</v>
      </c>
      <c r="G615" s="7">
        <v>52</v>
      </c>
      <c r="H615" s="7">
        <v>97</v>
      </c>
      <c r="I615" s="7" t="s">
        <v>59</v>
      </c>
      <c r="J615" s="7" t="s">
        <v>87</v>
      </c>
      <c r="K615" s="7" t="s">
        <v>23</v>
      </c>
      <c r="L615" s="7">
        <v>2361</v>
      </c>
      <c r="M615" s="7">
        <v>7777</v>
      </c>
      <c r="N615" s="7" t="s">
        <v>24</v>
      </c>
      <c r="O615" s="7" t="s">
        <v>31</v>
      </c>
      <c r="P615" s="7" t="s">
        <v>43</v>
      </c>
      <c r="Q615" s="7">
        <v>18970</v>
      </c>
      <c r="R615" s="7">
        <v>12270</v>
      </c>
      <c r="S615" s="8">
        <v>6700</v>
      </c>
      <c r="T615" s="2">
        <v>6.7</v>
      </c>
      <c r="U615" s="2" t="str">
        <f>CONCATENATE(Tabla2[[#This Row],[DIA]]&amp;"_",Tabla2[[#This Row],[MES]]&amp;"_",Tabla2[[#This Row],[CONSECUTIVO ENTRADA]])</f>
        <v>20_5_52</v>
      </c>
      <c r="V615" s="59">
        <f>MATCH(Tabla2[[#This Row],[CONCATENAR ]],Tabla1[CONCATENAR],0)</f>
        <v>614</v>
      </c>
      <c r="Y615" s="53">
        <v>613</v>
      </c>
      <c r="Z615" s="2">
        <v>5</v>
      </c>
      <c r="AA615" s="2">
        <v>19</v>
      </c>
      <c r="AB615" s="2">
        <v>647</v>
      </c>
      <c r="AC615" s="2">
        <v>17640</v>
      </c>
      <c r="AD615" s="2">
        <v>7777</v>
      </c>
      <c r="AE615" s="2">
        <v>13000</v>
      </c>
      <c r="AF615" s="2">
        <f>Tabla1[[#This Row],[PESO ENTRADA ]]-Tabla1[[#This Row],[PESO SALIDA]]</f>
        <v>4640</v>
      </c>
      <c r="AG615" s="2">
        <f>Tabla1[[#This Row],[PESO NETO ]]/1000</f>
        <v>4.6399999999999997</v>
      </c>
      <c r="AH615" s="2" t="str">
        <f>CONCATENATE(Tabla1[[#This Row],[DIA ]]&amp;"_",Tabla1[[#This Row],[MES]]&amp;"_",Tabla1[[#This Row],[CONSECUTIVO ENTRADA]])</f>
        <v>19_5_647</v>
      </c>
      <c r="AI615" s="59">
        <f>MATCH(Tabla1[[#This Row],[CONCATENAR]],Tabla2[[CONCATENAR ]],0)</f>
        <v>608</v>
      </c>
    </row>
    <row r="616" spans="1:35" outlineLevel="1" x14ac:dyDescent="0.25">
      <c r="A616" s="55">
        <v>614</v>
      </c>
      <c r="B616" s="2">
        <f t="shared" si="27"/>
        <v>5</v>
      </c>
      <c r="C616" s="2">
        <f t="shared" si="28"/>
        <v>20</v>
      </c>
      <c r="D616" s="2" t="str">
        <f t="shared" si="29"/>
        <v>domingo</v>
      </c>
      <c r="E616" s="16" t="s">
        <v>1351</v>
      </c>
      <c r="F616" s="7" t="s">
        <v>1352</v>
      </c>
      <c r="G616" s="7">
        <v>58</v>
      </c>
      <c r="H616" s="7">
        <v>120</v>
      </c>
      <c r="I616" s="7" t="s">
        <v>65</v>
      </c>
      <c r="J616" s="7">
        <v>1304</v>
      </c>
      <c r="K616" s="7" t="s">
        <v>23</v>
      </c>
      <c r="L616" s="7">
        <v>2361</v>
      </c>
      <c r="M616" s="7">
        <v>7777</v>
      </c>
      <c r="N616" s="7" t="s">
        <v>24</v>
      </c>
      <c r="O616" s="7" t="s">
        <v>31</v>
      </c>
      <c r="P616" s="7" t="s">
        <v>25</v>
      </c>
      <c r="Q616" s="7">
        <v>12740</v>
      </c>
      <c r="R616" s="7">
        <v>11950</v>
      </c>
      <c r="S616" s="8">
        <v>790</v>
      </c>
      <c r="T616" s="2">
        <v>0.79</v>
      </c>
      <c r="U616" s="2" t="str">
        <f>CONCATENATE(Tabla2[[#This Row],[DIA]]&amp;"_",Tabla2[[#This Row],[MES]]&amp;"_",Tabla2[[#This Row],[CONSECUTIVO ENTRADA]])</f>
        <v>20_5_58</v>
      </c>
      <c r="V616" s="59">
        <f>MATCH(Tabla2[[#This Row],[CONCATENAR ]],Tabla1[CONCATENAR],0)</f>
        <v>37</v>
      </c>
      <c r="Y616" s="53">
        <v>614</v>
      </c>
      <c r="Z616" s="2">
        <v>5</v>
      </c>
      <c r="AA616" s="2">
        <v>20</v>
      </c>
      <c r="AB616" s="2">
        <v>52</v>
      </c>
      <c r="AC616" s="2">
        <v>18970</v>
      </c>
      <c r="AD616" s="2">
        <v>7777</v>
      </c>
      <c r="AE616" s="2">
        <v>12270</v>
      </c>
      <c r="AF616" s="2">
        <f>Tabla1[[#This Row],[PESO ENTRADA ]]-Tabla1[[#This Row],[PESO SALIDA]]</f>
        <v>6700</v>
      </c>
      <c r="AG616" s="2">
        <f>Tabla1[[#This Row],[PESO NETO ]]/1000</f>
        <v>6.7</v>
      </c>
      <c r="AH616" s="2" t="str">
        <f>CONCATENATE(Tabla1[[#This Row],[DIA ]]&amp;"_",Tabla1[[#This Row],[MES]]&amp;"_",Tabla1[[#This Row],[CONSECUTIVO ENTRADA]])</f>
        <v>20_5_52</v>
      </c>
      <c r="AI616" s="59">
        <f>MATCH(Tabla1[[#This Row],[CONCATENAR]],Tabla2[[CONCATENAR ]],0)</f>
        <v>613</v>
      </c>
    </row>
    <row r="617" spans="1:35" outlineLevel="1" x14ac:dyDescent="0.25">
      <c r="A617" s="55">
        <v>615</v>
      </c>
      <c r="B617" s="2">
        <f t="shared" si="27"/>
        <v>5</v>
      </c>
      <c r="C617" s="2">
        <f t="shared" si="28"/>
        <v>20</v>
      </c>
      <c r="D617" s="2" t="str">
        <f t="shared" si="29"/>
        <v>domingo</v>
      </c>
      <c r="E617" s="16" t="s">
        <v>1353</v>
      </c>
      <c r="F617" s="7" t="s">
        <v>1354</v>
      </c>
      <c r="G617" s="7">
        <v>91</v>
      </c>
      <c r="H617" s="7">
        <v>69</v>
      </c>
      <c r="I617" s="7" t="s">
        <v>62</v>
      </c>
      <c r="J617" s="7" t="s">
        <v>62</v>
      </c>
      <c r="K617" s="7" t="s">
        <v>23</v>
      </c>
      <c r="L617" s="7">
        <v>2361</v>
      </c>
      <c r="M617" s="7">
        <v>7777</v>
      </c>
      <c r="N617" s="7" t="s">
        <v>24</v>
      </c>
      <c r="O617" s="7" t="s">
        <v>31</v>
      </c>
      <c r="P617" s="7" t="s">
        <v>43</v>
      </c>
      <c r="Q617" s="7">
        <v>17560</v>
      </c>
      <c r="R617" s="7">
        <v>11940</v>
      </c>
      <c r="S617" s="8">
        <v>5620</v>
      </c>
      <c r="T617" s="2">
        <v>5.62</v>
      </c>
      <c r="U617" s="2" t="str">
        <f>CONCATENATE(Tabla2[[#This Row],[DIA]]&amp;"_",Tabla2[[#This Row],[MES]]&amp;"_",Tabla2[[#This Row],[CONSECUTIVO ENTRADA]])</f>
        <v>20_5_91</v>
      </c>
      <c r="V617" s="59">
        <f>MATCH(Tabla2[[#This Row],[CONCATENAR ]],Tabla1[CONCATENAR],0)</f>
        <v>644</v>
      </c>
      <c r="Y617" s="53">
        <v>615</v>
      </c>
      <c r="Z617" s="2">
        <v>5</v>
      </c>
      <c r="AA617" s="2">
        <v>18</v>
      </c>
      <c r="AB617" s="2">
        <v>113</v>
      </c>
      <c r="AC617" s="2">
        <v>26810</v>
      </c>
      <c r="AD617" s="2">
        <v>7777</v>
      </c>
      <c r="AE617" s="2">
        <v>12290</v>
      </c>
      <c r="AF617" s="2">
        <f>Tabla1[[#This Row],[PESO ENTRADA ]]-Tabla1[[#This Row],[PESO SALIDA]]</f>
        <v>14520</v>
      </c>
      <c r="AG617" s="2">
        <f>Tabla1[[#This Row],[PESO NETO ]]/1000</f>
        <v>14.52</v>
      </c>
      <c r="AH617" s="2" t="str">
        <f>CONCATENATE(Tabla1[[#This Row],[DIA ]]&amp;"_",Tabla1[[#This Row],[MES]]&amp;"_",Tabla1[[#This Row],[CONSECUTIVO ENTRADA]])</f>
        <v>18_5_113</v>
      </c>
      <c r="AI617" s="59">
        <f>MATCH(Tabla1[[#This Row],[CONCATENAR]],Tabla2[[CONCATENAR ]],0)</f>
        <v>541</v>
      </c>
    </row>
    <row r="618" spans="1:35" outlineLevel="1" x14ac:dyDescent="0.25">
      <c r="A618" s="55">
        <v>616</v>
      </c>
      <c r="B618" s="2">
        <f t="shared" si="27"/>
        <v>5</v>
      </c>
      <c r="C618" s="2">
        <f t="shared" si="28"/>
        <v>20</v>
      </c>
      <c r="D618" s="2" t="str">
        <f t="shared" si="29"/>
        <v>domingo</v>
      </c>
      <c r="E618" s="16" t="s">
        <v>1355</v>
      </c>
      <c r="F618" s="7" t="s">
        <v>1356</v>
      </c>
      <c r="G618" s="7">
        <v>92</v>
      </c>
      <c r="H618" s="7">
        <v>163</v>
      </c>
      <c r="I618" s="7" t="s">
        <v>46</v>
      </c>
      <c r="J618" s="7" t="s">
        <v>46</v>
      </c>
      <c r="K618" s="7" t="s">
        <v>23</v>
      </c>
      <c r="L618" s="7">
        <v>2361</v>
      </c>
      <c r="M618" s="7">
        <v>7777</v>
      </c>
      <c r="N618" s="7" t="s">
        <v>24</v>
      </c>
      <c r="O618" s="7" t="s">
        <v>31</v>
      </c>
      <c r="P618" s="7" t="s">
        <v>25</v>
      </c>
      <c r="Q618" s="7">
        <v>19150</v>
      </c>
      <c r="R618" s="7">
        <v>12330</v>
      </c>
      <c r="S618" s="8">
        <v>6820</v>
      </c>
      <c r="T618" s="2">
        <v>6.82</v>
      </c>
      <c r="U618" s="2" t="str">
        <f>CONCATENATE(Tabla2[[#This Row],[DIA]]&amp;"_",Tabla2[[#This Row],[MES]]&amp;"_",Tabla2[[#This Row],[CONSECUTIVO ENTRADA]])</f>
        <v>20_5_92</v>
      </c>
      <c r="V618" s="59">
        <f>MATCH(Tabla2[[#This Row],[CONCATENAR ]],Tabla1[CONCATENAR],0)</f>
        <v>645</v>
      </c>
      <c r="Y618" s="53">
        <v>616</v>
      </c>
      <c r="Z618" s="2">
        <v>5</v>
      </c>
      <c r="AA618" s="2">
        <v>18</v>
      </c>
      <c r="AB618" s="2">
        <v>361</v>
      </c>
      <c r="AC618" s="2">
        <v>20820</v>
      </c>
      <c r="AD618" s="2">
        <v>7777</v>
      </c>
      <c r="AE618" s="2">
        <v>12180</v>
      </c>
      <c r="AF618" s="2">
        <f>Tabla1[[#This Row],[PESO ENTRADA ]]-Tabla1[[#This Row],[PESO SALIDA]]</f>
        <v>8640</v>
      </c>
      <c r="AG618" s="2">
        <f>Tabla1[[#This Row],[PESO NETO ]]/1000</f>
        <v>8.64</v>
      </c>
      <c r="AH618" s="2" t="str">
        <f>CONCATENATE(Tabla1[[#This Row],[DIA ]]&amp;"_",Tabla1[[#This Row],[MES]]&amp;"_",Tabla1[[#This Row],[CONSECUTIVO ENTRADA]])</f>
        <v>18_5_361</v>
      </c>
      <c r="AI618" s="59">
        <f>MATCH(Tabla1[[#This Row],[CONCATENAR]],Tabla2[[CONCATENAR ]],0)</f>
        <v>555</v>
      </c>
    </row>
    <row r="619" spans="1:35" outlineLevel="1" x14ac:dyDescent="0.25">
      <c r="A619" s="55">
        <v>617</v>
      </c>
      <c r="B619" s="2">
        <f t="shared" si="27"/>
        <v>5</v>
      </c>
      <c r="C619" s="2">
        <f t="shared" si="28"/>
        <v>20</v>
      </c>
      <c r="D619" s="2" t="str">
        <f t="shared" si="29"/>
        <v>domingo</v>
      </c>
      <c r="E619" s="16" t="s">
        <v>1357</v>
      </c>
      <c r="F619" s="7" t="s">
        <v>1358</v>
      </c>
      <c r="G619" s="7">
        <v>128</v>
      </c>
      <c r="H619" s="7">
        <v>190</v>
      </c>
      <c r="I619" s="7" t="s">
        <v>42</v>
      </c>
      <c r="J619" s="7" t="s">
        <v>42</v>
      </c>
      <c r="K619" s="7" t="s">
        <v>23</v>
      </c>
      <c r="L619" s="7">
        <v>2361</v>
      </c>
      <c r="M619" s="7">
        <v>7777</v>
      </c>
      <c r="N619" s="7" t="s">
        <v>24</v>
      </c>
      <c r="O619" s="7" t="s">
        <v>31</v>
      </c>
      <c r="P619" s="7" t="s">
        <v>25</v>
      </c>
      <c r="Q619" s="7">
        <v>17230</v>
      </c>
      <c r="R619" s="7">
        <v>12050</v>
      </c>
      <c r="S619" s="8">
        <v>5180</v>
      </c>
      <c r="T619" s="2">
        <v>5.18</v>
      </c>
      <c r="U619" s="2" t="str">
        <f>CONCATENATE(Tabla2[[#This Row],[DIA]]&amp;"_",Tabla2[[#This Row],[MES]]&amp;"_",Tabla2[[#This Row],[CONSECUTIVO ENTRADA]])</f>
        <v>20_5_128</v>
      </c>
      <c r="V619" s="59">
        <f>MATCH(Tabla2[[#This Row],[CONCATENAR ]],Tabla1[CONCATENAR],0)</f>
        <v>643</v>
      </c>
      <c r="Y619" s="53">
        <v>617</v>
      </c>
      <c r="Z619" s="2">
        <v>5</v>
      </c>
      <c r="AA619" s="2">
        <v>18</v>
      </c>
      <c r="AB619" s="2">
        <v>198</v>
      </c>
      <c r="AC619" s="2">
        <v>27250</v>
      </c>
      <c r="AD619" s="2">
        <v>7777</v>
      </c>
      <c r="AE619" s="2">
        <v>10140</v>
      </c>
      <c r="AF619" s="2">
        <f>Tabla1[[#This Row],[PESO ENTRADA ]]-Tabla1[[#This Row],[PESO SALIDA]]</f>
        <v>17110</v>
      </c>
      <c r="AG619" s="2">
        <f>Tabla1[[#This Row],[PESO NETO ]]/1000</f>
        <v>17.11</v>
      </c>
      <c r="AH619" s="2" t="str">
        <f>CONCATENATE(Tabla1[[#This Row],[DIA ]]&amp;"_",Tabla1[[#This Row],[MES]]&amp;"_",Tabla1[[#This Row],[CONSECUTIVO ENTRADA]])</f>
        <v>18_5_198</v>
      </c>
      <c r="AI619" s="59">
        <f>MATCH(Tabla1[[#This Row],[CONCATENAR]],Tabla2[[CONCATENAR ]],0)</f>
        <v>544</v>
      </c>
    </row>
    <row r="620" spans="1:35" outlineLevel="1" x14ac:dyDescent="0.25">
      <c r="A620" s="55">
        <v>618</v>
      </c>
      <c r="B620" s="2">
        <f t="shared" si="27"/>
        <v>5</v>
      </c>
      <c r="C620" s="2">
        <f t="shared" si="28"/>
        <v>20</v>
      </c>
      <c r="D620" s="2" t="str">
        <f t="shared" si="29"/>
        <v>domingo</v>
      </c>
      <c r="E620" s="16" t="s">
        <v>1359</v>
      </c>
      <c r="F620" s="7" t="s">
        <v>1360</v>
      </c>
      <c r="G620" s="7">
        <v>154</v>
      </c>
      <c r="H620" s="7">
        <v>199</v>
      </c>
      <c r="I620" s="7" t="s">
        <v>56</v>
      </c>
      <c r="J620" s="7">
        <v>1305</v>
      </c>
      <c r="K620" s="7" t="s">
        <v>23</v>
      </c>
      <c r="L620" s="7">
        <v>2361</v>
      </c>
      <c r="M620" s="7">
        <v>7777</v>
      </c>
      <c r="N620" s="7" t="s">
        <v>24</v>
      </c>
      <c r="O620" s="7" t="s">
        <v>31</v>
      </c>
      <c r="P620" s="7" t="s">
        <v>25</v>
      </c>
      <c r="Q620" s="7">
        <v>17970</v>
      </c>
      <c r="R620" s="7">
        <v>12450</v>
      </c>
      <c r="S620" s="8">
        <v>5520</v>
      </c>
      <c r="T620" s="2">
        <v>5.52</v>
      </c>
      <c r="U620" s="2" t="str">
        <f>CONCATENATE(Tabla2[[#This Row],[DIA]]&amp;"_",Tabla2[[#This Row],[MES]]&amp;"_",Tabla2[[#This Row],[CONSECUTIVO ENTRADA]])</f>
        <v>20_5_154</v>
      </c>
      <c r="V620" s="59">
        <f>MATCH(Tabla2[[#This Row],[CONCATENAR ]],Tabla1[CONCATENAR],0)</f>
        <v>36</v>
      </c>
      <c r="Y620" s="53">
        <v>618</v>
      </c>
      <c r="Z620" s="2">
        <v>5</v>
      </c>
      <c r="AA620" s="2">
        <v>18</v>
      </c>
      <c r="AB620" s="2">
        <v>549</v>
      </c>
      <c r="AC620" s="2">
        <v>36910</v>
      </c>
      <c r="AD620" s="2">
        <v>7777</v>
      </c>
      <c r="AE620" s="2">
        <v>10120</v>
      </c>
      <c r="AF620" s="2">
        <f>Tabla1[[#This Row],[PESO ENTRADA ]]-Tabla1[[#This Row],[PESO SALIDA]]</f>
        <v>26790</v>
      </c>
      <c r="AG620" s="2">
        <f>Tabla1[[#This Row],[PESO NETO ]]/1000</f>
        <v>26.79</v>
      </c>
      <c r="AH620" s="2" t="str">
        <f>CONCATENATE(Tabla1[[#This Row],[DIA ]]&amp;"_",Tabla1[[#This Row],[MES]]&amp;"_",Tabla1[[#This Row],[CONSECUTIVO ENTRADA]])</f>
        <v>18_5_549</v>
      </c>
      <c r="AI620" s="59">
        <f>MATCH(Tabla1[[#This Row],[CONCATENAR]],Tabla2[[CONCATENAR ]],0)</f>
        <v>560</v>
      </c>
    </row>
    <row r="621" spans="1:35" outlineLevel="1" x14ac:dyDescent="0.25">
      <c r="A621" s="55">
        <v>619</v>
      </c>
      <c r="B621" s="2">
        <f t="shared" si="27"/>
        <v>5</v>
      </c>
      <c r="C621" s="2">
        <f t="shared" si="28"/>
        <v>20</v>
      </c>
      <c r="D621" s="2" t="str">
        <f t="shared" si="29"/>
        <v>domingo</v>
      </c>
      <c r="E621" s="16" t="s">
        <v>1361</v>
      </c>
      <c r="F621" s="7" t="s">
        <v>1362</v>
      </c>
      <c r="G621" s="7">
        <v>156</v>
      </c>
      <c r="H621" s="7">
        <v>117</v>
      </c>
      <c r="I621" s="7" t="s">
        <v>35</v>
      </c>
      <c r="J621" s="7" t="s">
        <v>35</v>
      </c>
      <c r="K621" s="7" t="s">
        <v>23</v>
      </c>
      <c r="L621" s="7">
        <v>2361</v>
      </c>
      <c r="M621" s="7">
        <v>7777</v>
      </c>
      <c r="N621" s="7" t="s">
        <v>24</v>
      </c>
      <c r="O621" s="7" t="s">
        <v>31</v>
      </c>
      <c r="P621" s="7" t="s">
        <v>43</v>
      </c>
      <c r="Q621" s="7">
        <v>22470</v>
      </c>
      <c r="R621" s="7">
        <v>12910</v>
      </c>
      <c r="S621" s="8">
        <v>9560</v>
      </c>
      <c r="T621" s="2">
        <v>9.56</v>
      </c>
      <c r="U621" s="2" t="str">
        <f>CONCATENATE(Tabla2[[#This Row],[DIA]]&amp;"_",Tabla2[[#This Row],[MES]]&amp;"_",Tabla2[[#This Row],[CONSECUTIVO ENTRADA]])</f>
        <v>20_5_156</v>
      </c>
      <c r="V621" s="59">
        <f>MATCH(Tabla2[[#This Row],[CONCATENAR ]],Tabla1[CONCATENAR],0)</f>
        <v>649</v>
      </c>
      <c r="Y621" s="53">
        <v>619</v>
      </c>
      <c r="Z621" s="2">
        <v>5</v>
      </c>
      <c r="AA621" s="2">
        <v>18</v>
      </c>
      <c r="AB621" s="2">
        <v>666</v>
      </c>
      <c r="AC621" s="2">
        <v>19570</v>
      </c>
      <c r="AD621" s="2">
        <v>7777</v>
      </c>
      <c r="AE621" s="2">
        <v>9980</v>
      </c>
      <c r="AF621" s="2">
        <f>Tabla1[[#This Row],[PESO ENTRADA ]]-Tabla1[[#This Row],[PESO SALIDA]]</f>
        <v>9590</v>
      </c>
      <c r="AG621" s="2">
        <f>Tabla1[[#This Row],[PESO NETO ]]/1000</f>
        <v>9.59</v>
      </c>
      <c r="AH621" s="2" t="str">
        <f>CONCATENATE(Tabla1[[#This Row],[DIA ]]&amp;"_",Tabla1[[#This Row],[MES]]&amp;"_",Tabla1[[#This Row],[CONSECUTIVO ENTRADA]])</f>
        <v>18_5_666</v>
      </c>
      <c r="AI621" s="59">
        <f>MATCH(Tabla1[[#This Row],[CONCATENAR]],Tabla2[[CONCATENAR ]],0)</f>
        <v>568</v>
      </c>
    </row>
    <row r="622" spans="1:35" outlineLevel="1" x14ac:dyDescent="0.25">
      <c r="A622" s="55">
        <v>620</v>
      </c>
      <c r="B622" s="2">
        <f t="shared" si="27"/>
        <v>5</v>
      </c>
      <c r="C622" s="2">
        <f t="shared" si="28"/>
        <v>20</v>
      </c>
      <c r="D622" s="2" t="str">
        <f t="shared" si="29"/>
        <v>domingo</v>
      </c>
      <c r="E622" s="16" t="s">
        <v>1363</v>
      </c>
      <c r="F622" s="7" t="s">
        <v>1364</v>
      </c>
      <c r="G622" s="7">
        <v>180</v>
      </c>
      <c r="H622" s="7">
        <v>4</v>
      </c>
      <c r="I622" s="7" t="s">
        <v>38</v>
      </c>
      <c r="J622" s="7" t="s">
        <v>38</v>
      </c>
      <c r="K622" s="7" t="s">
        <v>23</v>
      </c>
      <c r="L622" s="7">
        <v>2361</v>
      </c>
      <c r="M622" s="7">
        <v>7777</v>
      </c>
      <c r="N622" s="7" t="s">
        <v>24</v>
      </c>
      <c r="O622" s="7" t="s">
        <v>31</v>
      </c>
      <c r="P622" s="7" t="s">
        <v>25</v>
      </c>
      <c r="Q622" s="7">
        <v>20390</v>
      </c>
      <c r="R622" s="7">
        <v>12130</v>
      </c>
      <c r="S622" s="8">
        <v>8260</v>
      </c>
      <c r="T622" s="2">
        <v>8.26</v>
      </c>
      <c r="U622" s="2" t="str">
        <f>CONCATENATE(Tabla2[[#This Row],[DIA]]&amp;"_",Tabla2[[#This Row],[MES]]&amp;"_",Tabla2[[#This Row],[CONSECUTIVO ENTRADA]])</f>
        <v>20_5_180</v>
      </c>
      <c r="V622" s="59">
        <f>MATCH(Tabla2[[#This Row],[CONCATENAR ]],Tabla1[CONCATENAR],0)</f>
        <v>647</v>
      </c>
      <c r="Y622" s="53">
        <v>620</v>
      </c>
      <c r="Z622" s="2">
        <v>5</v>
      </c>
      <c r="AA622" s="2">
        <v>18</v>
      </c>
      <c r="AB622" s="2">
        <v>2</v>
      </c>
      <c r="AC622" s="2">
        <v>35730</v>
      </c>
      <c r="AD622" s="2">
        <v>7777</v>
      </c>
      <c r="AE622" s="2">
        <v>13140</v>
      </c>
      <c r="AF622" s="2">
        <f>Tabla1[[#This Row],[PESO ENTRADA ]]-Tabla1[[#This Row],[PESO SALIDA]]</f>
        <v>22590</v>
      </c>
      <c r="AG622" s="2">
        <f>Tabla1[[#This Row],[PESO NETO ]]/1000</f>
        <v>22.59</v>
      </c>
      <c r="AH622" s="2" t="str">
        <f>CONCATENATE(Tabla1[[#This Row],[DIA ]]&amp;"_",Tabla1[[#This Row],[MES]]&amp;"_",Tabla1[[#This Row],[CONSECUTIVO ENTRADA]])</f>
        <v>18_5_2</v>
      </c>
      <c r="AI622" s="59">
        <f>MATCH(Tabla1[[#This Row],[CONCATENAR]],Tabla2[[CONCATENAR ]],0)</f>
        <v>537</v>
      </c>
    </row>
    <row r="623" spans="1:35" outlineLevel="1" x14ac:dyDescent="0.25">
      <c r="A623" s="55">
        <v>621</v>
      </c>
      <c r="B623" s="2">
        <f t="shared" si="27"/>
        <v>5</v>
      </c>
      <c r="C623" s="2">
        <f t="shared" si="28"/>
        <v>20</v>
      </c>
      <c r="D623" s="2" t="str">
        <f t="shared" si="29"/>
        <v>domingo</v>
      </c>
      <c r="E623" s="16" t="s">
        <v>1365</v>
      </c>
      <c r="F623" s="7" t="s">
        <v>1366</v>
      </c>
      <c r="G623" s="7">
        <v>199</v>
      </c>
      <c r="H623" s="7">
        <v>24</v>
      </c>
      <c r="I623" s="7" t="s">
        <v>53</v>
      </c>
      <c r="J623" s="7" t="s">
        <v>53</v>
      </c>
      <c r="K623" s="7" t="s">
        <v>23</v>
      </c>
      <c r="L623" s="7">
        <v>2361</v>
      </c>
      <c r="M623" s="7">
        <v>7777</v>
      </c>
      <c r="N623" s="7" t="s">
        <v>24</v>
      </c>
      <c r="O623" s="7" t="s">
        <v>31</v>
      </c>
      <c r="P623" s="7" t="s">
        <v>25</v>
      </c>
      <c r="Q623" s="7">
        <v>19500</v>
      </c>
      <c r="R623" s="7">
        <v>12040</v>
      </c>
      <c r="S623" s="8">
        <v>7460</v>
      </c>
      <c r="T623" s="2">
        <v>7.46</v>
      </c>
      <c r="U623" s="2" t="str">
        <f>CONCATENATE(Tabla2[[#This Row],[DIA]]&amp;"_",Tabla2[[#This Row],[MES]]&amp;"_",Tabla2[[#This Row],[CONSECUTIVO ENTRADA]])</f>
        <v>20_5_199</v>
      </c>
      <c r="V623" s="59">
        <f>MATCH(Tabla2[[#This Row],[CONCATENAR ]],Tabla1[CONCATENAR],0)</f>
        <v>646</v>
      </c>
      <c r="Y623" s="53">
        <v>621</v>
      </c>
      <c r="Z623" s="2">
        <v>5</v>
      </c>
      <c r="AA623" s="2">
        <v>18</v>
      </c>
      <c r="AB623" s="2">
        <v>243</v>
      </c>
      <c r="AC623" s="2">
        <v>34010</v>
      </c>
      <c r="AD623" s="2">
        <v>7777</v>
      </c>
      <c r="AE623" s="2">
        <v>13100</v>
      </c>
      <c r="AF623" s="2">
        <f>Tabla1[[#This Row],[PESO ENTRADA ]]-Tabla1[[#This Row],[PESO SALIDA]]</f>
        <v>20910</v>
      </c>
      <c r="AG623" s="2">
        <f>Tabla1[[#This Row],[PESO NETO ]]/1000</f>
        <v>20.91</v>
      </c>
      <c r="AH623" s="2" t="str">
        <f>CONCATENATE(Tabla1[[#This Row],[DIA ]]&amp;"_",Tabla1[[#This Row],[MES]]&amp;"_",Tabla1[[#This Row],[CONSECUTIVO ENTRADA]])</f>
        <v>18_5_243</v>
      </c>
      <c r="AI623" s="59">
        <f>MATCH(Tabla1[[#This Row],[CONCATENAR]],Tabla2[[CONCATENAR ]],0)</f>
        <v>551</v>
      </c>
    </row>
    <row r="624" spans="1:35" outlineLevel="1" x14ac:dyDescent="0.25">
      <c r="A624" s="55">
        <v>622</v>
      </c>
      <c r="B624" s="2">
        <f t="shared" si="27"/>
        <v>5</v>
      </c>
      <c r="C624" s="2">
        <f t="shared" si="28"/>
        <v>20</v>
      </c>
      <c r="D624" s="2" t="str">
        <f t="shared" si="29"/>
        <v>domingo</v>
      </c>
      <c r="E624" s="16" t="s">
        <v>1367</v>
      </c>
      <c r="F624" s="7" t="s">
        <v>1368</v>
      </c>
      <c r="G624" s="7">
        <v>202</v>
      </c>
      <c r="H624" s="7">
        <v>241</v>
      </c>
      <c r="I624" s="7" t="s">
        <v>70</v>
      </c>
      <c r="J624" s="7" t="s">
        <v>70</v>
      </c>
      <c r="K624" s="7" t="s">
        <v>23</v>
      </c>
      <c r="L624" s="7">
        <v>2361</v>
      </c>
      <c r="M624" s="7">
        <v>7777</v>
      </c>
      <c r="N624" s="7" t="s">
        <v>24</v>
      </c>
      <c r="O624" s="7" t="s">
        <v>31</v>
      </c>
      <c r="P624" s="7" t="s">
        <v>25</v>
      </c>
      <c r="Q624" s="7">
        <v>26340</v>
      </c>
      <c r="R624" s="7">
        <v>9950</v>
      </c>
      <c r="S624" s="8">
        <v>16390</v>
      </c>
      <c r="T624" s="2">
        <v>16.39</v>
      </c>
      <c r="U624" s="2" t="str">
        <f>CONCATENATE(Tabla2[[#This Row],[DIA]]&amp;"_",Tabla2[[#This Row],[MES]]&amp;"_",Tabla2[[#This Row],[CONSECUTIVO ENTRADA]])</f>
        <v>20_5_202</v>
      </c>
      <c r="V624" s="59">
        <f>MATCH(Tabla2[[#This Row],[CONCATENAR ]],Tabla1[CONCATENAR],0)</f>
        <v>648</v>
      </c>
      <c r="Y624" s="53">
        <v>622</v>
      </c>
      <c r="Z624" s="2">
        <v>5</v>
      </c>
      <c r="AA624" s="2">
        <v>18</v>
      </c>
      <c r="AB624" s="2">
        <v>585</v>
      </c>
      <c r="AC624" s="2">
        <v>19470</v>
      </c>
      <c r="AD624" s="2">
        <v>7777</v>
      </c>
      <c r="AE624" s="2">
        <v>13020</v>
      </c>
      <c r="AF624" s="2">
        <f>Tabla1[[#This Row],[PESO ENTRADA ]]-Tabla1[[#This Row],[PESO SALIDA]]</f>
        <v>6450</v>
      </c>
      <c r="AG624" s="2">
        <f>Tabla1[[#This Row],[PESO NETO ]]/1000</f>
        <v>6.45</v>
      </c>
      <c r="AH624" s="2" t="str">
        <f>CONCATENATE(Tabla1[[#This Row],[DIA ]]&amp;"_",Tabla1[[#This Row],[MES]]&amp;"_",Tabla1[[#This Row],[CONSECUTIVO ENTRADA]])</f>
        <v>18_5_585</v>
      </c>
      <c r="AI624" s="59">
        <f>MATCH(Tabla1[[#This Row],[CONCATENAR]],Tabla2[[CONCATENAR ]],0)</f>
        <v>561</v>
      </c>
    </row>
    <row r="625" spans="1:35" outlineLevel="1" x14ac:dyDescent="0.25">
      <c r="A625" s="55">
        <v>623</v>
      </c>
      <c r="B625" s="2">
        <f t="shared" si="27"/>
        <v>5</v>
      </c>
      <c r="C625" s="2">
        <f t="shared" si="28"/>
        <v>20</v>
      </c>
      <c r="D625" s="2" t="str">
        <f t="shared" si="29"/>
        <v>domingo</v>
      </c>
      <c r="E625" s="16" t="s">
        <v>1369</v>
      </c>
      <c r="F625" s="7" t="s">
        <v>1370</v>
      </c>
      <c r="G625" s="7">
        <v>206</v>
      </c>
      <c r="H625" s="7">
        <v>242</v>
      </c>
      <c r="I625" s="7" t="s">
        <v>49</v>
      </c>
      <c r="J625" s="7" t="s">
        <v>49</v>
      </c>
      <c r="K625" s="7" t="s">
        <v>23</v>
      </c>
      <c r="L625" s="7">
        <v>2161</v>
      </c>
      <c r="M625" s="7">
        <v>7777</v>
      </c>
      <c r="N625" s="7" t="s">
        <v>24</v>
      </c>
      <c r="O625" s="7" t="s">
        <v>31</v>
      </c>
      <c r="P625" s="7" t="s">
        <v>25</v>
      </c>
      <c r="Q625" s="7">
        <v>16060</v>
      </c>
      <c r="R625" s="7">
        <v>12220</v>
      </c>
      <c r="S625" s="8">
        <v>3840</v>
      </c>
      <c r="T625" s="2">
        <v>3.84</v>
      </c>
      <c r="U625" s="2" t="str">
        <f>CONCATENATE(Tabla2[[#This Row],[DIA]]&amp;"_",Tabla2[[#This Row],[MES]]&amp;"_",Tabla2[[#This Row],[CONSECUTIVO ENTRADA]])</f>
        <v>20_5_206</v>
      </c>
      <c r="V625" s="59">
        <f>MATCH(Tabla2[[#This Row],[CONCATENAR ]],Tabla1[CONCATENAR],0)</f>
        <v>642</v>
      </c>
      <c r="Y625" s="53">
        <v>623</v>
      </c>
      <c r="Z625" s="2">
        <v>5</v>
      </c>
      <c r="AA625" s="2">
        <v>18</v>
      </c>
      <c r="AB625" s="2">
        <v>689</v>
      </c>
      <c r="AC625" s="2">
        <v>20520</v>
      </c>
      <c r="AD625" s="2">
        <v>7777</v>
      </c>
      <c r="AE625" s="2">
        <v>13010</v>
      </c>
      <c r="AF625" s="2">
        <f>Tabla1[[#This Row],[PESO ENTRADA ]]-Tabla1[[#This Row],[PESO SALIDA]]</f>
        <v>7510</v>
      </c>
      <c r="AG625" s="2">
        <f>Tabla1[[#This Row],[PESO NETO ]]/1000</f>
        <v>7.51</v>
      </c>
      <c r="AH625" s="2" t="str">
        <f>CONCATENATE(Tabla1[[#This Row],[DIA ]]&amp;"_",Tabla1[[#This Row],[MES]]&amp;"_",Tabla1[[#This Row],[CONSECUTIVO ENTRADA]])</f>
        <v>18_5_689</v>
      </c>
      <c r="AI625" s="59">
        <f>MATCH(Tabla1[[#This Row],[CONCATENAR]],Tabla2[[CONCATENAR ]],0)</f>
        <v>572</v>
      </c>
    </row>
    <row r="626" spans="1:35" outlineLevel="1" x14ac:dyDescent="0.25">
      <c r="A626" s="55">
        <v>624</v>
      </c>
      <c r="B626" s="2">
        <f t="shared" si="27"/>
        <v>5</v>
      </c>
      <c r="C626" s="2">
        <f t="shared" si="28"/>
        <v>21</v>
      </c>
      <c r="D626" s="2" t="str">
        <f t="shared" si="29"/>
        <v>lunes</v>
      </c>
      <c r="E626" s="16" t="s">
        <v>1371</v>
      </c>
      <c r="F626" s="7" t="s">
        <v>1372</v>
      </c>
      <c r="G626" s="7">
        <v>127</v>
      </c>
      <c r="H626" s="7">
        <v>127</v>
      </c>
      <c r="I626" s="7" t="s">
        <v>76</v>
      </c>
      <c r="J626" s="7" t="s">
        <v>76</v>
      </c>
      <c r="K626" s="7" t="s">
        <v>23</v>
      </c>
      <c r="L626" s="7">
        <v>2161</v>
      </c>
      <c r="M626" s="7">
        <v>7777</v>
      </c>
      <c r="N626" s="7" t="s">
        <v>24</v>
      </c>
      <c r="O626" s="7" t="s">
        <v>31</v>
      </c>
      <c r="P626" s="7" t="s">
        <v>25</v>
      </c>
      <c r="Q626" s="7">
        <v>20560</v>
      </c>
      <c r="R626" s="7">
        <v>12420</v>
      </c>
      <c r="S626" s="8">
        <v>8140</v>
      </c>
      <c r="T626" s="2">
        <v>8.14</v>
      </c>
      <c r="U626" s="2" t="str">
        <f>CONCATENATE(Tabla2[[#This Row],[DIA]]&amp;"_",Tabla2[[#This Row],[MES]]&amp;"_",Tabla2[[#This Row],[CONSECUTIVO ENTRADA]])</f>
        <v>21_5_127</v>
      </c>
      <c r="V626" s="59">
        <f>MATCH(Tabla2[[#This Row],[CONCATENAR ]],Tabla1[CONCATENAR],0)</f>
        <v>653</v>
      </c>
      <c r="Y626" s="53">
        <v>624</v>
      </c>
      <c r="Z626" s="2">
        <v>5</v>
      </c>
      <c r="AA626" s="2">
        <v>19</v>
      </c>
      <c r="AB626" s="2">
        <v>704</v>
      </c>
      <c r="AC626" s="2">
        <v>31890</v>
      </c>
      <c r="AD626" s="2">
        <v>7777</v>
      </c>
      <c r="AE626" s="2">
        <v>12450</v>
      </c>
      <c r="AF626" s="2">
        <f>Tabla1[[#This Row],[PESO ENTRADA ]]-Tabla1[[#This Row],[PESO SALIDA]]</f>
        <v>19440</v>
      </c>
      <c r="AG626" s="2">
        <f>Tabla1[[#This Row],[PESO NETO ]]/1000</f>
        <v>19.440000000000001</v>
      </c>
      <c r="AH626" s="2" t="str">
        <f>CONCATENATE(Tabla1[[#This Row],[DIA ]]&amp;"_",Tabla1[[#This Row],[MES]]&amp;"_",Tabla1[[#This Row],[CONSECUTIVO ENTRADA]])</f>
        <v>19_5_704</v>
      </c>
      <c r="AI626" s="59">
        <f>MATCH(Tabla1[[#This Row],[CONCATENAR]],Tabla2[[CONCATENAR ]],0)</f>
        <v>612</v>
      </c>
    </row>
    <row r="627" spans="1:35" outlineLevel="1" x14ac:dyDescent="0.25">
      <c r="A627" s="55">
        <v>625</v>
      </c>
      <c r="B627" s="2">
        <f t="shared" si="27"/>
        <v>5</v>
      </c>
      <c r="C627" s="2">
        <f t="shared" si="28"/>
        <v>21</v>
      </c>
      <c r="D627" s="2" t="str">
        <f t="shared" si="29"/>
        <v>lunes</v>
      </c>
      <c r="E627" s="16" t="s">
        <v>1373</v>
      </c>
      <c r="F627" s="7" t="s">
        <v>1374</v>
      </c>
      <c r="G627" s="7">
        <v>128</v>
      </c>
      <c r="H627" s="7">
        <v>130</v>
      </c>
      <c r="I627" s="7" t="s">
        <v>59</v>
      </c>
      <c r="J627" s="7" t="s">
        <v>87</v>
      </c>
      <c r="K627" s="7" t="s">
        <v>23</v>
      </c>
      <c r="L627" s="7">
        <v>2161</v>
      </c>
      <c r="M627" s="7">
        <v>7777</v>
      </c>
      <c r="N627" s="7" t="s">
        <v>24</v>
      </c>
      <c r="O627" s="7" t="s">
        <v>31</v>
      </c>
      <c r="P627" s="7" t="s">
        <v>25</v>
      </c>
      <c r="Q627" s="7">
        <v>20870</v>
      </c>
      <c r="R627" s="7">
        <v>12230</v>
      </c>
      <c r="S627" s="8">
        <v>8640</v>
      </c>
      <c r="T627" s="2">
        <v>8.64</v>
      </c>
      <c r="U627" s="2" t="str">
        <f>CONCATENATE(Tabla2[[#This Row],[DIA]]&amp;"_",Tabla2[[#This Row],[MES]]&amp;"_",Tabla2[[#This Row],[CONSECUTIVO ENTRADA]])</f>
        <v>21_5_128</v>
      </c>
      <c r="V627" s="59" t="e">
        <f>MATCH(Tabla2[[#This Row],[CONCATENAR ]],Tabla1[CONCATENAR],0)</f>
        <v>#N/A</v>
      </c>
      <c r="Y627" s="53">
        <v>625</v>
      </c>
      <c r="Z627" s="2">
        <v>5</v>
      </c>
      <c r="AA627" s="2">
        <v>19</v>
      </c>
      <c r="AB627" s="2">
        <v>181</v>
      </c>
      <c r="AC627" s="2">
        <v>15750</v>
      </c>
      <c r="AD627" s="2">
        <v>7777</v>
      </c>
      <c r="AE627" s="2">
        <v>12420</v>
      </c>
      <c r="AF627" s="2">
        <f>Tabla1[[#This Row],[PESO ENTRADA ]]-Tabla1[[#This Row],[PESO SALIDA]]</f>
        <v>3330</v>
      </c>
      <c r="AG627" s="2">
        <f>Tabla1[[#This Row],[PESO NETO ]]/1000</f>
        <v>3.33</v>
      </c>
      <c r="AH627" s="2" t="str">
        <f>CONCATENATE(Tabla1[[#This Row],[DIA ]]&amp;"_",Tabla1[[#This Row],[MES]]&amp;"_",Tabla1[[#This Row],[CONSECUTIVO ENTRADA]])</f>
        <v>19_5_181</v>
      </c>
      <c r="AI627" s="59">
        <f>MATCH(Tabla1[[#This Row],[CONCATENAR]],Tabla2[[CONCATENAR ]],0)</f>
        <v>582</v>
      </c>
    </row>
    <row r="628" spans="1:35" outlineLevel="1" x14ac:dyDescent="0.25">
      <c r="A628" s="55">
        <v>626</v>
      </c>
      <c r="B628" s="2">
        <f t="shared" si="27"/>
        <v>5</v>
      </c>
      <c r="C628" s="2">
        <f t="shared" si="28"/>
        <v>21</v>
      </c>
      <c r="D628" s="2" t="str">
        <f t="shared" si="29"/>
        <v>lunes</v>
      </c>
      <c r="E628" s="16" t="s">
        <v>1375</v>
      </c>
      <c r="F628" s="7" t="s">
        <v>1376</v>
      </c>
      <c r="G628" s="7">
        <v>202</v>
      </c>
      <c r="H628" s="7">
        <v>201</v>
      </c>
      <c r="I628" s="7" t="s">
        <v>35</v>
      </c>
      <c r="J628" s="7" t="s">
        <v>35</v>
      </c>
      <c r="K628" s="7" t="s">
        <v>23</v>
      </c>
      <c r="L628" s="7">
        <v>2161</v>
      </c>
      <c r="M628" s="7">
        <v>7777</v>
      </c>
      <c r="N628" s="7" t="s">
        <v>24</v>
      </c>
      <c r="O628" s="7" t="s">
        <v>31</v>
      </c>
      <c r="P628" s="7" t="s">
        <v>25</v>
      </c>
      <c r="Q628" s="7">
        <v>21440</v>
      </c>
      <c r="R628" s="7">
        <v>12980</v>
      </c>
      <c r="S628" s="8">
        <v>8460</v>
      </c>
      <c r="T628" s="2">
        <v>8.4600000000000009</v>
      </c>
      <c r="U628" s="2" t="str">
        <f>CONCATENATE(Tabla2[[#This Row],[DIA]]&amp;"_",Tabla2[[#This Row],[MES]]&amp;"_",Tabla2[[#This Row],[CONSECUTIVO ENTRADA]])</f>
        <v>21_5_202</v>
      </c>
      <c r="V628" s="59" t="e">
        <f>MATCH(Tabla2[[#This Row],[CONCATENAR ]],Tabla1[CONCATENAR],0)</f>
        <v>#N/A</v>
      </c>
      <c r="Y628" s="53">
        <v>626</v>
      </c>
      <c r="Z628" s="2">
        <v>5</v>
      </c>
      <c r="AA628" s="2">
        <v>19</v>
      </c>
      <c r="AB628" s="2">
        <v>470</v>
      </c>
      <c r="AC628" s="2">
        <v>28100</v>
      </c>
      <c r="AD628" s="2">
        <v>7777</v>
      </c>
      <c r="AE628" s="2">
        <v>12280</v>
      </c>
      <c r="AF628" s="2">
        <f>Tabla1[[#This Row],[PESO ENTRADA ]]-Tabla1[[#This Row],[PESO SALIDA]]</f>
        <v>15820</v>
      </c>
      <c r="AG628" s="2">
        <f>Tabla1[[#This Row],[PESO NETO ]]/1000</f>
        <v>15.82</v>
      </c>
      <c r="AH628" s="2" t="str">
        <f>CONCATENATE(Tabla1[[#This Row],[DIA ]]&amp;"_",Tabla1[[#This Row],[MES]]&amp;"_",Tabla1[[#This Row],[CONSECUTIVO ENTRADA]])</f>
        <v>19_5_470</v>
      </c>
      <c r="AI628" s="59">
        <f>MATCH(Tabla1[[#This Row],[CONCATENAR]],Tabla2[[CONCATENAR ]],0)</f>
        <v>601</v>
      </c>
    </row>
    <row r="629" spans="1:35" outlineLevel="1" x14ac:dyDescent="0.25">
      <c r="A629" s="55">
        <v>627</v>
      </c>
      <c r="B629" s="2">
        <f t="shared" si="27"/>
        <v>5</v>
      </c>
      <c r="C629" s="2">
        <f t="shared" si="28"/>
        <v>21</v>
      </c>
      <c r="D629" s="2" t="str">
        <f t="shared" si="29"/>
        <v>lunes</v>
      </c>
      <c r="E629" s="16" t="s">
        <v>1377</v>
      </c>
      <c r="F629" s="7" t="s">
        <v>1378</v>
      </c>
      <c r="G629" s="7">
        <v>217</v>
      </c>
      <c r="H629" s="7">
        <v>215</v>
      </c>
      <c r="I629" s="7" t="s">
        <v>62</v>
      </c>
      <c r="J629" s="7" t="s">
        <v>62</v>
      </c>
      <c r="K629" s="7" t="s">
        <v>23</v>
      </c>
      <c r="L629" s="7">
        <v>2161</v>
      </c>
      <c r="M629" s="7">
        <v>7777</v>
      </c>
      <c r="N629" s="7" t="s">
        <v>24</v>
      </c>
      <c r="O629" s="7" t="s">
        <v>31</v>
      </c>
      <c r="P629" s="7" t="s">
        <v>25</v>
      </c>
      <c r="Q629" s="7">
        <v>27920</v>
      </c>
      <c r="R629" s="7">
        <v>12080</v>
      </c>
      <c r="S629" s="8">
        <v>15840</v>
      </c>
      <c r="T629" s="2">
        <v>15.84</v>
      </c>
      <c r="U629" s="2" t="str">
        <f>CONCATENATE(Tabla2[[#This Row],[DIA]]&amp;"_",Tabla2[[#This Row],[MES]]&amp;"_",Tabla2[[#This Row],[CONSECUTIVO ENTRADA]])</f>
        <v>21_5_217</v>
      </c>
      <c r="V629" s="59">
        <f>MATCH(Tabla2[[#This Row],[CONCATENAR ]],Tabla1[CONCATENAR],0)</f>
        <v>650</v>
      </c>
      <c r="Y629" s="53">
        <v>627</v>
      </c>
      <c r="Z629" s="2">
        <v>5</v>
      </c>
      <c r="AA629" s="2">
        <v>19</v>
      </c>
      <c r="AB629" s="2">
        <v>43</v>
      </c>
      <c r="AC629" s="2">
        <v>14540</v>
      </c>
      <c r="AD629" s="2">
        <v>7777</v>
      </c>
      <c r="AE629" s="2">
        <v>12100</v>
      </c>
      <c r="AF629" s="2">
        <f>Tabla1[[#This Row],[PESO ENTRADA ]]-Tabla1[[#This Row],[PESO SALIDA]]</f>
        <v>2440</v>
      </c>
      <c r="AG629" s="2">
        <f>Tabla1[[#This Row],[PESO NETO ]]/1000</f>
        <v>2.44</v>
      </c>
      <c r="AH629" s="2" t="str">
        <f>CONCATENATE(Tabla1[[#This Row],[DIA ]]&amp;"_",Tabla1[[#This Row],[MES]]&amp;"_",Tabla1[[#This Row],[CONSECUTIVO ENTRADA]])</f>
        <v>19_5_43</v>
      </c>
      <c r="AI629" s="59">
        <f>MATCH(Tabla1[[#This Row],[CONCATENAR]],Tabla2[[CONCATENAR ]],0)</f>
        <v>576</v>
      </c>
    </row>
    <row r="630" spans="1:35" outlineLevel="1" x14ac:dyDescent="0.25">
      <c r="A630" s="55">
        <v>628</v>
      </c>
      <c r="B630" s="2">
        <f t="shared" si="27"/>
        <v>5</v>
      </c>
      <c r="C630" s="2">
        <f t="shared" si="28"/>
        <v>21</v>
      </c>
      <c r="D630" s="2" t="str">
        <f t="shared" si="29"/>
        <v>lunes</v>
      </c>
      <c r="E630" s="16" t="s">
        <v>1379</v>
      </c>
      <c r="F630" s="7" t="s">
        <v>1380</v>
      </c>
      <c r="G630" s="7">
        <v>229</v>
      </c>
      <c r="H630" s="7">
        <v>231</v>
      </c>
      <c r="I630" s="7" t="s">
        <v>42</v>
      </c>
      <c r="J630" s="7" t="s">
        <v>42</v>
      </c>
      <c r="K630" s="7" t="s">
        <v>23</v>
      </c>
      <c r="L630" s="7">
        <v>2161</v>
      </c>
      <c r="M630" s="7">
        <v>7777</v>
      </c>
      <c r="N630" s="7" t="s">
        <v>24</v>
      </c>
      <c r="O630" s="7" t="s">
        <v>31</v>
      </c>
      <c r="P630" s="7" t="s">
        <v>25</v>
      </c>
      <c r="Q630" s="7">
        <v>30800</v>
      </c>
      <c r="R630" s="7">
        <v>12210</v>
      </c>
      <c r="S630" s="8">
        <v>18590</v>
      </c>
      <c r="T630" s="2">
        <v>18.59</v>
      </c>
      <c r="U630" s="2" t="str">
        <f>CONCATENATE(Tabla2[[#This Row],[DIA]]&amp;"_",Tabla2[[#This Row],[MES]]&amp;"_",Tabla2[[#This Row],[CONSECUTIVO ENTRADA]])</f>
        <v>21_5_229</v>
      </c>
      <c r="V630" s="59">
        <f>MATCH(Tabla2[[#This Row],[CONCATENAR ]],Tabla1[CONCATENAR],0)</f>
        <v>640</v>
      </c>
      <c r="Y630" s="53">
        <v>628</v>
      </c>
      <c r="Z630" s="2">
        <v>5</v>
      </c>
      <c r="AA630" s="2">
        <v>19</v>
      </c>
      <c r="AB630" s="2">
        <v>497</v>
      </c>
      <c r="AC630" s="2">
        <v>26770</v>
      </c>
      <c r="AD630" s="2">
        <v>7777</v>
      </c>
      <c r="AE630" s="2">
        <v>12020</v>
      </c>
      <c r="AF630" s="2">
        <f>Tabla1[[#This Row],[PESO ENTRADA ]]-Tabla1[[#This Row],[PESO SALIDA]]</f>
        <v>14750</v>
      </c>
      <c r="AG630" s="2">
        <f>Tabla1[[#This Row],[PESO NETO ]]/1000</f>
        <v>14.75</v>
      </c>
      <c r="AH630" s="2" t="str">
        <f>CONCATENATE(Tabla1[[#This Row],[DIA ]]&amp;"_",Tabla1[[#This Row],[MES]]&amp;"_",Tabla1[[#This Row],[CONSECUTIVO ENTRADA]])</f>
        <v>19_5_497</v>
      </c>
      <c r="AI630" s="59">
        <f>MATCH(Tabla1[[#This Row],[CONCATENAR]],Tabla2[[CONCATENAR ]],0)</f>
        <v>602</v>
      </c>
    </row>
    <row r="631" spans="1:35" outlineLevel="1" x14ac:dyDescent="0.25">
      <c r="A631" s="55">
        <v>629</v>
      </c>
      <c r="B631" s="2">
        <f t="shared" si="27"/>
        <v>5</v>
      </c>
      <c r="C631" s="2">
        <f t="shared" si="28"/>
        <v>21</v>
      </c>
      <c r="D631" s="2" t="str">
        <f t="shared" si="29"/>
        <v>lunes</v>
      </c>
      <c r="E631" s="16" t="s">
        <v>1381</v>
      </c>
      <c r="F631" s="7" t="s">
        <v>1382</v>
      </c>
      <c r="G631" s="7">
        <v>313</v>
      </c>
      <c r="H631" s="7">
        <v>308</v>
      </c>
      <c r="I631" s="7" t="s">
        <v>71</v>
      </c>
      <c r="J631" s="7" t="s">
        <v>71</v>
      </c>
      <c r="K631" s="7" t="s">
        <v>23</v>
      </c>
      <c r="L631" s="7">
        <v>2161</v>
      </c>
      <c r="M631" s="7">
        <v>7777</v>
      </c>
      <c r="N631" s="7" t="s">
        <v>24</v>
      </c>
      <c r="O631" s="7" t="s">
        <v>31</v>
      </c>
      <c r="P631" s="7" t="s">
        <v>25</v>
      </c>
      <c r="Q631" s="7">
        <v>13910</v>
      </c>
      <c r="R631" s="7">
        <v>11220</v>
      </c>
      <c r="S631" s="8">
        <v>2690</v>
      </c>
      <c r="T631" s="2">
        <v>2.69</v>
      </c>
      <c r="U631" s="2" t="str">
        <f>CONCATENATE(Tabla2[[#This Row],[DIA]]&amp;"_",Tabla2[[#This Row],[MES]]&amp;"_",Tabla2[[#This Row],[CONSECUTIVO ENTRADA]])</f>
        <v>21_5_313</v>
      </c>
      <c r="V631" s="59">
        <f>MATCH(Tabla2[[#This Row],[CONCATENAR ]],Tabla1[CONCATENAR],0)</f>
        <v>72</v>
      </c>
      <c r="Y631" s="53">
        <v>629</v>
      </c>
      <c r="Z631" s="2">
        <v>5</v>
      </c>
      <c r="AA631" s="2">
        <v>19</v>
      </c>
      <c r="AB631" s="2">
        <v>125</v>
      </c>
      <c r="AC631" s="2">
        <v>19100</v>
      </c>
      <c r="AD631" s="2">
        <v>7777</v>
      </c>
      <c r="AE631" s="2">
        <v>12060</v>
      </c>
      <c r="AF631" s="2">
        <f>Tabla1[[#This Row],[PESO ENTRADA ]]-Tabla1[[#This Row],[PESO SALIDA]]</f>
        <v>7040</v>
      </c>
      <c r="AG631" s="2">
        <f>Tabla1[[#This Row],[PESO NETO ]]/1000</f>
        <v>7.04</v>
      </c>
      <c r="AH631" s="2" t="str">
        <f>CONCATENATE(Tabla1[[#This Row],[DIA ]]&amp;"_",Tabla1[[#This Row],[MES]]&amp;"_",Tabla1[[#This Row],[CONSECUTIVO ENTRADA]])</f>
        <v>19_5_125</v>
      </c>
      <c r="AI631" s="59">
        <f>MATCH(Tabla1[[#This Row],[CONCATENAR]],Tabla2[[CONCATENAR ]],0)</f>
        <v>579</v>
      </c>
    </row>
    <row r="632" spans="1:35" outlineLevel="1" x14ac:dyDescent="0.25">
      <c r="A632" s="55">
        <v>630</v>
      </c>
      <c r="B632" s="2">
        <f t="shared" si="27"/>
        <v>5</v>
      </c>
      <c r="C632" s="2">
        <f t="shared" si="28"/>
        <v>21</v>
      </c>
      <c r="D632" s="2" t="str">
        <f t="shared" si="29"/>
        <v>lunes</v>
      </c>
      <c r="E632" s="16" t="s">
        <v>1383</v>
      </c>
      <c r="F632" s="7" t="s">
        <v>1384</v>
      </c>
      <c r="G632" s="7">
        <v>324</v>
      </c>
      <c r="H632" s="7">
        <v>358</v>
      </c>
      <c r="I632" s="7" t="s">
        <v>76</v>
      </c>
      <c r="J632" s="7" t="s">
        <v>76</v>
      </c>
      <c r="K632" s="7" t="s">
        <v>23</v>
      </c>
      <c r="L632" s="7">
        <v>2161</v>
      </c>
      <c r="M632" s="7">
        <v>7777</v>
      </c>
      <c r="N632" s="7" t="s">
        <v>24</v>
      </c>
      <c r="O632" s="7" t="s">
        <v>31</v>
      </c>
      <c r="P632" s="7" t="s">
        <v>25</v>
      </c>
      <c r="Q632" s="7">
        <v>24360</v>
      </c>
      <c r="R632" s="7">
        <v>12420</v>
      </c>
      <c r="S632" s="8">
        <v>11940</v>
      </c>
      <c r="T632" s="2">
        <v>11.94</v>
      </c>
      <c r="U632" s="2" t="str">
        <f>CONCATENATE(Tabla2[[#This Row],[DIA]]&amp;"_",Tabla2[[#This Row],[MES]]&amp;"_",Tabla2[[#This Row],[CONSECUTIVO ENTRADA]])</f>
        <v>21_5_324</v>
      </c>
      <c r="V632" s="59">
        <f>MATCH(Tabla2[[#This Row],[CONCATENAR ]],Tabla1[CONCATENAR],0)</f>
        <v>654</v>
      </c>
      <c r="Y632" s="53">
        <v>630</v>
      </c>
      <c r="Z632" s="2">
        <v>5</v>
      </c>
      <c r="AA632" s="2">
        <v>19</v>
      </c>
      <c r="AB632" s="2">
        <v>275</v>
      </c>
      <c r="AC632" s="2">
        <v>29080</v>
      </c>
      <c r="AD632" s="2">
        <v>7777</v>
      </c>
      <c r="AE632" s="2">
        <v>12040</v>
      </c>
      <c r="AF632" s="2">
        <f>Tabla1[[#This Row],[PESO ENTRADA ]]-Tabla1[[#This Row],[PESO SALIDA]]</f>
        <v>17040</v>
      </c>
      <c r="AG632" s="2">
        <f>Tabla1[[#This Row],[PESO NETO ]]/1000</f>
        <v>17.04</v>
      </c>
      <c r="AH632" s="2" t="str">
        <f>CONCATENATE(Tabla1[[#This Row],[DIA ]]&amp;"_",Tabla1[[#This Row],[MES]]&amp;"_",Tabla1[[#This Row],[CONSECUTIVO ENTRADA]])</f>
        <v>19_5_275</v>
      </c>
      <c r="AI632" s="59">
        <f>MATCH(Tabla1[[#This Row],[CONCATENAR]],Tabla2[[CONCATENAR ]],0)</f>
        <v>593</v>
      </c>
    </row>
    <row r="633" spans="1:35" outlineLevel="1" x14ac:dyDescent="0.25">
      <c r="A633" s="55">
        <v>631</v>
      </c>
      <c r="B633" s="2">
        <f t="shared" si="27"/>
        <v>5</v>
      </c>
      <c r="C633" s="2">
        <f t="shared" si="28"/>
        <v>21</v>
      </c>
      <c r="D633" s="2" t="str">
        <f t="shared" si="29"/>
        <v>lunes</v>
      </c>
      <c r="E633" s="16" t="s">
        <v>1386</v>
      </c>
      <c r="F633" s="7" t="s">
        <v>1387</v>
      </c>
      <c r="G633" s="7">
        <v>325</v>
      </c>
      <c r="H633" s="7">
        <v>323</v>
      </c>
      <c r="I633" s="7" t="s">
        <v>95</v>
      </c>
      <c r="J633" s="7" t="s">
        <v>95</v>
      </c>
      <c r="K633" s="7" t="s">
        <v>23</v>
      </c>
      <c r="L633" s="7">
        <v>2161</v>
      </c>
      <c r="M633" s="7">
        <v>7777</v>
      </c>
      <c r="N633" s="7" t="s">
        <v>24</v>
      </c>
      <c r="O633" s="7" t="s">
        <v>31</v>
      </c>
      <c r="P633" s="7" t="s">
        <v>25</v>
      </c>
      <c r="Q633" s="7">
        <v>14390</v>
      </c>
      <c r="R633" s="7">
        <v>11810</v>
      </c>
      <c r="S633" s="8">
        <v>2580</v>
      </c>
      <c r="T633" s="2">
        <v>2.58</v>
      </c>
      <c r="U633" s="2" t="str">
        <f>CONCATENATE(Tabla2[[#This Row],[DIA]]&amp;"_",Tabla2[[#This Row],[MES]]&amp;"_",Tabla2[[#This Row],[CONSECUTIVO ENTRADA]])</f>
        <v>21_5_325</v>
      </c>
      <c r="V633" s="59">
        <f>MATCH(Tabla2[[#This Row],[CONCATENAR ]],Tabla1[CONCATENAR],0)</f>
        <v>73</v>
      </c>
      <c r="Y633" s="53">
        <v>631</v>
      </c>
      <c r="Z633" s="2">
        <v>5</v>
      </c>
      <c r="AA633" s="2">
        <v>19</v>
      </c>
      <c r="AB633" s="2">
        <v>597</v>
      </c>
      <c r="AC633" s="2">
        <v>26950</v>
      </c>
      <c r="AD633" s="2">
        <v>7777</v>
      </c>
      <c r="AE633" s="2">
        <v>12040</v>
      </c>
      <c r="AF633" s="2">
        <f>Tabla1[[#This Row],[PESO ENTRADA ]]-Tabla1[[#This Row],[PESO SALIDA]]</f>
        <v>14910</v>
      </c>
      <c r="AG633" s="2">
        <f>Tabla1[[#This Row],[PESO NETO ]]/1000</f>
        <v>14.91</v>
      </c>
      <c r="AH633" s="2" t="str">
        <f>CONCATENATE(Tabla1[[#This Row],[DIA ]]&amp;"_",Tabla1[[#This Row],[MES]]&amp;"_",Tabla1[[#This Row],[CONSECUTIVO ENTRADA]])</f>
        <v>19_5_597</v>
      </c>
      <c r="AI633" s="59">
        <f>MATCH(Tabla1[[#This Row],[CONCATENAR]],Tabla2[[CONCATENAR ]],0)</f>
        <v>606</v>
      </c>
    </row>
    <row r="634" spans="1:35" outlineLevel="1" x14ac:dyDescent="0.25">
      <c r="A634" s="55">
        <v>632</v>
      </c>
      <c r="B634" s="2">
        <f t="shared" si="27"/>
        <v>5</v>
      </c>
      <c r="C634" s="2">
        <f t="shared" si="28"/>
        <v>21</v>
      </c>
      <c r="D634" s="2" t="str">
        <f t="shared" si="29"/>
        <v>lunes</v>
      </c>
      <c r="E634" s="16" t="s">
        <v>1388</v>
      </c>
      <c r="F634" s="7" t="s">
        <v>1389</v>
      </c>
      <c r="G634" s="7">
        <v>334</v>
      </c>
      <c r="H634" s="7">
        <v>329</v>
      </c>
      <c r="I634" s="7" t="s">
        <v>53</v>
      </c>
      <c r="J634" s="7" t="s">
        <v>53</v>
      </c>
      <c r="K634" s="7" t="s">
        <v>23</v>
      </c>
      <c r="L634" s="7">
        <v>2361</v>
      </c>
      <c r="M634" s="7">
        <v>7777</v>
      </c>
      <c r="N634" s="7" t="s">
        <v>24</v>
      </c>
      <c r="O634" s="7" t="s">
        <v>31</v>
      </c>
      <c r="P634" s="7" t="s">
        <v>25</v>
      </c>
      <c r="Q634" s="7">
        <v>26700</v>
      </c>
      <c r="R634" s="7">
        <v>11960</v>
      </c>
      <c r="S634" s="8">
        <v>14740</v>
      </c>
      <c r="T634" s="2">
        <v>14.74</v>
      </c>
      <c r="U634" s="2" t="str">
        <f>CONCATENATE(Tabla2[[#This Row],[DIA]]&amp;"_",Tabla2[[#This Row],[MES]]&amp;"_",Tabla2[[#This Row],[CONSECUTIVO ENTRADA]])</f>
        <v>21_5_334</v>
      </c>
      <c r="V634" s="59">
        <f>MATCH(Tabla2[[#This Row],[CONCATENAR ]],Tabla1[CONCATENAR],0)</f>
        <v>658</v>
      </c>
      <c r="Y634" s="53">
        <v>632</v>
      </c>
      <c r="Z634" s="2">
        <v>5</v>
      </c>
      <c r="AA634" s="2">
        <v>19</v>
      </c>
      <c r="AB634" s="2">
        <v>649</v>
      </c>
      <c r="AC634" s="2">
        <v>29690</v>
      </c>
      <c r="AD634" s="2">
        <v>7777</v>
      </c>
      <c r="AE634" s="2">
        <v>12130</v>
      </c>
      <c r="AF634" s="2">
        <f>Tabla1[[#This Row],[PESO ENTRADA ]]-Tabla1[[#This Row],[PESO SALIDA]]</f>
        <v>17560</v>
      </c>
      <c r="AG634" s="2">
        <f>Tabla1[[#This Row],[PESO NETO ]]/1000</f>
        <v>17.559999999999999</v>
      </c>
      <c r="AH634" s="2" t="str">
        <f>CONCATENATE(Tabla1[[#This Row],[DIA ]]&amp;"_",Tabla1[[#This Row],[MES]]&amp;"_",Tabla1[[#This Row],[CONSECUTIVO ENTRADA]])</f>
        <v>19_5_649</v>
      </c>
      <c r="AI634" s="59">
        <f>MATCH(Tabla1[[#This Row],[CONCATENAR]],Tabla2[[CONCATENAR ]],0)</f>
        <v>609</v>
      </c>
    </row>
    <row r="635" spans="1:35" outlineLevel="1" x14ac:dyDescent="0.25">
      <c r="A635" s="55">
        <v>633</v>
      </c>
      <c r="B635" s="2">
        <f t="shared" si="27"/>
        <v>5</v>
      </c>
      <c r="C635" s="2">
        <f t="shared" si="28"/>
        <v>21</v>
      </c>
      <c r="D635" s="2" t="str">
        <f t="shared" si="29"/>
        <v>lunes</v>
      </c>
      <c r="E635" s="16" t="s">
        <v>1390</v>
      </c>
      <c r="F635" s="7" t="s">
        <v>1391</v>
      </c>
      <c r="G635" s="7">
        <v>360</v>
      </c>
      <c r="H635" s="7">
        <v>359</v>
      </c>
      <c r="I635" s="7" t="s">
        <v>30</v>
      </c>
      <c r="J635" s="7" t="s">
        <v>30</v>
      </c>
      <c r="K635" s="7" t="s">
        <v>23</v>
      </c>
      <c r="L635" s="7">
        <v>2161</v>
      </c>
      <c r="M635" s="7">
        <v>7777</v>
      </c>
      <c r="N635" s="7" t="s">
        <v>24</v>
      </c>
      <c r="O635" s="7" t="s">
        <v>31</v>
      </c>
      <c r="P635" s="7" t="s">
        <v>25</v>
      </c>
      <c r="Q635" s="7">
        <v>18170</v>
      </c>
      <c r="R635" s="7">
        <v>11860</v>
      </c>
      <c r="S635" s="8">
        <v>6310</v>
      </c>
      <c r="T635" s="2">
        <v>6.31</v>
      </c>
      <c r="U635" s="2" t="str">
        <f>CONCATENATE(Tabla2[[#This Row],[DIA]]&amp;"_",Tabla2[[#This Row],[MES]]&amp;"_",Tabla2[[#This Row],[CONSECUTIVO ENTRADA]])</f>
        <v>21_5_360</v>
      </c>
      <c r="V635" s="59">
        <f>MATCH(Tabla2[[#This Row],[CONCATENAR ]],Tabla1[CONCATENAR],0)</f>
        <v>638</v>
      </c>
      <c r="Y635" s="53">
        <v>633</v>
      </c>
      <c r="Z635" s="2">
        <v>5</v>
      </c>
      <c r="AA635" s="2">
        <v>19</v>
      </c>
      <c r="AB635" s="2">
        <v>43</v>
      </c>
      <c r="AC635" s="2">
        <v>18600</v>
      </c>
      <c r="AD635" s="2">
        <v>7777</v>
      </c>
      <c r="AE635" s="2">
        <v>12070</v>
      </c>
      <c r="AF635" s="2">
        <f>Tabla1[[#This Row],[PESO ENTRADA ]]-Tabla1[[#This Row],[PESO SALIDA]]</f>
        <v>6530</v>
      </c>
      <c r="AG635" s="2">
        <f>Tabla1[[#This Row],[PESO NETO ]]/1000</f>
        <v>6.53</v>
      </c>
      <c r="AH635" s="2" t="str">
        <f>CONCATENATE(Tabla1[[#This Row],[DIA ]]&amp;"_",Tabla1[[#This Row],[MES]]&amp;"_",Tabla1[[#This Row],[CONSECUTIVO ENTRADA]])</f>
        <v>19_5_43</v>
      </c>
      <c r="AI635" s="59">
        <f>MATCH(Tabla1[[#This Row],[CONCATENAR]],Tabla2[[CONCATENAR ]],0)</f>
        <v>576</v>
      </c>
    </row>
    <row r="636" spans="1:35" outlineLevel="1" x14ac:dyDescent="0.25">
      <c r="A636" s="55">
        <v>634</v>
      </c>
      <c r="B636" s="2">
        <f t="shared" si="27"/>
        <v>5</v>
      </c>
      <c r="C636" s="2">
        <f t="shared" si="28"/>
        <v>21</v>
      </c>
      <c r="D636" s="2" t="str">
        <f t="shared" si="29"/>
        <v>lunes</v>
      </c>
      <c r="E636" s="16" t="s">
        <v>1392</v>
      </c>
      <c r="F636" s="7" t="s">
        <v>1393</v>
      </c>
      <c r="G636" s="7">
        <v>364</v>
      </c>
      <c r="H636" s="7">
        <v>365</v>
      </c>
      <c r="I636" s="7" t="s">
        <v>49</v>
      </c>
      <c r="J636" s="7" t="s">
        <v>49</v>
      </c>
      <c r="K636" s="7" t="s">
        <v>23</v>
      </c>
      <c r="L636" s="7">
        <v>2161</v>
      </c>
      <c r="M636" s="7">
        <v>7777</v>
      </c>
      <c r="N636" s="7" t="s">
        <v>24</v>
      </c>
      <c r="O636" s="7" t="s">
        <v>31</v>
      </c>
      <c r="P636" s="7" t="s">
        <v>25</v>
      </c>
      <c r="Q636" s="7">
        <v>23960</v>
      </c>
      <c r="R636" s="7">
        <v>11950</v>
      </c>
      <c r="S636" s="8">
        <v>12010</v>
      </c>
      <c r="T636" s="2">
        <v>12.01</v>
      </c>
      <c r="U636" s="2" t="str">
        <f>CONCATENATE(Tabla2[[#This Row],[DIA]]&amp;"_",Tabla2[[#This Row],[MES]]&amp;"_",Tabla2[[#This Row],[CONSECUTIVO ENTRADA]])</f>
        <v>21_5_364</v>
      </c>
      <c r="V636" s="59">
        <f>MATCH(Tabla2[[#This Row],[CONCATENAR ]],Tabla1[CONCATENAR],0)</f>
        <v>634</v>
      </c>
      <c r="Y636" s="53">
        <v>634</v>
      </c>
      <c r="Z636" s="2">
        <v>5</v>
      </c>
      <c r="AA636" s="2">
        <v>21</v>
      </c>
      <c r="AB636" s="2">
        <v>364</v>
      </c>
      <c r="AC636" s="2">
        <v>23960</v>
      </c>
      <c r="AD636" s="2">
        <v>7777</v>
      </c>
      <c r="AE636" s="2">
        <v>11950</v>
      </c>
      <c r="AF636" s="2">
        <f>Tabla1[[#This Row],[PESO ENTRADA ]]-Tabla1[[#This Row],[PESO SALIDA]]</f>
        <v>12010</v>
      </c>
      <c r="AG636" s="2">
        <f>Tabla1[[#This Row],[PESO NETO ]]/1000</f>
        <v>12.01</v>
      </c>
      <c r="AH636" s="2" t="str">
        <f>CONCATENATE(Tabla1[[#This Row],[DIA ]]&amp;"_",Tabla1[[#This Row],[MES]]&amp;"_",Tabla1[[#This Row],[CONSECUTIVO ENTRADA]])</f>
        <v>21_5_364</v>
      </c>
      <c r="AI636" s="59">
        <f>MATCH(Tabla1[[#This Row],[CONCATENAR]],Tabla2[[CONCATENAR ]],0)</f>
        <v>634</v>
      </c>
    </row>
    <row r="637" spans="1:35" outlineLevel="1" x14ac:dyDescent="0.25">
      <c r="A637" s="55">
        <v>635</v>
      </c>
      <c r="B637" s="2">
        <f t="shared" si="27"/>
        <v>5</v>
      </c>
      <c r="C637" s="2">
        <f t="shared" si="28"/>
        <v>21</v>
      </c>
      <c r="D637" s="2" t="str">
        <f t="shared" si="29"/>
        <v>lunes</v>
      </c>
      <c r="E637" s="16" t="s">
        <v>1394</v>
      </c>
      <c r="F637" s="7" t="s">
        <v>1395</v>
      </c>
      <c r="G637" s="7">
        <v>374</v>
      </c>
      <c r="H637" s="7">
        <v>373</v>
      </c>
      <c r="I637" s="7" t="s">
        <v>38</v>
      </c>
      <c r="J637" s="7" t="s">
        <v>38</v>
      </c>
      <c r="K637" s="7" t="s">
        <v>23</v>
      </c>
      <c r="L637" s="7">
        <v>2161</v>
      </c>
      <c r="M637" s="7">
        <v>7777</v>
      </c>
      <c r="N637" s="7" t="s">
        <v>24</v>
      </c>
      <c r="O637" s="7" t="s">
        <v>31</v>
      </c>
      <c r="P637" s="7" t="s">
        <v>25</v>
      </c>
      <c r="Q637" s="7">
        <v>23480</v>
      </c>
      <c r="R637" s="7">
        <v>11890</v>
      </c>
      <c r="S637" s="8">
        <v>11590</v>
      </c>
      <c r="T637" s="2">
        <v>11.59</v>
      </c>
      <c r="U637" s="2" t="str">
        <f>CONCATENATE(Tabla2[[#This Row],[DIA]]&amp;"_",Tabla2[[#This Row],[MES]]&amp;"_",Tabla2[[#This Row],[CONSECUTIVO ENTRADA]])</f>
        <v>21_5_374</v>
      </c>
      <c r="V637" s="59">
        <f>MATCH(Tabla2[[#This Row],[CONCATENAR ]],Tabla1[CONCATENAR],0)</f>
        <v>660</v>
      </c>
      <c r="Y637" s="53">
        <v>635</v>
      </c>
      <c r="Z637" s="2">
        <v>5</v>
      </c>
      <c r="AA637" s="2">
        <v>21</v>
      </c>
      <c r="AB637" s="2">
        <v>610</v>
      </c>
      <c r="AC637" s="2">
        <v>16990</v>
      </c>
      <c r="AD637" s="2">
        <v>7777</v>
      </c>
      <c r="AE637" s="2">
        <v>11930</v>
      </c>
      <c r="AF637" s="2">
        <f>Tabla1[[#This Row],[PESO ENTRADA ]]-Tabla1[[#This Row],[PESO SALIDA]]</f>
        <v>5060</v>
      </c>
      <c r="AG637" s="2">
        <f>Tabla1[[#This Row],[PESO NETO ]]/1000</f>
        <v>5.0599999999999996</v>
      </c>
      <c r="AH637" s="2" t="str">
        <f>CONCATENATE(Tabla1[[#This Row],[DIA ]]&amp;"_",Tabla1[[#This Row],[MES]]&amp;"_",Tabla1[[#This Row],[CONSECUTIVO ENTRADA]])</f>
        <v>21_5_610</v>
      </c>
      <c r="AI637" s="59">
        <f>MATCH(Tabla1[[#This Row],[CONCATENAR]],Tabla2[[CONCATENAR ]],0)</f>
        <v>646</v>
      </c>
    </row>
    <row r="638" spans="1:35" outlineLevel="1" x14ac:dyDescent="0.25">
      <c r="A638" s="55">
        <v>636</v>
      </c>
      <c r="B638" s="2">
        <f t="shared" si="27"/>
        <v>5</v>
      </c>
      <c r="C638" s="2">
        <f t="shared" si="28"/>
        <v>21</v>
      </c>
      <c r="D638" s="2" t="str">
        <f t="shared" si="29"/>
        <v>lunes</v>
      </c>
      <c r="E638" s="16" t="s">
        <v>1396</v>
      </c>
      <c r="F638" s="7" t="s">
        <v>1397</v>
      </c>
      <c r="G638" s="7">
        <v>392</v>
      </c>
      <c r="H638" s="7">
        <v>352</v>
      </c>
      <c r="I638" s="7" t="s">
        <v>46</v>
      </c>
      <c r="J638" s="7" t="s">
        <v>46</v>
      </c>
      <c r="K638" s="7" t="s">
        <v>23</v>
      </c>
      <c r="L638" s="7">
        <v>2161</v>
      </c>
      <c r="M638" s="7">
        <v>7777</v>
      </c>
      <c r="N638" s="7" t="s">
        <v>24</v>
      </c>
      <c r="O638" s="7" t="s">
        <v>31</v>
      </c>
      <c r="P638" s="7" t="s">
        <v>43</v>
      </c>
      <c r="Q638" s="7">
        <v>25430</v>
      </c>
      <c r="R638" s="7">
        <v>12250</v>
      </c>
      <c r="S638" s="8">
        <v>13180</v>
      </c>
      <c r="T638" s="2">
        <v>13.18</v>
      </c>
      <c r="U638" s="2" t="str">
        <f>CONCATENATE(Tabla2[[#This Row],[DIA]]&amp;"_",Tabla2[[#This Row],[MES]]&amp;"_",Tabla2[[#This Row],[CONSECUTIVO ENTRADA]])</f>
        <v>21_5_392</v>
      </c>
      <c r="V638" s="59">
        <f>MATCH(Tabla2[[#This Row],[CONCATENAR ]],Tabla1[CONCATENAR],0)</f>
        <v>656</v>
      </c>
      <c r="Y638" s="53">
        <v>636</v>
      </c>
      <c r="Z638" s="2">
        <v>5</v>
      </c>
      <c r="AA638" s="2">
        <v>21</v>
      </c>
      <c r="AB638" s="2">
        <v>435</v>
      </c>
      <c r="AC638" s="2">
        <v>23440</v>
      </c>
      <c r="AD638" s="2">
        <v>7777</v>
      </c>
      <c r="AE638" s="2">
        <v>10540</v>
      </c>
      <c r="AF638" s="2">
        <f>Tabla1[[#This Row],[PESO ENTRADA ]]-Tabla1[[#This Row],[PESO SALIDA]]</f>
        <v>12900</v>
      </c>
      <c r="AG638" s="2">
        <f>Tabla1[[#This Row],[PESO NETO ]]/1000</f>
        <v>12.9</v>
      </c>
      <c r="AH638" s="2" t="str">
        <f>CONCATENATE(Tabla1[[#This Row],[DIA ]]&amp;"_",Tabla1[[#This Row],[MES]]&amp;"_",Tabla1[[#This Row],[CONSECUTIVO ENTRADA]])</f>
        <v>21_5_435</v>
      </c>
      <c r="AI638" s="59">
        <f>MATCH(Tabla1[[#This Row],[CONCATENAR]],Tabla2[[CONCATENAR ]],0)</f>
        <v>638</v>
      </c>
    </row>
    <row r="639" spans="1:35" outlineLevel="1" x14ac:dyDescent="0.25">
      <c r="A639" s="55">
        <v>637</v>
      </c>
      <c r="B639" s="2">
        <f t="shared" si="27"/>
        <v>5</v>
      </c>
      <c r="C639" s="2">
        <f t="shared" si="28"/>
        <v>21</v>
      </c>
      <c r="D639" s="2" t="str">
        <f t="shared" si="29"/>
        <v>lunes</v>
      </c>
      <c r="E639" s="16" t="s">
        <v>1398</v>
      </c>
      <c r="F639" s="7" t="s">
        <v>1399</v>
      </c>
      <c r="G639" s="7">
        <v>421</v>
      </c>
      <c r="H639" s="7">
        <v>428</v>
      </c>
      <c r="I639" s="7" t="s">
        <v>70</v>
      </c>
      <c r="J639" s="7" t="s">
        <v>70</v>
      </c>
      <c r="K639" s="7" t="s">
        <v>23</v>
      </c>
      <c r="L639" s="7">
        <v>2161</v>
      </c>
      <c r="M639" s="7">
        <v>7777</v>
      </c>
      <c r="N639" s="7" t="s">
        <v>24</v>
      </c>
      <c r="O639" s="7" t="s">
        <v>31</v>
      </c>
      <c r="P639" s="7" t="s">
        <v>25</v>
      </c>
      <c r="Q639" s="7">
        <v>21370</v>
      </c>
      <c r="R639" s="7">
        <v>9950</v>
      </c>
      <c r="S639" s="8">
        <v>11420</v>
      </c>
      <c r="T639" s="2">
        <v>11.42</v>
      </c>
      <c r="U639" s="2" t="str">
        <f>CONCATENATE(Tabla2[[#This Row],[DIA]]&amp;"_",Tabla2[[#This Row],[MES]]&amp;"_",Tabla2[[#This Row],[CONSECUTIVO ENTRADA]])</f>
        <v>21_5_421</v>
      </c>
      <c r="V639" s="59" t="e">
        <f>MATCH(Tabla2[[#This Row],[CONCATENAR ]],Tabla1[CONCATENAR],0)</f>
        <v>#N/A</v>
      </c>
      <c r="Y639" s="53">
        <v>637</v>
      </c>
      <c r="Z639" s="2">
        <v>5</v>
      </c>
      <c r="AA639" s="2">
        <v>21</v>
      </c>
      <c r="AB639" s="2">
        <v>629</v>
      </c>
      <c r="AC639" s="2">
        <v>15450</v>
      </c>
      <c r="AD639" s="2">
        <v>7777</v>
      </c>
      <c r="AE639" s="2">
        <v>10580</v>
      </c>
      <c r="AF639" s="2">
        <f>Tabla1[[#This Row],[PESO ENTRADA ]]-Tabla1[[#This Row],[PESO SALIDA]]</f>
        <v>4870</v>
      </c>
      <c r="AG639" s="2">
        <f>Tabla1[[#This Row],[PESO NETO ]]/1000</f>
        <v>4.87</v>
      </c>
      <c r="AH639" s="2" t="str">
        <f>CONCATENATE(Tabla1[[#This Row],[DIA ]]&amp;"_",Tabla1[[#This Row],[MES]]&amp;"_",Tabla1[[#This Row],[CONSECUTIVO ENTRADA]])</f>
        <v>21_5_629</v>
      </c>
      <c r="AI639" s="59">
        <f>MATCH(Tabla1[[#This Row],[CONCATENAR]],Tabla2[[CONCATENAR ]],0)</f>
        <v>648</v>
      </c>
    </row>
    <row r="640" spans="1:35" outlineLevel="1" x14ac:dyDescent="0.25">
      <c r="A640" s="55">
        <v>638</v>
      </c>
      <c r="B640" s="2">
        <f t="shared" si="27"/>
        <v>5</v>
      </c>
      <c r="C640" s="2">
        <f t="shared" si="28"/>
        <v>21</v>
      </c>
      <c r="D640" s="2" t="str">
        <f t="shared" si="29"/>
        <v>lunes</v>
      </c>
      <c r="E640" s="16" t="s">
        <v>1401</v>
      </c>
      <c r="F640" s="7" t="s">
        <v>1402</v>
      </c>
      <c r="G640" s="7">
        <v>435</v>
      </c>
      <c r="H640" s="7">
        <v>413</v>
      </c>
      <c r="I640" s="7" t="s">
        <v>110</v>
      </c>
      <c r="J640" s="7" t="s">
        <v>110</v>
      </c>
      <c r="K640" s="7" t="s">
        <v>23</v>
      </c>
      <c r="L640" s="7">
        <v>2161</v>
      </c>
      <c r="M640" s="7">
        <v>7777</v>
      </c>
      <c r="N640" s="7" t="s">
        <v>24</v>
      </c>
      <c r="O640" s="7" t="s">
        <v>31</v>
      </c>
      <c r="P640" s="7" t="s">
        <v>43</v>
      </c>
      <c r="Q640" s="7">
        <v>23440</v>
      </c>
      <c r="R640" s="7">
        <v>10540</v>
      </c>
      <c r="S640" s="8">
        <v>12900</v>
      </c>
      <c r="T640" s="2">
        <v>12.9</v>
      </c>
      <c r="U640" s="2" t="str">
        <f>CONCATENATE(Tabla2[[#This Row],[DIA]]&amp;"_",Tabla2[[#This Row],[MES]]&amp;"_",Tabla2[[#This Row],[CONSECUTIVO ENTRADA]])</f>
        <v>21_5_435</v>
      </c>
      <c r="V640" s="59">
        <f>MATCH(Tabla2[[#This Row],[CONCATENAR ]],Tabla1[CONCATENAR],0)</f>
        <v>636</v>
      </c>
      <c r="Y640" s="53">
        <v>638</v>
      </c>
      <c r="Z640" s="2">
        <v>5</v>
      </c>
      <c r="AA640" s="2">
        <v>21</v>
      </c>
      <c r="AB640" s="2">
        <v>360</v>
      </c>
      <c r="AC640" s="2">
        <v>18170</v>
      </c>
      <c r="AD640" s="2">
        <v>7777</v>
      </c>
      <c r="AE640" s="2">
        <v>11860</v>
      </c>
      <c r="AF640" s="2">
        <f>Tabla1[[#This Row],[PESO ENTRADA ]]-Tabla1[[#This Row],[PESO SALIDA]]</f>
        <v>6310</v>
      </c>
      <c r="AG640" s="2">
        <f>Tabla1[[#This Row],[PESO NETO ]]/1000</f>
        <v>6.31</v>
      </c>
      <c r="AH640" s="2" t="str">
        <f>CONCATENATE(Tabla1[[#This Row],[DIA ]]&amp;"_",Tabla1[[#This Row],[MES]]&amp;"_",Tabla1[[#This Row],[CONSECUTIVO ENTRADA]])</f>
        <v>21_5_360</v>
      </c>
      <c r="AI640" s="59">
        <f>MATCH(Tabla1[[#This Row],[CONCATENAR]],Tabla2[[CONCATENAR ]],0)</f>
        <v>633</v>
      </c>
    </row>
    <row r="641" spans="1:35" outlineLevel="1" x14ac:dyDescent="0.25">
      <c r="A641" s="55">
        <v>639</v>
      </c>
      <c r="B641" s="2">
        <f t="shared" si="27"/>
        <v>5</v>
      </c>
      <c r="C641" s="2">
        <f t="shared" si="28"/>
        <v>21</v>
      </c>
      <c r="D641" s="2" t="str">
        <f t="shared" si="29"/>
        <v>lunes</v>
      </c>
      <c r="E641" s="16" t="s">
        <v>1403</v>
      </c>
      <c r="F641" s="7" t="s">
        <v>1404</v>
      </c>
      <c r="G641" s="7">
        <v>442</v>
      </c>
      <c r="H641" s="7">
        <v>437</v>
      </c>
      <c r="I641" s="7" t="s">
        <v>59</v>
      </c>
      <c r="J641" s="7" t="s">
        <v>87</v>
      </c>
      <c r="K641" s="7" t="s">
        <v>23</v>
      </c>
      <c r="L641" s="7">
        <v>2161</v>
      </c>
      <c r="M641" s="7">
        <v>7777</v>
      </c>
      <c r="N641" s="7" t="s">
        <v>24</v>
      </c>
      <c r="O641" s="7" t="s">
        <v>31</v>
      </c>
      <c r="P641" s="7" t="s">
        <v>25</v>
      </c>
      <c r="Q641" s="7">
        <v>16810</v>
      </c>
      <c r="R641" s="7">
        <v>12230</v>
      </c>
      <c r="S641" s="8">
        <v>4580</v>
      </c>
      <c r="T641" s="2">
        <v>4.58</v>
      </c>
      <c r="U641" s="2" t="str">
        <f>CONCATENATE(Tabla2[[#This Row],[DIA]]&amp;"_",Tabla2[[#This Row],[MES]]&amp;"_",Tabla2[[#This Row],[CONSECUTIVO ENTRADA]])</f>
        <v>21_5_442</v>
      </c>
      <c r="V641" s="59" t="e">
        <f>MATCH(Tabla2[[#This Row],[CONCATENAR ]],Tabla1[CONCATENAR],0)</f>
        <v>#N/A</v>
      </c>
      <c r="Y641" s="53">
        <v>639</v>
      </c>
      <c r="Z641" s="2">
        <v>5</v>
      </c>
      <c r="AA641" s="2">
        <v>21</v>
      </c>
      <c r="AB641" s="2">
        <v>623</v>
      </c>
      <c r="AC641" s="2">
        <v>20770</v>
      </c>
      <c r="AD641" s="2">
        <v>7777</v>
      </c>
      <c r="AE641" s="2">
        <v>11850</v>
      </c>
      <c r="AF641" s="2">
        <f>Tabla1[[#This Row],[PESO ENTRADA ]]-Tabla1[[#This Row],[PESO SALIDA]]</f>
        <v>8920</v>
      </c>
      <c r="AG641" s="2">
        <f>Tabla1[[#This Row],[PESO NETO ]]/1000</f>
        <v>8.92</v>
      </c>
      <c r="AH641" s="2" t="str">
        <f>CONCATENATE(Tabla1[[#This Row],[DIA ]]&amp;"_",Tabla1[[#This Row],[MES]]&amp;"_",Tabla1[[#This Row],[CONSECUTIVO ENTRADA]])</f>
        <v>21_5_623</v>
      </c>
      <c r="AI641" s="59">
        <f>MATCH(Tabla1[[#This Row],[CONCATENAR]],Tabla2[[CONCATENAR ]],0)</f>
        <v>647</v>
      </c>
    </row>
    <row r="642" spans="1:35" outlineLevel="1" x14ac:dyDescent="0.25">
      <c r="A642" s="55">
        <v>640</v>
      </c>
      <c r="B642" s="2">
        <f t="shared" si="27"/>
        <v>5</v>
      </c>
      <c r="C642" s="2">
        <f t="shared" si="28"/>
        <v>21</v>
      </c>
      <c r="D642" s="2" t="str">
        <f t="shared" si="29"/>
        <v>lunes</v>
      </c>
      <c r="E642" s="16" t="s">
        <v>1405</v>
      </c>
      <c r="F642" s="7" t="s">
        <v>1406</v>
      </c>
      <c r="G642" s="7">
        <v>492</v>
      </c>
      <c r="H642" s="7">
        <v>488</v>
      </c>
      <c r="I642" s="7" t="s">
        <v>62</v>
      </c>
      <c r="J642" s="7" t="s">
        <v>62</v>
      </c>
      <c r="K642" s="7" t="s">
        <v>23</v>
      </c>
      <c r="L642" s="7">
        <v>2161</v>
      </c>
      <c r="M642" s="7">
        <v>7777</v>
      </c>
      <c r="N642" s="7" t="s">
        <v>24</v>
      </c>
      <c r="O642" s="7" t="s">
        <v>31</v>
      </c>
      <c r="P642" s="7" t="s">
        <v>25</v>
      </c>
      <c r="Q642" s="7">
        <v>19670</v>
      </c>
      <c r="R642" s="7">
        <v>12040</v>
      </c>
      <c r="S642" s="8">
        <v>7630</v>
      </c>
      <c r="T642" s="2">
        <v>7.63</v>
      </c>
      <c r="U642" s="2" t="str">
        <f>CONCATENATE(Tabla2[[#This Row],[DIA]]&amp;"_",Tabla2[[#This Row],[MES]]&amp;"_",Tabla2[[#This Row],[CONSECUTIVO ENTRADA]])</f>
        <v>21_5_492</v>
      </c>
      <c r="V642" s="59">
        <f>MATCH(Tabla2[[#This Row],[CONCATENAR ]],Tabla1[CONCATENAR],0)</f>
        <v>651</v>
      </c>
      <c r="Y642" s="53">
        <v>640</v>
      </c>
      <c r="Z642" s="2">
        <v>5</v>
      </c>
      <c r="AA642" s="2">
        <v>21</v>
      </c>
      <c r="AB642" s="2">
        <v>229</v>
      </c>
      <c r="AC642" s="2">
        <v>30800</v>
      </c>
      <c r="AD642" s="2">
        <v>7777</v>
      </c>
      <c r="AE642" s="2">
        <v>12210</v>
      </c>
      <c r="AF642" s="2">
        <f>Tabla1[[#This Row],[PESO ENTRADA ]]-Tabla1[[#This Row],[PESO SALIDA]]</f>
        <v>18590</v>
      </c>
      <c r="AG642" s="2">
        <f>Tabla1[[#This Row],[PESO NETO ]]/1000</f>
        <v>18.59</v>
      </c>
      <c r="AH642" s="2" t="str">
        <f>CONCATENATE(Tabla1[[#This Row],[DIA ]]&amp;"_",Tabla1[[#This Row],[MES]]&amp;"_",Tabla1[[#This Row],[CONSECUTIVO ENTRADA]])</f>
        <v>21_5_229</v>
      </c>
      <c r="AI642" s="59">
        <f>MATCH(Tabla1[[#This Row],[CONCATENAR]],Tabla2[[CONCATENAR ]],0)</f>
        <v>628</v>
      </c>
    </row>
    <row r="643" spans="1:35" outlineLevel="1" x14ac:dyDescent="0.25">
      <c r="A643" s="55">
        <v>641</v>
      </c>
      <c r="B643" s="2">
        <f t="shared" si="27"/>
        <v>5</v>
      </c>
      <c r="C643" s="2">
        <f t="shared" si="28"/>
        <v>21</v>
      </c>
      <c r="D643" s="2" t="str">
        <f t="shared" si="29"/>
        <v>lunes</v>
      </c>
      <c r="E643" s="16" t="s">
        <v>1407</v>
      </c>
      <c r="F643" s="7" t="s">
        <v>1408</v>
      </c>
      <c r="G643" s="7">
        <v>538</v>
      </c>
      <c r="H643" s="7">
        <v>538</v>
      </c>
      <c r="I643" s="7" t="s">
        <v>76</v>
      </c>
      <c r="J643" s="7" t="s">
        <v>76</v>
      </c>
      <c r="K643" s="7" t="s">
        <v>23</v>
      </c>
      <c r="L643" s="7">
        <v>2361</v>
      </c>
      <c r="M643" s="7">
        <v>7777</v>
      </c>
      <c r="N643" s="7" t="s">
        <v>24</v>
      </c>
      <c r="O643" s="7" t="s">
        <v>31</v>
      </c>
      <c r="P643" s="7" t="s">
        <v>25</v>
      </c>
      <c r="Q643" s="7">
        <v>32610</v>
      </c>
      <c r="R643" s="7">
        <v>12260</v>
      </c>
      <c r="S643" s="8">
        <v>20350</v>
      </c>
      <c r="T643" s="2">
        <v>20.350000000000001</v>
      </c>
      <c r="U643" s="2" t="str">
        <f>CONCATENATE(Tabla2[[#This Row],[DIA]]&amp;"_",Tabla2[[#This Row],[MES]]&amp;"_",Tabla2[[#This Row],[CONSECUTIVO ENTRADA]])</f>
        <v>21_5_538</v>
      </c>
      <c r="V643" s="59">
        <f>MATCH(Tabla2[[#This Row],[CONCATENAR ]],Tabla1[CONCATENAR],0)</f>
        <v>655</v>
      </c>
      <c r="Y643" s="53">
        <v>641</v>
      </c>
      <c r="Z643" s="2">
        <v>5</v>
      </c>
      <c r="AA643" s="2">
        <v>21</v>
      </c>
      <c r="AB643" s="2">
        <v>570</v>
      </c>
      <c r="AC643" s="2">
        <v>16080</v>
      </c>
      <c r="AD643" s="2">
        <v>7777</v>
      </c>
      <c r="AE643" s="2">
        <v>12150</v>
      </c>
      <c r="AF643" s="2">
        <f>Tabla1[[#This Row],[PESO ENTRADA ]]-Tabla1[[#This Row],[PESO SALIDA]]</f>
        <v>3930</v>
      </c>
      <c r="AG643" s="2">
        <f>Tabla1[[#This Row],[PESO NETO ]]/1000</f>
        <v>3.93</v>
      </c>
      <c r="AH643" s="2" t="str">
        <f>CONCATENATE(Tabla1[[#This Row],[DIA ]]&amp;"_",Tabla1[[#This Row],[MES]]&amp;"_",Tabla1[[#This Row],[CONSECUTIVO ENTRADA]])</f>
        <v>21_5_570</v>
      </c>
      <c r="AI643" s="59">
        <f>MATCH(Tabla1[[#This Row],[CONCATENAR]],Tabla2[[CONCATENAR ]],0)</f>
        <v>645</v>
      </c>
    </row>
    <row r="644" spans="1:35" outlineLevel="1" x14ac:dyDescent="0.25">
      <c r="A644" s="55">
        <v>642</v>
      </c>
      <c r="B644" s="2">
        <f t="shared" ref="B644:B707" si="30">MONTH(E644)</f>
        <v>5</v>
      </c>
      <c r="C644" s="2">
        <f t="shared" ref="C644:C707" si="31">DAY(E644)</f>
        <v>21</v>
      </c>
      <c r="D644" s="2" t="str">
        <f t="shared" ref="D644:D707" si="32">TEXT(E644,"DDDD")</f>
        <v>lunes</v>
      </c>
      <c r="E644" s="16" t="s">
        <v>1409</v>
      </c>
      <c r="F644" s="7" t="s">
        <v>1410</v>
      </c>
      <c r="G644" s="7">
        <v>557</v>
      </c>
      <c r="H644" s="7">
        <v>563</v>
      </c>
      <c r="I644" s="7" t="s">
        <v>62</v>
      </c>
      <c r="J644" s="7" t="s">
        <v>62</v>
      </c>
      <c r="K644" s="7" t="s">
        <v>23</v>
      </c>
      <c r="L644" s="7">
        <v>2361</v>
      </c>
      <c r="M644" s="7">
        <v>7777</v>
      </c>
      <c r="N644" s="7" t="s">
        <v>24</v>
      </c>
      <c r="O644" s="7" t="s">
        <v>31</v>
      </c>
      <c r="P644" s="7" t="s">
        <v>25</v>
      </c>
      <c r="Q644" s="7">
        <v>14520</v>
      </c>
      <c r="R644" s="7">
        <v>12020</v>
      </c>
      <c r="S644" s="8">
        <v>2500</v>
      </c>
      <c r="T644" s="2">
        <v>2.5</v>
      </c>
      <c r="U644" s="2" t="str">
        <f>CONCATENATE(Tabla2[[#This Row],[DIA]]&amp;"_",Tabla2[[#This Row],[MES]]&amp;"_",Tabla2[[#This Row],[CONSECUTIVO ENTRADA]])</f>
        <v>21_5_557</v>
      </c>
      <c r="V644" s="59">
        <f>MATCH(Tabla2[[#This Row],[CONCATENAR ]],Tabla1[CONCATENAR],0)</f>
        <v>652</v>
      </c>
      <c r="Y644" s="53">
        <v>642</v>
      </c>
      <c r="Z644" s="2">
        <v>5</v>
      </c>
      <c r="AA644" s="2">
        <v>20</v>
      </c>
      <c r="AB644" s="2">
        <v>206</v>
      </c>
      <c r="AC644" s="2">
        <v>16060</v>
      </c>
      <c r="AD644" s="2">
        <v>7777</v>
      </c>
      <c r="AE644" s="2">
        <v>12220</v>
      </c>
      <c r="AF644" s="2">
        <f>Tabla1[[#This Row],[PESO ENTRADA ]]-Tabla1[[#This Row],[PESO SALIDA]]</f>
        <v>3840</v>
      </c>
      <c r="AG644" s="2">
        <f>Tabla1[[#This Row],[PESO NETO ]]/1000</f>
        <v>3.84</v>
      </c>
      <c r="AH644" s="2" t="str">
        <f>CONCATENATE(Tabla1[[#This Row],[DIA ]]&amp;"_",Tabla1[[#This Row],[MES]]&amp;"_",Tabla1[[#This Row],[CONSECUTIVO ENTRADA]])</f>
        <v>20_5_206</v>
      </c>
      <c r="AI644" s="59">
        <f>MATCH(Tabla1[[#This Row],[CONCATENAR]],Tabla2[[CONCATENAR ]],0)</f>
        <v>623</v>
      </c>
    </row>
    <row r="645" spans="1:35" outlineLevel="1" x14ac:dyDescent="0.25">
      <c r="A645" s="55">
        <v>643</v>
      </c>
      <c r="B645" s="2">
        <f t="shared" si="30"/>
        <v>5</v>
      </c>
      <c r="C645" s="2">
        <f t="shared" si="31"/>
        <v>21</v>
      </c>
      <c r="D645" s="2" t="str">
        <f t="shared" si="32"/>
        <v>lunes</v>
      </c>
      <c r="E645" s="16" t="s">
        <v>1411</v>
      </c>
      <c r="F645" s="7" t="s">
        <v>1412</v>
      </c>
      <c r="G645" s="7">
        <v>558</v>
      </c>
      <c r="H645" s="7">
        <v>555</v>
      </c>
      <c r="I645" s="7" t="s">
        <v>53</v>
      </c>
      <c r="J645" s="7" t="s">
        <v>53</v>
      </c>
      <c r="K645" s="7" t="s">
        <v>23</v>
      </c>
      <c r="L645" s="7">
        <v>2361</v>
      </c>
      <c r="M645" s="7">
        <v>7777</v>
      </c>
      <c r="N645" s="7" t="s">
        <v>24</v>
      </c>
      <c r="O645" s="7" t="s">
        <v>31</v>
      </c>
      <c r="P645" s="7" t="s">
        <v>25</v>
      </c>
      <c r="Q645" s="7">
        <v>19750</v>
      </c>
      <c r="R645" s="7">
        <v>12290</v>
      </c>
      <c r="S645" s="8">
        <v>7460</v>
      </c>
      <c r="T645" s="2">
        <v>7.46</v>
      </c>
      <c r="U645" s="2" t="str">
        <f>CONCATENATE(Tabla2[[#This Row],[DIA]]&amp;"_",Tabla2[[#This Row],[MES]]&amp;"_",Tabla2[[#This Row],[CONSECUTIVO ENTRADA]])</f>
        <v>21_5_558</v>
      </c>
      <c r="V645" s="59" t="e">
        <f>MATCH(Tabla2[[#This Row],[CONCATENAR ]],Tabla1[CONCATENAR],0)</f>
        <v>#N/A</v>
      </c>
      <c r="Y645" s="53">
        <v>643</v>
      </c>
      <c r="Z645" s="2">
        <v>5</v>
      </c>
      <c r="AA645" s="2">
        <v>20</v>
      </c>
      <c r="AB645" s="2">
        <v>128</v>
      </c>
      <c r="AC645" s="2">
        <v>17230</v>
      </c>
      <c r="AD645" s="2">
        <v>7777</v>
      </c>
      <c r="AE645" s="2">
        <v>12050</v>
      </c>
      <c r="AF645" s="2">
        <f>Tabla1[[#This Row],[PESO ENTRADA ]]-Tabla1[[#This Row],[PESO SALIDA]]</f>
        <v>5180</v>
      </c>
      <c r="AG645" s="2">
        <f>Tabla1[[#This Row],[PESO NETO ]]/1000</f>
        <v>5.18</v>
      </c>
      <c r="AH645" s="2" t="str">
        <f>CONCATENATE(Tabla1[[#This Row],[DIA ]]&amp;"_",Tabla1[[#This Row],[MES]]&amp;"_",Tabla1[[#This Row],[CONSECUTIVO ENTRADA]])</f>
        <v>20_5_128</v>
      </c>
      <c r="AI645" s="59">
        <f>MATCH(Tabla1[[#This Row],[CONCATENAR]],Tabla2[[CONCATENAR ]],0)</f>
        <v>617</v>
      </c>
    </row>
    <row r="646" spans="1:35" outlineLevel="1" x14ac:dyDescent="0.25">
      <c r="A646" s="55">
        <v>644</v>
      </c>
      <c r="B646" s="2">
        <f t="shared" si="30"/>
        <v>5</v>
      </c>
      <c r="C646" s="2">
        <f t="shared" si="31"/>
        <v>21</v>
      </c>
      <c r="D646" s="2" t="str">
        <f t="shared" si="32"/>
        <v>lunes</v>
      </c>
      <c r="E646" s="16" t="s">
        <v>1413</v>
      </c>
      <c r="F646" s="7" t="s">
        <v>1414</v>
      </c>
      <c r="G646" s="7">
        <v>565</v>
      </c>
      <c r="H646" s="7">
        <v>568</v>
      </c>
      <c r="I646" s="7" t="s">
        <v>46</v>
      </c>
      <c r="J646" s="7" t="s">
        <v>46</v>
      </c>
      <c r="K646" s="7" t="s">
        <v>23</v>
      </c>
      <c r="L646" s="7">
        <v>2361</v>
      </c>
      <c r="M646" s="7">
        <v>7777</v>
      </c>
      <c r="N646" s="7" t="s">
        <v>24</v>
      </c>
      <c r="O646" s="7" t="s">
        <v>31</v>
      </c>
      <c r="P646" s="7" t="s">
        <v>25</v>
      </c>
      <c r="Q646" s="7">
        <v>22740</v>
      </c>
      <c r="R646" s="7">
        <v>12240</v>
      </c>
      <c r="S646" s="8">
        <v>10500</v>
      </c>
      <c r="T646" s="2">
        <v>10.5</v>
      </c>
      <c r="U646" s="2" t="str">
        <f>CONCATENATE(Tabla2[[#This Row],[DIA]]&amp;"_",Tabla2[[#This Row],[MES]]&amp;"_",Tabla2[[#This Row],[CONSECUTIVO ENTRADA]])</f>
        <v>21_5_565</v>
      </c>
      <c r="V646" s="59">
        <f>MATCH(Tabla2[[#This Row],[CONCATENAR ]],Tabla1[CONCATENAR],0)</f>
        <v>657</v>
      </c>
      <c r="Y646" s="53">
        <v>644</v>
      </c>
      <c r="Z646" s="2">
        <v>5</v>
      </c>
      <c r="AA646" s="2">
        <v>20</v>
      </c>
      <c r="AB646" s="2">
        <v>91</v>
      </c>
      <c r="AC646" s="2">
        <v>17560</v>
      </c>
      <c r="AD646" s="2">
        <v>7777</v>
      </c>
      <c r="AE646" s="2">
        <v>11940</v>
      </c>
      <c r="AF646" s="2">
        <f>Tabla1[[#This Row],[PESO ENTRADA ]]-Tabla1[[#This Row],[PESO SALIDA]]</f>
        <v>5620</v>
      </c>
      <c r="AG646" s="2">
        <f>Tabla1[[#This Row],[PESO NETO ]]/1000</f>
        <v>5.62</v>
      </c>
      <c r="AH646" s="2" t="str">
        <f>CONCATENATE(Tabla1[[#This Row],[DIA ]]&amp;"_",Tabla1[[#This Row],[MES]]&amp;"_",Tabla1[[#This Row],[CONSECUTIVO ENTRADA]])</f>
        <v>20_5_91</v>
      </c>
      <c r="AI646" s="59">
        <f>MATCH(Tabla1[[#This Row],[CONCATENAR]],Tabla2[[CONCATENAR ]],0)</f>
        <v>615</v>
      </c>
    </row>
    <row r="647" spans="1:35" outlineLevel="1" x14ac:dyDescent="0.25">
      <c r="A647" s="55">
        <v>645</v>
      </c>
      <c r="B647" s="2">
        <f t="shared" si="30"/>
        <v>5</v>
      </c>
      <c r="C647" s="2">
        <f t="shared" si="31"/>
        <v>21</v>
      </c>
      <c r="D647" s="2" t="str">
        <f t="shared" si="32"/>
        <v>lunes</v>
      </c>
      <c r="E647" s="16" t="s">
        <v>1415</v>
      </c>
      <c r="F647" s="7" t="s">
        <v>1416</v>
      </c>
      <c r="G647" s="7">
        <v>570</v>
      </c>
      <c r="H647" s="7">
        <v>574</v>
      </c>
      <c r="I647" s="7" t="s">
        <v>42</v>
      </c>
      <c r="J647" s="7" t="s">
        <v>42</v>
      </c>
      <c r="K647" s="7" t="s">
        <v>23</v>
      </c>
      <c r="L647" s="7">
        <v>2361</v>
      </c>
      <c r="M647" s="7">
        <v>7777</v>
      </c>
      <c r="N647" s="7" t="s">
        <v>24</v>
      </c>
      <c r="O647" s="7" t="s">
        <v>31</v>
      </c>
      <c r="P647" s="7" t="s">
        <v>25</v>
      </c>
      <c r="Q647" s="7">
        <v>16080</v>
      </c>
      <c r="R647" s="7">
        <v>12150</v>
      </c>
      <c r="S647" s="8">
        <v>3930</v>
      </c>
      <c r="T647" s="2">
        <v>3.93</v>
      </c>
      <c r="U647" s="2" t="str">
        <f>CONCATENATE(Tabla2[[#This Row],[DIA]]&amp;"_",Tabla2[[#This Row],[MES]]&amp;"_",Tabla2[[#This Row],[CONSECUTIVO ENTRADA]])</f>
        <v>21_5_570</v>
      </c>
      <c r="V647" s="59">
        <f>MATCH(Tabla2[[#This Row],[CONCATENAR ]],Tabla1[CONCATENAR],0)</f>
        <v>641</v>
      </c>
      <c r="Y647" s="53">
        <v>645</v>
      </c>
      <c r="Z647" s="2">
        <v>5</v>
      </c>
      <c r="AA647" s="2">
        <v>20</v>
      </c>
      <c r="AB647" s="2">
        <v>92</v>
      </c>
      <c r="AC647" s="2">
        <v>19150</v>
      </c>
      <c r="AD647" s="2">
        <v>7777</v>
      </c>
      <c r="AE647" s="2">
        <v>12330</v>
      </c>
      <c r="AF647" s="2">
        <f>Tabla1[[#This Row],[PESO ENTRADA ]]-Tabla1[[#This Row],[PESO SALIDA]]</f>
        <v>6820</v>
      </c>
      <c r="AG647" s="2">
        <f>Tabla1[[#This Row],[PESO NETO ]]/1000</f>
        <v>6.82</v>
      </c>
      <c r="AH647" s="2" t="str">
        <f>CONCATENATE(Tabla1[[#This Row],[DIA ]]&amp;"_",Tabla1[[#This Row],[MES]]&amp;"_",Tabla1[[#This Row],[CONSECUTIVO ENTRADA]])</f>
        <v>20_5_92</v>
      </c>
      <c r="AI647" s="59">
        <f>MATCH(Tabla1[[#This Row],[CONCATENAR]],Tabla2[[CONCATENAR ]],0)</f>
        <v>616</v>
      </c>
    </row>
    <row r="648" spans="1:35" outlineLevel="1" x14ac:dyDescent="0.25">
      <c r="A648" s="55">
        <v>646</v>
      </c>
      <c r="B648" s="2">
        <f t="shared" si="30"/>
        <v>5</v>
      </c>
      <c r="C648" s="2">
        <f t="shared" si="31"/>
        <v>21</v>
      </c>
      <c r="D648" s="2" t="str">
        <f t="shared" si="32"/>
        <v>lunes</v>
      </c>
      <c r="E648" s="16" t="s">
        <v>1417</v>
      </c>
      <c r="F648" s="7" t="s">
        <v>1418</v>
      </c>
      <c r="G648" s="7">
        <v>610</v>
      </c>
      <c r="H648" s="7">
        <v>611</v>
      </c>
      <c r="I648" s="7" t="s">
        <v>49</v>
      </c>
      <c r="J648" s="7" t="s">
        <v>49</v>
      </c>
      <c r="K648" s="7" t="s">
        <v>23</v>
      </c>
      <c r="L648" s="7">
        <v>2361</v>
      </c>
      <c r="M648" s="7">
        <v>7777</v>
      </c>
      <c r="N648" s="7" t="s">
        <v>24</v>
      </c>
      <c r="O648" s="7" t="s">
        <v>31</v>
      </c>
      <c r="P648" s="7" t="s">
        <v>25</v>
      </c>
      <c r="Q648" s="7">
        <v>16990</v>
      </c>
      <c r="R648" s="7">
        <v>11930</v>
      </c>
      <c r="S648" s="8">
        <v>5060</v>
      </c>
      <c r="T648" s="2">
        <v>5.0599999999999996</v>
      </c>
      <c r="U648" s="2" t="str">
        <f>CONCATENATE(Tabla2[[#This Row],[DIA]]&amp;"_",Tabla2[[#This Row],[MES]]&amp;"_",Tabla2[[#This Row],[CONSECUTIVO ENTRADA]])</f>
        <v>21_5_610</v>
      </c>
      <c r="V648" s="59">
        <f>MATCH(Tabla2[[#This Row],[CONCATENAR ]],Tabla1[CONCATENAR],0)</f>
        <v>635</v>
      </c>
      <c r="Y648" s="53">
        <v>646</v>
      </c>
      <c r="Z648" s="2">
        <v>5</v>
      </c>
      <c r="AA648" s="2">
        <v>20</v>
      </c>
      <c r="AB648" s="2">
        <v>199</v>
      </c>
      <c r="AC648" s="2">
        <v>19500</v>
      </c>
      <c r="AD648" s="2">
        <v>7777</v>
      </c>
      <c r="AE648" s="2">
        <v>12040</v>
      </c>
      <c r="AF648" s="2">
        <f>Tabla1[[#This Row],[PESO ENTRADA ]]-Tabla1[[#This Row],[PESO SALIDA]]</f>
        <v>7460</v>
      </c>
      <c r="AG648" s="2">
        <f>Tabla1[[#This Row],[PESO NETO ]]/1000</f>
        <v>7.46</v>
      </c>
      <c r="AH648" s="2" t="str">
        <f>CONCATENATE(Tabla1[[#This Row],[DIA ]]&amp;"_",Tabla1[[#This Row],[MES]]&amp;"_",Tabla1[[#This Row],[CONSECUTIVO ENTRADA]])</f>
        <v>20_5_199</v>
      </c>
      <c r="AI648" s="59">
        <f>MATCH(Tabla1[[#This Row],[CONCATENAR]],Tabla2[[CONCATENAR ]],0)</f>
        <v>621</v>
      </c>
    </row>
    <row r="649" spans="1:35" outlineLevel="1" x14ac:dyDescent="0.25">
      <c r="A649" s="55">
        <v>647</v>
      </c>
      <c r="B649" s="2">
        <f t="shared" si="30"/>
        <v>5</v>
      </c>
      <c r="C649" s="2">
        <f t="shared" si="31"/>
        <v>21</v>
      </c>
      <c r="D649" s="2" t="str">
        <f t="shared" si="32"/>
        <v>lunes</v>
      </c>
      <c r="E649" s="16" t="s">
        <v>1419</v>
      </c>
      <c r="F649" s="7" t="s">
        <v>1420</v>
      </c>
      <c r="G649" s="7">
        <v>623</v>
      </c>
      <c r="H649" s="7">
        <v>4</v>
      </c>
      <c r="I649" s="7" t="s">
        <v>30</v>
      </c>
      <c r="J649" s="7" t="s">
        <v>30</v>
      </c>
      <c r="K649" s="7" t="s">
        <v>23</v>
      </c>
      <c r="L649" s="7">
        <v>2361</v>
      </c>
      <c r="M649" s="7">
        <v>7777</v>
      </c>
      <c r="N649" s="7" t="s">
        <v>24</v>
      </c>
      <c r="O649" s="7" t="s">
        <v>31</v>
      </c>
      <c r="P649" s="7" t="s">
        <v>25</v>
      </c>
      <c r="Q649" s="7">
        <v>20770</v>
      </c>
      <c r="R649" s="7">
        <v>11850</v>
      </c>
      <c r="S649" s="8">
        <v>8920</v>
      </c>
      <c r="T649" s="2">
        <v>8.92</v>
      </c>
      <c r="U649" s="2" t="str">
        <f>CONCATENATE(Tabla2[[#This Row],[DIA]]&amp;"_",Tabla2[[#This Row],[MES]]&amp;"_",Tabla2[[#This Row],[CONSECUTIVO ENTRADA]])</f>
        <v>21_5_623</v>
      </c>
      <c r="V649" s="59">
        <f>MATCH(Tabla2[[#This Row],[CONCATENAR ]],Tabla1[CONCATENAR],0)</f>
        <v>639</v>
      </c>
      <c r="Y649" s="55">
        <v>647</v>
      </c>
      <c r="Z649" s="2">
        <v>5</v>
      </c>
      <c r="AA649" s="21">
        <v>20</v>
      </c>
      <c r="AB649" s="21">
        <v>180</v>
      </c>
      <c r="AC649" s="7">
        <v>20390</v>
      </c>
      <c r="AD649" s="2">
        <v>7777</v>
      </c>
      <c r="AE649" s="7">
        <v>12130</v>
      </c>
      <c r="AF649" s="21">
        <f>Tabla1[[#This Row],[PESO ENTRADA ]]-Tabla1[[#This Row],[PESO SALIDA]]</f>
        <v>8260</v>
      </c>
      <c r="AG649" s="21">
        <f>Tabla1[[#This Row],[PESO NETO ]]/1000</f>
        <v>8.26</v>
      </c>
      <c r="AH649" s="21" t="str">
        <f>CONCATENATE(Tabla1[[#This Row],[DIA ]]&amp;"_",Tabla1[[#This Row],[MES]]&amp;"_",Tabla1[[#This Row],[CONSECUTIVO ENTRADA]])</f>
        <v>20_5_180</v>
      </c>
      <c r="AI649" s="58">
        <f>MATCH(Tabla1[[#This Row],[CONCATENAR]],Tabla2[[CONCATENAR ]],0)</f>
        <v>620</v>
      </c>
    </row>
    <row r="650" spans="1:35" outlineLevel="1" x14ac:dyDescent="0.25">
      <c r="A650" s="55">
        <v>648</v>
      </c>
      <c r="B650" s="2">
        <f t="shared" si="30"/>
        <v>5</v>
      </c>
      <c r="C650" s="2">
        <f t="shared" si="31"/>
        <v>21</v>
      </c>
      <c r="D650" s="2" t="str">
        <f t="shared" si="32"/>
        <v>lunes</v>
      </c>
      <c r="E650" s="16" t="s">
        <v>1421</v>
      </c>
      <c r="F650" s="7" t="s">
        <v>1422</v>
      </c>
      <c r="G650" s="7">
        <v>629</v>
      </c>
      <c r="H650" s="7">
        <v>626</v>
      </c>
      <c r="I650" s="7" t="s">
        <v>110</v>
      </c>
      <c r="J650" s="7" t="s">
        <v>110</v>
      </c>
      <c r="K650" s="7" t="s">
        <v>23</v>
      </c>
      <c r="L650" s="7">
        <v>2161</v>
      </c>
      <c r="M650" s="7">
        <v>7777</v>
      </c>
      <c r="N650" s="7" t="s">
        <v>24</v>
      </c>
      <c r="O650" s="7" t="s">
        <v>31</v>
      </c>
      <c r="P650" s="7" t="s">
        <v>25</v>
      </c>
      <c r="Q650" s="7">
        <v>15450</v>
      </c>
      <c r="R650" s="7">
        <v>10580</v>
      </c>
      <c r="S650" s="8">
        <v>4870</v>
      </c>
      <c r="T650" s="2">
        <v>4.87</v>
      </c>
      <c r="U650" s="2" t="str">
        <f>CONCATENATE(Tabla2[[#This Row],[DIA]]&amp;"_",Tabla2[[#This Row],[MES]]&amp;"_",Tabla2[[#This Row],[CONSECUTIVO ENTRADA]])</f>
        <v>21_5_629</v>
      </c>
      <c r="V650" s="59">
        <f>MATCH(Tabla2[[#This Row],[CONCATENAR ]],Tabla1[CONCATENAR],0)</f>
        <v>637</v>
      </c>
      <c r="Y650" s="53">
        <v>648</v>
      </c>
      <c r="Z650" s="2">
        <v>5</v>
      </c>
      <c r="AA650" s="2">
        <v>20</v>
      </c>
      <c r="AB650" s="2">
        <v>202</v>
      </c>
      <c r="AC650" s="2">
        <v>26340</v>
      </c>
      <c r="AD650" s="2">
        <v>7777</v>
      </c>
      <c r="AE650" s="2">
        <v>9950</v>
      </c>
      <c r="AF650" s="2">
        <f>Tabla1[[#This Row],[PESO ENTRADA ]]-Tabla1[[#This Row],[PESO SALIDA]]</f>
        <v>16390</v>
      </c>
      <c r="AG650" s="2">
        <f>Tabla1[[#This Row],[PESO NETO ]]/1000</f>
        <v>16.39</v>
      </c>
      <c r="AH650" s="2" t="str">
        <f>CONCATENATE(Tabla1[[#This Row],[DIA ]]&amp;"_",Tabla1[[#This Row],[MES]]&amp;"_",Tabla1[[#This Row],[CONSECUTIVO ENTRADA]])</f>
        <v>20_5_202</v>
      </c>
      <c r="AI650" s="59">
        <f>MATCH(Tabla1[[#This Row],[CONCATENAR]],Tabla2[[CONCATENAR ]],0)</f>
        <v>622</v>
      </c>
    </row>
    <row r="651" spans="1:35" outlineLevel="1" x14ac:dyDescent="0.25">
      <c r="A651" s="55">
        <v>649</v>
      </c>
      <c r="B651" s="2">
        <f t="shared" si="30"/>
        <v>5</v>
      </c>
      <c r="C651" s="2">
        <f t="shared" si="31"/>
        <v>21</v>
      </c>
      <c r="D651" s="2" t="str">
        <f t="shared" si="32"/>
        <v>lunes</v>
      </c>
      <c r="E651" s="16" t="s">
        <v>1423</v>
      </c>
      <c r="F651" s="7" t="s">
        <v>1424</v>
      </c>
      <c r="G651" s="7">
        <v>636</v>
      </c>
      <c r="H651" s="7">
        <v>631</v>
      </c>
      <c r="I651" s="7" t="s">
        <v>38</v>
      </c>
      <c r="J651" s="7" t="s">
        <v>38</v>
      </c>
      <c r="K651" s="7" t="s">
        <v>23</v>
      </c>
      <c r="L651" s="7">
        <v>2361</v>
      </c>
      <c r="M651" s="7">
        <v>7777</v>
      </c>
      <c r="N651" s="7" t="s">
        <v>24</v>
      </c>
      <c r="O651" s="7" t="s">
        <v>31</v>
      </c>
      <c r="P651" s="7" t="s">
        <v>25</v>
      </c>
      <c r="Q651" s="7">
        <v>19070</v>
      </c>
      <c r="R651" s="7">
        <v>12240</v>
      </c>
      <c r="S651" s="8">
        <v>6830</v>
      </c>
      <c r="T651" s="2">
        <v>6.83</v>
      </c>
      <c r="U651" s="2" t="str">
        <f>CONCATENATE(Tabla2[[#This Row],[DIA]]&amp;"_",Tabla2[[#This Row],[MES]]&amp;"_",Tabla2[[#This Row],[CONSECUTIVO ENTRADA]])</f>
        <v>21_5_636</v>
      </c>
      <c r="V651" s="59">
        <f>MATCH(Tabla2[[#This Row],[CONCATENAR ]],Tabla1[CONCATENAR],0)</f>
        <v>661</v>
      </c>
      <c r="Y651" s="53">
        <v>649</v>
      </c>
      <c r="Z651" s="2">
        <v>5</v>
      </c>
      <c r="AA651" s="2">
        <v>20</v>
      </c>
      <c r="AB651" s="2">
        <v>156</v>
      </c>
      <c r="AC651" s="2">
        <v>22470</v>
      </c>
      <c r="AD651" s="2">
        <v>7777</v>
      </c>
      <c r="AE651" s="2">
        <v>12910</v>
      </c>
      <c r="AF651" s="2">
        <f>Tabla1[[#This Row],[PESO ENTRADA ]]-Tabla1[[#This Row],[PESO SALIDA]]</f>
        <v>9560</v>
      </c>
      <c r="AG651" s="2">
        <f>Tabla1[[#This Row],[PESO NETO ]]/1000</f>
        <v>9.56</v>
      </c>
      <c r="AH651" s="2" t="str">
        <f>CONCATENATE(Tabla1[[#This Row],[DIA ]]&amp;"_",Tabla1[[#This Row],[MES]]&amp;"_",Tabla1[[#This Row],[CONSECUTIVO ENTRADA]])</f>
        <v>20_5_156</v>
      </c>
      <c r="AI651" s="59">
        <f>MATCH(Tabla1[[#This Row],[CONCATENAR]],Tabla2[[CONCATENAR ]],0)</f>
        <v>619</v>
      </c>
    </row>
    <row r="652" spans="1:35" outlineLevel="1" x14ac:dyDescent="0.25">
      <c r="A652" s="55">
        <v>650</v>
      </c>
      <c r="B652" s="2">
        <f t="shared" si="30"/>
        <v>5</v>
      </c>
      <c r="C652" s="2">
        <f t="shared" si="31"/>
        <v>21</v>
      </c>
      <c r="D652" s="2" t="str">
        <f t="shared" si="32"/>
        <v>lunes</v>
      </c>
      <c r="E652" s="16" t="s">
        <v>1425</v>
      </c>
      <c r="F652" s="7" t="s">
        <v>1426</v>
      </c>
      <c r="G652" s="7">
        <v>659</v>
      </c>
      <c r="H652" s="7">
        <v>23</v>
      </c>
      <c r="I652" s="7" t="s">
        <v>53</v>
      </c>
      <c r="J652" s="7" t="s">
        <v>53</v>
      </c>
      <c r="K652" s="7" t="s">
        <v>23</v>
      </c>
      <c r="L652" s="7">
        <v>2361</v>
      </c>
      <c r="M652" s="7">
        <v>7777</v>
      </c>
      <c r="N652" s="7" t="s">
        <v>24</v>
      </c>
      <c r="O652" s="7" t="s">
        <v>31</v>
      </c>
      <c r="P652" s="7" t="s">
        <v>25</v>
      </c>
      <c r="Q652" s="7">
        <v>35780</v>
      </c>
      <c r="R652" s="7">
        <v>14170</v>
      </c>
      <c r="S652" s="8">
        <v>21610</v>
      </c>
      <c r="T652" s="2">
        <v>21.61</v>
      </c>
      <c r="U652" s="2" t="str">
        <f>CONCATENATE(Tabla2[[#This Row],[DIA]]&amp;"_",Tabla2[[#This Row],[MES]]&amp;"_",Tabla2[[#This Row],[CONSECUTIVO ENTRADA]])</f>
        <v>21_5_659</v>
      </c>
      <c r="V652" s="59">
        <f>MATCH(Tabla2[[#This Row],[CONCATENAR ]],Tabla1[CONCATENAR],0)</f>
        <v>659</v>
      </c>
      <c r="Y652" s="53">
        <v>650</v>
      </c>
      <c r="Z652" s="2">
        <v>5</v>
      </c>
      <c r="AA652" s="2">
        <v>21</v>
      </c>
      <c r="AB652" s="2">
        <v>217</v>
      </c>
      <c r="AC652" s="2">
        <v>27920</v>
      </c>
      <c r="AD652" s="2">
        <v>7777</v>
      </c>
      <c r="AE652" s="2">
        <v>12080</v>
      </c>
      <c r="AF652" s="2">
        <f>Tabla1[[#This Row],[PESO ENTRADA ]]-Tabla1[[#This Row],[PESO SALIDA]]</f>
        <v>15840</v>
      </c>
      <c r="AG652" s="2">
        <f>Tabla1[[#This Row],[PESO NETO ]]/1000</f>
        <v>15.84</v>
      </c>
      <c r="AH652" s="2" t="str">
        <f>CONCATENATE(Tabla1[[#This Row],[DIA ]]&amp;"_",Tabla1[[#This Row],[MES]]&amp;"_",Tabla1[[#This Row],[CONSECUTIVO ENTRADA]])</f>
        <v>21_5_217</v>
      </c>
      <c r="AI652" s="59">
        <f>MATCH(Tabla1[[#This Row],[CONCATENAR]],Tabla2[[CONCATENAR ]],0)</f>
        <v>627</v>
      </c>
    </row>
    <row r="653" spans="1:35" outlineLevel="1" x14ac:dyDescent="0.25">
      <c r="A653" s="55">
        <v>651</v>
      </c>
      <c r="B653" s="2">
        <f t="shared" si="30"/>
        <v>5</v>
      </c>
      <c r="C653" s="2">
        <f t="shared" si="31"/>
        <v>22</v>
      </c>
      <c r="D653" s="2" t="str">
        <f t="shared" si="32"/>
        <v>martes</v>
      </c>
      <c r="E653" s="16" t="s">
        <v>1427</v>
      </c>
      <c r="F653" s="7" t="s">
        <v>1428</v>
      </c>
      <c r="G653" s="7">
        <v>1</v>
      </c>
      <c r="H653" s="7">
        <v>64</v>
      </c>
      <c r="I653" s="7" t="s">
        <v>76</v>
      </c>
      <c r="J653" s="7" t="s">
        <v>76</v>
      </c>
      <c r="K653" s="7" t="s">
        <v>23</v>
      </c>
      <c r="L653" s="7">
        <v>2361</v>
      </c>
      <c r="M653" s="7">
        <v>7777</v>
      </c>
      <c r="N653" s="7" t="s">
        <v>24</v>
      </c>
      <c r="O653" s="7" t="s">
        <v>31</v>
      </c>
      <c r="P653" s="7" t="s">
        <v>25</v>
      </c>
      <c r="Q653" s="7">
        <v>17390</v>
      </c>
      <c r="R653" s="7">
        <v>12300</v>
      </c>
      <c r="S653" s="8">
        <v>5090</v>
      </c>
      <c r="T653" s="2">
        <v>5.09</v>
      </c>
      <c r="U653" s="2" t="str">
        <f>CONCATENATE(Tabla2[[#This Row],[DIA]]&amp;"_",Tabla2[[#This Row],[MES]]&amp;"_",Tabla2[[#This Row],[CONSECUTIVO ENTRADA]])</f>
        <v>22_5_1</v>
      </c>
      <c r="V653" s="59">
        <f>MATCH(Tabla2[[#This Row],[CONCATENAR ]],Tabla1[CONCATENAR],0)</f>
        <v>682</v>
      </c>
      <c r="Y653" s="53">
        <v>651</v>
      </c>
      <c r="Z653" s="2">
        <v>5</v>
      </c>
      <c r="AA653" s="2">
        <v>21</v>
      </c>
      <c r="AB653" s="2">
        <v>492</v>
      </c>
      <c r="AC653" s="2">
        <v>19670</v>
      </c>
      <c r="AD653" s="2">
        <v>7777</v>
      </c>
      <c r="AE653" s="2">
        <v>12040</v>
      </c>
      <c r="AF653" s="2">
        <f>Tabla1[[#This Row],[PESO ENTRADA ]]-Tabla1[[#This Row],[PESO SALIDA]]</f>
        <v>7630</v>
      </c>
      <c r="AG653" s="2">
        <f>Tabla1[[#This Row],[PESO NETO ]]/1000</f>
        <v>7.63</v>
      </c>
      <c r="AH653" s="2" t="str">
        <f>CONCATENATE(Tabla1[[#This Row],[DIA ]]&amp;"_",Tabla1[[#This Row],[MES]]&amp;"_",Tabla1[[#This Row],[CONSECUTIVO ENTRADA]])</f>
        <v>21_5_492</v>
      </c>
      <c r="AI653" s="59">
        <f>MATCH(Tabla1[[#This Row],[CONCATENAR]],Tabla2[[CONCATENAR ]],0)</f>
        <v>640</v>
      </c>
    </row>
    <row r="654" spans="1:35" outlineLevel="1" x14ac:dyDescent="0.25">
      <c r="A654" s="55">
        <v>652</v>
      </c>
      <c r="B654" s="2">
        <f t="shared" si="30"/>
        <v>5</v>
      </c>
      <c r="C654" s="2">
        <f t="shared" si="31"/>
        <v>22</v>
      </c>
      <c r="D654" s="2" t="str">
        <f t="shared" si="32"/>
        <v>martes</v>
      </c>
      <c r="E654" s="16" t="s">
        <v>1429</v>
      </c>
      <c r="F654" s="7" t="s">
        <v>1430</v>
      </c>
      <c r="G654" s="7">
        <v>8</v>
      </c>
      <c r="H654" s="7">
        <v>73</v>
      </c>
      <c r="I654" s="7" t="s">
        <v>46</v>
      </c>
      <c r="J654" s="7" t="s">
        <v>46</v>
      </c>
      <c r="K654" s="7" t="s">
        <v>23</v>
      </c>
      <c r="L654" s="7">
        <v>2361</v>
      </c>
      <c r="M654" s="7">
        <v>7777</v>
      </c>
      <c r="N654" s="7" t="s">
        <v>24</v>
      </c>
      <c r="O654" s="7" t="s">
        <v>31</v>
      </c>
      <c r="P654" s="7" t="s">
        <v>25</v>
      </c>
      <c r="Q654" s="7">
        <v>19970</v>
      </c>
      <c r="R654" s="7">
        <v>12290</v>
      </c>
      <c r="S654" s="8">
        <v>7680</v>
      </c>
      <c r="T654" s="2">
        <v>7.68</v>
      </c>
      <c r="U654" s="2" t="str">
        <f>CONCATENATE(Tabla2[[#This Row],[DIA]]&amp;"_",Tabla2[[#This Row],[MES]]&amp;"_",Tabla2[[#This Row],[CONSECUTIVO ENTRADA]])</f>
        <v>22_5_8</v>
      </c>
      <c r="V654" s="59">
        <f>MATCH(Tabla2[[#This Row],[CONCATENAR ]],Tabla1[CONCATENAR],0)</f>
        <v>683</v>
      </c>
      <c r="Y654" s="53">
        <v>652</v>
      </c>
      <c r="Z654" s="2">
        <v>5</v>
      </c>
      <c r="AA654" s="2">
        <v>21</v>
      </c>
      <c r="AB654" s="2">
        <v>557</v>
      </c>
      <c r="AC654" s="2">
        <v>14520</v>
      </c>
      <c r="AD654" s="2">
        <v>7777</v>
      </c>
      <c r="AE654" s="2">
        <v>12020</v>
      </c>
      <c r="AF654" s="2">
        <f>Tabla1[[#This Row],[PESO ENTRADA ]]-Tabla1[[#This Row],[PESO SALIDA]]</f>
        <v>2500</v>
      </c>
      <c r="AG654" s="2">
        <f>Tabla1[[#This Row],[PESO NETO ]]/1000</f>
        <v>2.5</v>
      </c>
      <c r="AH654" s="2" t="str">
        <f>CONCATENATE(Tabla1[[#This Row],[DIA ]]&amp;"_",Tabla1[[#This Row],[MES]]&amp;"_",Tabla1[[#This Row],[CONSECUTIVO ENTRADA]])</f>
        <v>21_5_557</v>
      </c>
      <c r="AI654" s="59">
        <f>MATCH(Tabla1[[#This Row],[CONCATENAR]],Tabla2[[CONCATENAR ]],0)</f>
        <v>642</v>
      </c>
    </row>
    <row r="655" spans="1:35" outlineLevel="1" x14ac:dyDescent="0.25">
      <c r="A655" s="55">
        <v>653</v>
      </c>
      <c r="B655" s="2">
        <f t="shared" si="30"/>
        <v>5</v>
      </c>
      <c r="C655" s="2">
        <f t="shared" si="31"/>
        <v>22</v>
      </c>
      <c r="D655" s="2" t="str">
        <f t="shared" si="32"/>
        <v>martes</v>
      </c>
      <c r="E655" s="16" t="s">
        <v>1431</v>
      </c>
      <c r="F655" s="7" t="s">
        <v>1432</v>
      </c>
      <c r="G655" s="7">
        <v>41</v>
      </c>
      <c r="H655" s="7">
        <v>107</v>
      </c>
      <c r="I655" s="7" t="s">
        <v>62</v>
      </c>
      <c r="J655" s="7" t="s">
        <v>62</v>
      </c>
      <c r="K655" s="7" t="s">
        <v>23</v>
      </c>
      <c r="L655" s="7">
        <v>2361</v>
      </c>
      <c r="M655" s="7">
        <v>7777</v>
      </c>
      <c r="N655" s="7" t="s">
        <v>24</v>
      </c>
      <c r="O655" s="7" t="s">
        <v>31</v>
      </c>
      <c r="P655" s="7" t="s">
        <v>25</v>
      </c>
      <c r="Q655" s="7">
        <v>19920</v>
      </c>
      <c r="R655" s="7">
        <v>11990</v>
      </c>
      <c r="S655" s="8">
        <v>7930</v>
      </c>
      <c r="T655" s="2">
        <v>7.93</v>
      </c>
      <c r="U655" s="2" t="str">
        <f>CONCATENATE(Tabla2[[#This Row],[DIA]]&amp;"_",Tabla2[[#This Row],[MES]]&amp;"_",Tabla2[[#This Row],[CONSECUTIVO ENTRADA]])</f>
        <v>22_5_41</v>
      </c>
      <c r="V655" s="59">
        <f>MATCH(Tabla2[[#This Row],[CONCATENAR ]],Tabla1[CONCATENAR],0)</f>
        <v>679</v>
      </c>
      <c r="Y655" s="53">
        <v>653</v>
      </c>
      <c r="Z655" s="2">
        <v>5</v>
      </c>
      <c r="AA655" s="2">
        <v>21</v>
      </c>
      <c r="AB655" s="2">
        <v>127</v>
      </c>
      <c r="AC655" s="2">
        <v>20560</v>
      </c>
      <c r="AD655" s="2">
        <v>7777</v>
      </c>
      <c r="AE655" s="2">
        <v>12420</v>
      </c>
      <c r="AF655" s="2">
        <f>Tabla1[[#This Row],[PESO ENTRADA ]]-Tabla1[[#This Row],[PESO SALIDA]]</f>
        <v>8140</v>
      </c>
      <c r="AG655" s="2">
        <f>Tabla1[[#This Row],[PESO NETO ]]/1000</f>
        <v>8.14</v>
      </c>
      <c r="AH655" s="2" t="str">
        <f>CONCATENATE(Tabla1[[#This Row],[DIA ]]&amp;"_",Tabla1[[#This Row],[MES]]&amp;"_",Tabla1[[#This Row],[CONSECUTIVO ENTRADA]])</f>
        <v>21_5_127</v>
      </c>
      <c r="AI655" s="59">
        <f>MATCH(Tabla1[[#This Row],[CONCATENAR]],Tabla2[[CONCATENAR ]],0)</f>
        <v>624</v>
      </c>
    </row>
    <row r="656" spans="1:35" outlineLevel="1" x14ac:dyDescent="0.25">
      <c r="A656" s="55">
        <v>654</v>
      </c>
      <c r="B656" s="2">
        <f t="shared" si="30"/>
        <v>5</v>
      </c>
      <c r="C656" s="2">
        <f t="shared" si="31"/>
        <v>22</v>
      </c>
      <c r="D656" s="2" t="str">
        <f t="shared" si="32"/>
        <v>martes</v>
      </c>
      <c r="E656" s="16" t="s">
        <v>1433</v>
      </c>
      <c r="F656" s="7" t="s">
        <v>1434</v>
      </c>
      <c r="G656" s="7">
        <v>46</v>
      </c>
      <c r="H656" s="7">
        <v>86</v>
      </c>
      <c r="I656" s="7" t="s">
        <v>35</v>
      </c>
      <c r="J656" s="7" t="s">
        <v>35</v>
      </c>
      <c r="K656" s="7" t="s">
        <v>23</v>
      </c>
      <c r="L656" s="7">
        <v>2361</v>
      </c>
      <c r="M656" s="7">
        <v>7777</v>
      </c>
      <c r="N656" s="7" t="s">
        <v>24</v>
      </c>
      <c r="O656" s="7" t="s">
        <v>31</v>
      </c>
      <c r="P656" s="7" t="s">
        <v>43</v>
      </c>
      <c r="Q656" s="7">
        <v>23530</v>
      </c>
      <c r="R656" s="7">
        <v>12930</v>
      </c>
      <c r="S656" s="8">
        <v>10600</v>
      </c>
      <c r="T656" s="2">
        <v>10.6</v>
      </c>
      <c r="U656" s="2" t="str">
        <f>CONCATENATE(Tabla2[[#This Row],[DIA]]&amp;"_",Tabla2[[#This Row],[MES]]&amp;"_",Tabla2[[#This Row],[CONSECUTIVO ENTRADA]])</f>
        <v>22_5_46</v>
      </c>
      <c r="V656" s="59" t="e">
        <f>MATCH(Tabla2[[#This Row],[CONCATENAR ]],Tabla1[CONCATENAR],0)</f>
        <v>#N/A</v>
      </c>
      <c r="Y656" s="53">
        <v>654</v>
      </c>
      <c r="Z656" s="2">
        <v>5</v>
      </c>
      <c r="AA656" s="2">
        <v>21</v>
      </c>
      <c r="AB656" s="2">
        <v>324</v>
      </c>
      <c r="AC656" s="2">
        <v>24360</v>
      </c>
      <c r="AD656" s="2">
        <v>7777</v>
      </c>
      <c r="AE656" s="2">
        <v>12420</v>
      </c>
      <c r="AF656" s="2">
        <f>Tabla1[[#This Row],[PESO ENTRADA ]]-Tabla1[[#This Row],[PESO SALIDA]]</f>
        <v>11940</v>
      </c>
      <c r="AG656" s="2">
        <f>Tabla1[[#This Row],[PESO NETO ]]/1000</f>
        <v>11.94</v>
      </c>
      <c r="AH656" s="2" t="str">
        <f>CONCATENATE(Tabla1[[#This Row],[DIA ]]&amp;"_",Tabla1[[#This Row],[MES]]&amp;"_",Tabla1[[#This Row],[CONSECUTIVO ENTRADA]])</f>
        <v>21_5_324</v>
      </c>
      <c r="AI656" s="59">
        <f>MATCH(Tabla1[[#This Row],[CONCATENAR]],Tabla2[[CONCATENAR ]],0)</f>
        <v>630</v>
      </c>
    </row>
    <row r="657" spans="1:35" outlineLevel="1" x14ac:dyDescent="0.25">
      <c r="A657" s="55">
        <v>655</v>
      </c>
      <c r="B657" s="2">
        <f t="shared" si="30"/>
        <v>5</v>
      </c>
      <c r="C657" s="2">
        <f t="shared" si="31"/>
        <v>22</v>
      </c>
      <c r="D657" s="2" t="str">
        <f t="shared" si="32"/>
        <v>martes</v>
      </c>
      <c r="E657" s="16" t="s">
        <v>1435</v>
      </c>
      <c r="F657" s="7" t="s">
        <v>1436</v>
      </c>
      <c r="G657" s="7">
        <v>52</v>
      </c>
      <c r="H657" s="7">
        <v>111</v>
      </c>
      <c r="I657" s="7" t="s">
        <v>125</v>
      </c>
      <c r="J657" s="7">
        <v>1306</v>
      </c>
      <c r="K657" s="7" t="s">
        <v>23</v>
      </c>
      <c r="L657" s="7">
        <v>2361</v>
      </c>
      <c r="M657" s="7">
        <v>7777</v>
      </c>
      <c r="N657" s="7" t="s">
        <v>24</v>
      </c>
      <c r="O657" s="7" t="s">
        <v>31</v>
      </c>
      <c r="P657" s="7" t="s">
        <v>25</v>
      </c>
      <c r="Q657" s="7">
        <v>13010</v>
      </c>
      <c r="R657" s="7">
        <v>12010</v>
      </c>
      <c r="S657" s="8">
        <v>1000</v>
      </c>
      <c r="T657" s="2">
        <v>1</v>
      </c>
      <c r="U657" s="2" t="str">
        <f>CONCATENATE(Tabla2[[#This Row],[DIA]]&amp;"_",Tabla2[[#This Row],[MES]]&amp;"_",Tabla2[[#This Row],[CONSECUTIVO ENTRADA]])</f>
        <v>22_5_52</v>
      </c>
      <c r="V657" s="59">
        <f>MATCH(Tabla2[[#This Row],[CONCATENAR ]],Tabla1[CONCATENAR],0)</f>
        <v>39</v>
      </c>
      <c r="Y657" s="53">
        <v>655</v>
      </c>
      <c r="Z657" s="2">
        <v>5</v>
      </c>
      <c r="AA657" s="2">
        <v>21</v>
      </c>
      <c r="AB657" s="2">
        <v>538</v>
      </c>
      <c r="AC657" s="2">
        <v>32610</v>
      </c>
      <c r="AD657" s="2">
        <v>7777</v>
      </c>
      <c r="AE657" s="2">
        <v>12260</v>
      </c>
      <c r="AF657" s="2">
        <f>Tabla1[[#This Row],[PESO ENTRADA ]]-Tabla1[[#This Row],[PESO SALIDA]]</f>
        <v>20350</v>
      </c>
      <c r="AG657" s="2">
        <f>Tabla1[[#This Row],[PESO NETO ]]/1000</f>
        <v>20.350000000000001</v>
      </c>
      <c r="AH657" s="2" t="str">
        <f>CONCATENATE(Tabla1[[#This Row],[DIA ]]&amp;"_",Tabla1[[#This Row],[MES]]&amp;"_",Tabla1[[#This Row],[CONSECUTIVO ENTRADA]])</f>
        <v>21_5_538</v>
      </c>
      <c r="AI657" s="59">
        <f>MATCH(Tabla1[[#This Row],[CONCATENAR]],Tabla2[[CONCATENAR ]],0)</f>
        <v>641</v>
      </c>
    </row>
    <row r="658" spans="1:35" outlineLevel="1" x14ac:dyDescent="0.25">
      <c r="A658" s="55">
        <v>656</v>
      </c>
      <c r="B658" s="2">
        <f t="shared" si="30"/>
        <v>5</v>
      </c>
      <c r="C658" s="2">
        <f t="shared" si="31"/>
        <v>22</v>
      </c>
      <c r="D658" s="2" t="str">
        <f t="shared" si="32"/>
        <v>martes</v>
      </c>
      <c r="E658" s="16" t="s">
        <v>1438</v>
      </c>
      <c r="F658" s="7" t="s">
        <v>1439</v>
      </c>
      <c r="G658" s="7">
        <v>60</v>
      </c>
      <c r="H658" s="7">
        <v>121</v>
      </c>
      <c r="I658" s="7" t="s">
        <v>49</v>
      </c>
      <c r="J658" s="7" t="s">
        <v>49</v>
      </c>
      <c r="K658" s="7" t="s">
        <v>23</v>
      </c>
      <c r="L658" s="7">
        <v>2361</v>
      </c>
      <c r="M658" s="7">
        <v>7777</v>
      </c>
      <c r="N658" s="7" t="s">
        <v>24</v>
      </c>
      <c r="O658" s="7" t="s">
        <v>31</v>
      </c>
      <c r="P658" s="7" t="s">
        <v>25</v>
      </c>
      <c r="Q658" s="7">
        <v>20280</v>
      </c>
      <c r="R658" s="7">
        <v>11920</v>
      </c>
      <c r="S658" s="8">
        <v>8360</v>
      </c>
      <c r="T658" s="2">
        <v>8.36</v>
      </c>
      <c r="U658" s="2" t="str">
        <f>CONCATENATE(Tabla2[[#This Row],[DIA]]&amp;"_",Tabla2[[#This Row],[MES]]&amp;"_",Tabla2[[#This Row],[CONSECUTIVO ENTRADA]])</f>
        <v>22_5_60</v>
      </c>
      <c r="V658" s="59">
        <f>MATCH(Tabla2[[#This Row],[CONCATENAR ]],Tabla1[CONCATENAR],0)</f>
        <v>669</v>
      </c>
      <c r="Y658" s="53">
        <v>656</v>
      </c>
      <c r="Z658" s="2">
        <v>5</v>
      </c>
      <c r="AA658" s="2">
        <v>21</v>
      </c>
      <c r="AB658" s="2">
        <v>392</v>
      </c>
      <c r="AC658" s="2">
        <v>25430</v>
      </c>
      <c r="AD658" s="2">
        <v>7777</v>
      </c>
      <c r="AE658" s="2">
        <v>12250</v>
      </c>
      <c r="AF658" s="2">
        <f>Tabla1[[#This Row],[PESO ENTRADA ]]-Tabla1[[#This Row],[PESO SALIDA]]</f>
        <v>13180</v>
      </c>
      <c r="AG658" s="2">
        <f>Tabla1[[#This Row],[PESO NETO ]]/1000</f>
        <v>13.18</v>
      </c>
      <c r="AH658" s="2" t="str">
        <f>CONCATENATE(Tabla1[[#This Row],[DIA ]]&amp;"_",Tabla1[[#This Row],[MES]]&amp;"_",Tabla1[[#This Row],[CONSECUTIVO ENTRADA]])</f>
        <v>21_5_392</v>
      </c>
      <c r="AI658" s="59">
        <f>MATCH(Tabla1[[#This Row],[CONCATENAR]],Tabla2[[CONCATENAR ]],0)</f>
        <v>636</v>
      </c>
    </row>
    <row r="659" spans="1:35" outlineLevel="1" x14ac:dyDescent="0.25">
      <c r="A659" s="55">
        <v>657</v>
      </c>
      <c r="B659" s="2">
        <f t="shared" si="30"/>
        <v>5</v>
      </c>
      <c r="C659" s="2">
        <f t="shared" si="31"/>
        <v>22</v>
      </c>
      <c r="D659" s="2" t="str">
        <f t="shared" si="32"/>
        <v>martes</v>
      </c>
      <c r="E659" s="16" t="s">
        <v>1440</v>
      </c>
      <c r="F659" s="7" t="s">
        <v>1441</v>
      </c>
      <c r="G659" s="7">
        <v>74</v>
      </c>
      <c r="H659" s="7">
        <v>136</v>
      </c>
      <c r="I659" s="7" t="s">
        <v>38</v>
      </c>
      <c r="J659" s="7" t="s">
        <v>38</v>
      </c>
      <c r="K659" s="7" t="s">
        <v>23</v>
      </c>
      <c r="L659" s="7">
        <v>2361</v>
      </c>
      <c r="M659" s="7">
        <v>7777</v>
      </c>
      <c r="N659" s="7" t="s">
        <v>24</v>
      </c>
      <c r="O659" s="7" t="s">
        <v>31</v>
      </c>
      <c r="P659" s="7" t="s">
        <v>25</v>
      </c>
      <c r="Q659" s="7">
        <v>18790</v>
      </c>
      <c r="R659" s="7">
        <v>12210</v>
      </c>
      <c r="S659" s="8">
        <v>6580</v>
      </c>
      <c r="T659" s="2">
        <v>6.58</v>
      </c>
      <c r="U659" s="2" t="str">
        <f>CONCATENATE(Tabla2[[#This Row],[DIA]]&amp;"_",Tabla2[[#This Row],[MES]]&amp;"_",Tabla2[[#This Row],[CONSECUTIVO ENTRADA]])</f>
        <v>22_5_74</v>
      </c>
      <c r="V659" s="59">
        <f>MATCH(Tabla2[[#This Row],[CONCATENAR ]],Tabla1[CONCATENAR],0)</f>
        <v>690</v>
      </c>
      <c r="Y659" s="53">
        <v>657</v>
      </c>
      <c r="Z659" s="2">
        <v>5</v>
      </c>
      <c r="AA659" s="2">
        <v>21</v>
      </c>
      <c r="AB659" s="2">
        <v>565</v>
      </c>
      <c r="AC659" s="2">
        <v>22740</v>
      </c>
      <c r="AD659" s="2">
        <v>7777</v>
      </c>
      <c r="AE659" s="2">
        <v>12240</v>
      </c>
      <c r="AF659" s="2">
        <f>Tabla1[[#This Row],[PESO ENTRADA ]]-Tabla1[[#This Row],[PESO SALIDA]]</f>
        <v>10500</v>
      </c>
      <c r="AG659" s="2">
        <f>Tabla1[[#This Row],[PESO NETO ]]/1000</f>
        <v>10.5</v>
      </c>
      <c r="AH659" s="2" t="str">
        <f>CONCATENATE(Tabla1[[#This Row],[DIA ]]&amp;"_",Tabla1[[#This Row],[MES]]&amp;"_",Tabla1[[#This Row],[CONSECUTIVO ENTRADA]])</f>
        <v>21_5_565</v>
      </c>
      <c r="AI659" s="59">
        <f>MATCH(Tabla1[[#This Row],[CONCATENAR]],Tabla2[[CONCATENAR ]],0)</f>
        <v>644</v>
      </c>
    </row>
    <row r="660" spans="1:35" outlineLevel="1" x14ac:dyDescent="0.25">
      <c r="A660" s="55">
        <v>658</v>
      </c>
      <c r="B660" s="2">
        <f t="shared" si="30"/>
        <v>5</v>
      </c>
      <c r="C660" s="2">
        <f t="shared" si="31"/>
        <v>22</v>
      </c>
      <c r="D660" s="2" t="str">
        <f t="shared" si="32"/>
        <v>martes</v>
      </c>
      <c r="E660" s="16" t="s">
        <v>1443</v>
      </c>
      <c r="F660" s="7" t="s">
        <v>1444</v>
      </c>
      <c r="G660" s="7">
        <v>126</v>
      </c>
      <c r="H660" s="7">
        <v>200</v>
      </c>
      <c r="I660" s="7" t="s">
        <v>42</v>
      </c>
      <c r="J660" s="7" t="s">
        <v>42</v>
      </c>
      <c r="K660" s="7" t="s">
        <v>23</v>
      </c>
      <c r="L660" s="7">
        <v>2361</v>
      </c>
      <c r="M660" s="7">
        <v>7777</v>
      </c>
      <c r="N660" s="7" t="s">
        <v>24</v>
      </c>
      <c r="O660" s="7" t="s">
        <v>31</v>
      </c>
      <c r="P660" s="7" t="s">
        <v>25</v>
      </c>
      <c r="Q660" s="7">
        <v>17220</v>
      </c>
      <c r="R660" s="7">
        <v>12130</v>
      </c>
      <c r="S660" s="8">
        <v>5090</v>
      </c>
      <c r="T660" s="2">
        <v>5.09</v>
      </c>
      <c r="U660" s="2" t="str">
        <f>CONCATENATE(Tabla2[[#This Row],[DIA]]&amp;"_",Tabla2[[#This Row],[MES]]&amp;"_",Tabla2[[#This Row],[CONSECUTIVO ENTRADA]])</f>
        <v>22_5_126</v>
      </c>
      <c r="V660" s="59">
        <f>MATCH(Tabla2[[#This Row],[CONCATENAR ]],Tabla1[CONCATENAR],0)</f>
        <v>676</v>
      </c>
      <c r="Y660" s="53">
        <v>658</v>
      </c>
      <c r="Z660" s="2">
        <v>5</v>
      </c>
      <c r="AA660" s="2">
        <v>21</v>
      </c>
      <c r="AB660" s="2">
        <v>334</v>
      </c>
      <c r="AC660" s="2">
        <v>26700</v>
      </c>
      <c r="AD660" s="2">
        <v>7777</v>
      </c>
      <c r="AE660" s="2">
        <v>11960</v>
      </c>
      <c r="AF660" s="2">
        <f>Tabla1[[#This Row],[PESO ENTRADA ]]-Tabla1[[#This Row],[PESO SALIDA]]</f>
        <v>14740</v>
      </c>
      <c r="AG660" s="2">
        <f>Tabla1[[#This Row],[PESO NETO ]]/1000</f>
        <v>14.74</v>
      </c>
      <c r="AH660" s="2" t="str">
        <f>CONCATENATE(Tabla1[[#This Row],[DIA ]]&amp;"_",Tabla1[[#This Row],[MES]]&amp;"_",Tabla1[[#This Row],[CONSECUTIVO ENTRADA]])</f>
        <v>21_5_334</v>
      </c>
      <c r="AI660" s="59">
        <f>MATCH(Tabla1[[#This Row],[CONCATENAR]],Tabla2[[CONCATENAR ]],0)</f>
        <v>632</v>
      </c>
    </row>
    <row r="661" spans="1:35" outlineLevel="1" x14ac:dyDescent="0.25">
      <c r="A661" s="55">
        <v>659</v>
      </c>
      <c r="B661" s="2">
        <f t="shared" si="30"/>
        <v>5</v>
      </c>
      <c r="C661" s="2">
        <f t="shared" si="31"/>
        <v>22</v>
      </c>
      <c r="D661" s="2" t="str">
        <f t="shared" si="32"/>
        <v>martes</v>
      </c>
      <c r="E661" s="16" t="s">
        <v>1445</v>
      </c>
      <c r="F661" s="7" t="s">
        <v>1446</v>
      </c>
      <c r="G661" s="7">
        <v>166</v>
      </c>
      <c r="H661" s="7">
        <v>238</v>
      </c>
      <c r="I661" s="7" t="s">
        <v>56</v>
      </c>
      <c r="J661" s="7">
        <v>1305</v>
      </c>
      <c r="K661" s="7" t="s">
        <v>23</v>
      </c>
      <c r="L661" s="7">
        <v>2361</v>
      </c>
      <c r="M661" s="7">
        <v>7777</v>
      </c>
      <c r="N661" s="7" t="s">
        <v>24</v>
      </c>
      <c r="O661" s="7" t="s">
        <v>31</v>
      </c>
      <c r="P661" s="7" t="s">
        <v>25</v>
      </c>
      <c r="Q661" s="7">
        <v>18840</v>
      </c>
      <c r="R661" s="7">
        <v>12170</v>
      </c>
      <c r="S661" s="8">
        <v>6670</v>
      </c>
      <c r="T661" s="2">
        <v>6.67</v>
      </c>
      <c r="U661" s="2" t="str">
        <f>CONCATENATE(Tabla2[[#This Row],[DIA]]&amp;"_",Tabla2[[#This Row],[MES]]&amp;"_",Tabla2[[#This Row],[CONSECUTIVO ENTRADA]])</f>
        <v>22_5_166</v>
      </c>
      <c r="V661" s="59">
        <f>MATCH(Tabla2[[#This Row],[CONCATENAR ]],Tabla1[CONCATENAR],0)</f>
        <v>38</v>
      </c>
      <c r="Y661" s="53">
        <v>659</v>
      </c>
      <c r="Z661" s="2">
        <v>5</v>
      </c>
      <c r="AA661" s="2">
        <v>21</v>
      </c>
      <c r="AB661" s="2">
        <v>659</v>
      </c>
      <c r="AC661" s="2">
        <v>35780</v>
      </c>
      <c r="AD661" s="2">
        <v>7777</v>
      </c>
      <c r="AE661" s="2">
        <v>14170</v>
      </c>
      <c r="AF661" s="2">
        <f>Tabla1[[#This Row],[PESO ENTRADA ]]-Tabla1[[#This Row],[PESO SALIDA]]</f>
        <v>21610</v>
      </c>
      <c r="AG661" s="2">
        <f>Tabla1[[#This Row],[PESO NETO ]]/1000</f>
        <v>21.61</v>
      </c>
      <c r="AH661" s="2" t="str">
        <f>CONCATENATE(Tabla1[[#This Row],[DIA ]]&amp;"_",Tabla1[[#This Row],[MES]]&amp;"_",Tabla1[[#This Row],[CONSECUTIVO ENTRADA]])</f>
        <v>21_5_659</v>
      </c>
      <c r="AI661" s="59">
        <f>MATCH(Tabla1[[#This Row],[CONCATENAR]],Tabla2[[CONCATENAR ]],0)</f>
        <v>650</v>
      </c>
    </row>
    <row r="662" spans="1:35" outlineLevel="1" x14ac:dyDescent="0.25">
      <c r="A662" s="55">
        <v>660</v>
      </c>
      <c r="B662" s="2">
        <f t="shared" si="30"/>
        <v>5</v>
      </c>
      <c r="C662" s="2">
        <f t="shared" si="31"/>
        <v>22</v>
      </c>
      <c r="D662" s="2" t="str">
        <f t="shared" si="32"/>
        <v>martes</v>
      </c>
      <c r="E662" s="16" t="s">
        <v>1447</v>
      </c>
      <c r="F662" s="7" t="s">
        <v>1448</v>
      </c>
      <c r="G662" s="7">
        <v>181</v>
      </c>
      <c r="H662" s="7">
        <v>248</v>
      </c>
      <c r="I662" s="7" t="s">
        <v>30</v>
      </c>
      <c r="J662" s="7" t="s">
        <v>30</v>
      </c>
      <c r="K662" s="7" t="s">
        <v>23</v>
      </c>
      <c r="L662" s="7">
        <v>2361</v>
      </c>
      <c r="M662" s="7">
        <v>7777</v>
      </c>
      <c r="N662" s="7" t="s">
        <v>24</v>
      </c>
      <c r="O662" s="7" t="s">
        <v>31</v>
      </c>
      <c r="P662" s="7" t="s">
        <v>25</v>
      </c>
      <c r="Q662" s="7">
        <v>19680</v>
      </c>
      <c r="R662" s="7">
        <v>11780</v>
      </c>
      <c r="S662" s="8">
        <v>7900</v>
      </c>
      <c r="T662" s="2">
        <v>7.9</v>
      </c>
      <c r="U662" s="2" t="str">
        <f>CONCATENATE(Tabla2[[#This Row],[DIA]]&amp;"_",Tabla2[[#This Row],[MES]]&amp;"_",Tabla2[[#This Row],[CONSECUTIVO ENTRADA]])</f>
        <v>22_5_181</v>
      </c>
      <c r="V662" s="59">
        <f>MATCH(Tabla2[[#This Row],[CONCATENAR ]],Tabla1[CONCATENAR],0)</f>
        <v>674</v>
      </c>
      <c r="Y662" s="53">
        <v>660</v>
      </c>
      <c r="Z662" s="2">
        <v>5</v>
      </c>
      <c r="AA662" s="2">
        <v>21</v>
      </c>
      <c r="AB662" s="2">
        <v>374</v>
      </c>
      <c r="AC662" s="2">
        <v>23480</v>
      </c>
      <c r="AD662" s="2">
        <v>7777</v>
      </c>
      <c r="AE662" s="2">
        <v>11890</v>
      </c>
      <c r="AF662" s="2">
        <f>Tabla1[[#This Row],[PESO ENTRADA ]]-Tabla1[[#This Row],[PESO SALIDA]]</f>
        <v>11590</v>
      </c>
      <c r="AG662" s="2">
        <f>Tabla1[[#This Row],[PESO NETO ]]/1000</f>
        <v>11.59</v>
      </c>
      <c r="AH662" s="2" t="str">
        <f>CONCATENATE(Tabla1[[#This Row],[DIA ]]&amp;"_",Tabla1[[#This Row],[MES]]&amp;"_",Tabla1[[#This Row],[CONSECUTIVO ENTRADA]])</f>
        <v>21_5_374</v>
      </c>
      <c r="AI662" s="59">
        <f>MATCH(Tabla1[[#This Row],[CONCATENAR]],Tabla2[[CONCATENAR ]],0)</f>
        <v>635</v>
      </c>
    </row>
    <row r="663" spans="1:35" outlineLevel="1" x14ac:dyDescent="0.25">
      <c r="A663" s="55">
        <v>661</v>
      </c>
      <c r="B663" s="2">
        <f t="shared" si="30"/>
        <v>5</v>
      </c>
      <c r="C663" s="2">
        <f t="shared" si="31"/>
        <v>22</v>
      </c>
      <c r="D663" s="2" t="str">
        <f t="shared" si="32"/>
        <v>martes</v>
      </c>
      <c r="E663" s="16" t="s">
        <v>1450</v>
      </c>
      <c r="F663" s="7" t="s">
        <v>1451</v>
      </c>
      <c r="G663" s="7">
        <v>191</v>
      </c>
      <c r="H663" s="7">
        <v>261</v>
      </c>
      <c r="I663" s="7" t="s">
        <v>53</v>
      </c>
      <c r="J663" s="7" t="s">
        <v>53</v>
      </c>
      <c r="K663" s="7" t="s">
        <v>23</v>
      </c>
      <c r="L663" s="7">
        <v>2361</v>
      </c>
      <c r="M663" s="7">
        <v>7777</v>
      </c>
      <c r="N663" s="7" t="s">
        <v>24</v>
      </c>
      <c r="O663" s="7" t="s">
        <v>31</v>
      </c>
      <c r="P663" s="7" t="s">
        <v>25</v>
      </c>
      <c r="Q663" s="7">
        <v>18750</v>
      </c>
      <c r="R663" s="7">
        <v>13330</v>
      </c>
      <c r="S663" s="8">
        <v>5420</v>
      </c>
      <c r="T663" s="2">
        <v>5.42</v>
      </c>
      <c r="U663" s="2" t="str">
        <f>CONCATENATE(Tabla2[[#This Row],[DIA]]&amp;"_",Tabla2[[#This Row],[MES]]&amp;"_",Tabla2[[#This Row],[CONSECUTIVO ENTRADA]])</f>
        <v>22_5_191</v>
      </c>
      <c r="V663" s="59">
        <f>MATCH(Tabla2[[#This Row],[CONCATENAR ]],Tabla1[CONCATENAR],0)</f>
        <v>687</v>
      </c>
      <c r="Y663" s="53">
        <v>661</v>
      </c>
      <c r="Z663" s="2">
        <v>5</v>
      </c>
      <c r="AA663" s="2">
        <v>21</v>
      </c>
      <c r="AB663" s="2">
        <v>636</v>
      </c>
      <c r="AC663" s="2">
        <v>19070</v>
      </c>
      <c r="AD663" s="2">
        <v>7777</v>
      </c>
      <c r="AE663" s="2">
        <v>12240</v>
      </c>
      <c r="AF663" s="2">
        <f>Tabla1[[#This Row],[PESO ENTRADA ]]-Tabla1[[#This Row],[PESO SALIDA]]</f>
        <v>6830</v>
      </c>
      <c r="AG663" s="2">
        <f>Tabla1[[#This Row],[PESO NETO ]]/1000</f>
        <v>6.83</v>
      </c>
      <c r="AH663" s="2" t="str">
        <f>CONCATENATE(Tabla1[[#This Row],[DIA ]]&amp;"_",Tabla1[[#This Row],[MES]]&amp;"_",Tabla1[[#This Row],[CONSECUTIVO ENTRADA]])</f>
        <v>21_5_636</v>
      </c>
      <c r="AI663" s="59">
        <f>MATCH(Tabla1[[#This Row],[CONCATENAR]],Tabla2[[CONCATENAR ]],0)</f>
        <v>649</v>
      </c>
    </row>
    <row r="664" spans="1:35" outlineLevel="1" x14ac:dyDescent="0.25">
      <c r="A664" s="55">
        <v>662</v>
      </c>
      <c r="B664" s="2">
        <f t="shared" si="30"/>
        <v>5</v>
      </c>
      <c r="C664" s="2">
        <f t="shared" si="31"/>
        <v>22</v>
      </c>
      <c r="D664" s="2" t="str">
        <f t="shared" si="32"/>
        <v>martes</v>
      </c>
      <c r="E664" s="16" t="s">
        <v>1452</v>
      </c>
      <c r="F664" s="7" t="s">
        <v>1453</v>
      </c>
      <c r="G664" s="7">
        <v>219</v>
      </c>
      <c r="H664" s="7">
        <v>28</v>
      </c>
      <c r="I664" s="7" t="s">
        <v>59</v>
      </c>
      <c r="J664" s="7" t="s">
        <v>87</v>
      </c>
      <c r="K664" s="7" t="s">
        <v>23</v>
      </c>
      <c r="L664" s="7">
        <v>2161</v>
      </c>
      <c r="M664" s="7">
        <v>7777</v>
      </c>
      <c r="N664" s="7" t="s">
        <v>24</v>
      </c>
      <c r="O664" s="7" t="s">
        <v>31</v>
      </c>
      <c r="P664" s="7" t="s">
        <v>25</v>
      </c>
      <c r="Q664" s="7">
        <v>21270</v>
      </c>
      <c r="R664" s="7">
        <v>12220</v>
      </c>
      <c r="S664" s="8">
        <v>9050</v>
      </c>
      <c r="T664" s="2">
        <v>9.0500000000000007</v>
      </c>
      <c r="U664" s="2" t="str">
        <f>CONCATENATE(Tabla2[[#This Row],[DIA]]&amp;"_",Tabla2[[#This Row],[MES]]&amp;"_",Tabla2[[#This Row],[CONSECUTIVO ENTRADA]])</f>
        <v>22_5_219</v>
      </c>
      <c r="V664" s="59">
        <f>MATCH(Tabla2[[#This Row],[CONCATENAR ]],Tabla1[CONCATENAR],0)</f>
        <v>663</v>
      </c>
      <c r="Y664" s="53">
        <v>662</v>
      </c>
      <c r="Z664" s="2">
        <v>5</v>
      </c>
      <c r="AA664" s="2">
        <v>22</v>
      </c>
      <c r="AB664" s="2">
        <v>455</v>
      </c>
      <c r="AC664" s="2">
        <v>26450</v>
      </c>
      <c r="AD664" s="2">
        <v>7777</v>
      </c>
      <c r="AE664" s="2">
        <v>12150</v>
      </c>
      <c r="AF664" s="2">
        <f>Tabla1[[#This Row],[PESO ENTRADA ]]-Tabla1[[#This Row],[PESO SALIDA]]</f>
        <v>14300</v>
      </c>
      <c r="AG664" s="2">
        <f>Tabla1[[#This Row],[PESO NETO ]]/1000</f>
        <v>14.3</v>
      </c>
      <c r="AH664" s="2" t="str">
        <f>CONCATENATE(Tabla1[[#This Row],[DIA ]]&amp;"_",Tabla1[[#This Row],[MES]]&amp;"_",Tabla1[[#This Row],[CONSECUTIVO ENTRADA]])</f>
        <v>22_5_455</v>
      </c>
      <c r="AI664" s="59">
        <f>MATCH(Tabla1[[#This Row],[CONCATENAR]],Tabla2[[CONCATENAR ]],0)</f>
        <v>671</v>
      </c>
    </row>
    <row r="665" spans="1:35" outlineLevel="1" x14ac:dyDescent="0.25">
      <c r="A665" s="55">
        <v>663</v>
      </c>
      <c r="B665" s="2">
        <f t="shared" si="30"/>
        <v>5</v>
      </c>
      <c r="C665" s="2">
        <f t="shared" si="31"/>
        <v>22</v>
      </c>
      <c r="D665" s="2" t="str">
        <f t="shared" si="32"/>
        <v>martes</v>
      </c>
      <c r="E665" s="16" t="s">
        <v>1454</v>
      </c>
      <c r="F665" s="7" t="s">
        <v>1455</v>
      </c>
      <c r="G665" s="7">
        <v>20</v>
      </c>
      <c r="H665" s="7">
        <v>293</v>
      </c>
      <c r="I665" s="7" t="s">
        <v>110</v>
      </c>
      <c r="J665" s="7" t="s">
        <v>110</v>
      </c>
      <c r="K665" s="7" t="s">
        <v>23</v>
      </c>
      <c r="L665" s="7">
        <v>2161</v>
      </c>
      <c r="M665" s="7">
        <v>7777</v>
      </c>
      <c r="N665" s="7" t="s">
        <v>24</v>
      </c>
      <c r="O665" s="7" t="s">
        <v>31</v>
      </c>
      <c r="P665" s="7" t="s">
        <v>25</v>
      </c>
      <c r="Q665" s="7">
        <v>16680</v>
      </c>
      <c r="R665" s="7">
        <v>10520</v>
      </c>
      <c r="S665" s="8">
        <v>6160</v>
      </c>
      <c r="T665" s="2">
        <v>6.16</v>
      </c>
      <c r="U665" s="2" t="str">
        <f>CONCATENATE(Tabla2[[#This Row],[DIA]]&amp;"_",Tabla2[[#This Row],[MES]]&amp;"_",Tabla2[[#This Row],[CONSECUTIVO ENTRADA]])</f>
        <v>22_5_20</v>
      </c>
      <c r="V665" s="59">
        <f>MATCH(Tabla2[[#This Row],[CONCATENAR ]],Tabla1[CONCATENAR],0)</f>
        <v>671</v>
      </c>
      <c r="Y665" s="53">
        <v>663</v>
      </c>
      <c r="Z665" s="2">
        <v>5</v>
      </c>
      <c r="AA665" s="2">
        <v>22</v>
      </c>
      <c r="AB665" s="2">
        <v>219</v>
      </c>
      <c r="AC665" s="2">
        <v>21270</v>
      </c>
      <c r="AD665" s="2">
        <v>7777</v>
      </c>
      <c r="AE665" s="2">
        <v>12220</v>
      </c>
      <c r="AF665" s="2">
        <f>Tabla1[[#This Row],[PESO ENTRADA ]]-Tabla1[[#This Row],[PESO SALIDA]]</f>
        <v>9050</v>
      </c>
      <c r="AG665" s="2">
        <f>Tabla1[[#This Row],[PESO NETO ]]/1000</f>
        <v>9.0500000000000007</v>
      </c>
      <c r="AH665" s="2" t="str">
        <f>CONCATENATE(Tabla1[[#This Row],[DIA ]]&amp;"_",Tabla1[[#This Row],[MES]]&amp;"_",Tabla1[[#This Row],[CONSECUTIVO ENTRADA]])</f>
        <v>22_5_219</v>
      </c>
      <c r="AI665" s="59">
        <f>MATCH(Tabla1[[#This Row],[CONCATENAR]],Tabla2[[CONCATENAR ]],0)</f>
        <v>662</v>
      </c>
    </row>
    <row r="666" spans="1:35" outlineLevel="1" x14ac:dyDescent="0.25">
      <c r="A666" s="55">
        <v>664</v>
      </c>
      <c r="B666" s="2">
        <f t="shared" si="30"/>
        <v>5</v>
      </c>
      <c r="C666" s="2">
        <f t="shared" si="31"/>
        <v>22</v>
      </c>
      <c r="D666" s="2" t="str">
        <f t="shared" si="32"/>
        <v>martes</v>
      </c>
      <c r="E666" s="16" t="s">
        <v>1456</v>
      </c>
      <c r="F666" s="7" t="s">
        <v>1457</v>
      </c>
      <c r="G666" s="7">
        <v>22</v>
      </c>
      <c r="H666" s="7">
        <v>5</v>
      </c>
      <c r="I666" s="7" t="s">
        <v>70</v>
      </c>
      <c r="J666" s="7" t="s">
        <v>70</v>
      </c>
      <c r="K666" s="7" t="s">
        <v>23</v>
      </c>
      <c r="L666" s="7">
        <v>2361</v>
      </c>
      <c r="M666" s="7">
        <v>7777</v>
      </c>
      <c r="N666" s="7" t="s">
        <v>24</v>
      </c>
      <c r="O666" s="7" t="s">
        <v>31</v>
      </c>
      <c r="P666" s="7" t="s">
        <v>43</v>
      </c>
      <c r="Q666" s="7">
        <v>21510</v>
      </c>
      <c r="R666" s="7">
        <v>10030</v>
      </c>
      <c r="S666" s="8">
        <v>11480</v>
      </c>
      <c r="T666" s="2">
        <v>11.48</v>
      </c>
      <c r="U666" s="2" t="str">
        <f>CONCATENATE(Tabla2[[#This Row],[DIA]]&amp;"_",Tabla2[[#This Row],[MES]]&amp;"_",Tabla2[[#This Row],[CONSECUTIVO ENTRADA]])</f>
        <v>22_5_22</v>
      </c>
      <c r="V666" s="59">
        <f>MATCH(Tabla2[[#This Row],[CONCATENAR ]],Tabla1[CONCATENAR],0)</f>
        <v>665</v>
      </c>
      <c r="Y666" s="53">
        <v>664</v>
      </c>
      <c r="Z666" s="2">
        <v>5</v>
      </c>
      <c r="AA666" s="2">
        <v>22</v>
      </c>
      <c r="AB666" s="2">
        <v>740</v>
      </c>
      <c r="AC666" s="2">
        <v>23830</v>
      </c>
      <c r="AD666" s="2">
        <v>7777</v>
      </c>
      <c r="AE666" s="2">
        <v>12140</v>
      </c>
      <c r="AF666" s="2">
        <f>Tabla1[[#This Row],[PESO ENTRADA ]]-Tabla1[[#This Row],[PESO SALIDA]]</f>
        <v>11690</v>
      </c>
      <c r="AG666" s="2">
        <f>Tabla1[[#This Row],[PESO NETO ]]/1000</f>
        <v>11.69</v>
      </c>
      <c r="AH666" s="2" t="str">
        <f>CONCATENATE(Tabla1[[#This Row],[DIA ]]&amp;"_",Tabla1[[#This Row],[MES]]&amp;"_",Tabla1[[#This Row],[CONSECUTIVO ENTRADA]])</f>
        <v>22_5_740</v>
      </c>
      <c r="AI666" s="59">
        <f>MATCH(Tabla1[[#This Row],[CONCATENAR]],Tabla2[[CONCATENAR ]],0)</f>
        <v>678</v>
      </c>
    </row>
    <row r="667" spans="1:35" outlineLevel="1" x14ac:dyDescent="0.25">
      <c r="A667" s="55">
        <v>665</v>
      </c>
      <c r="B667" s="2">
        <f t="shared" si="30"/>
        <v>5</v>
      </c>
      <c r="C667" s="2">
        <f t="shared" si="31"/>
        <v>22</v>
      </c>
      <c r="D667" s="2" t="str">
        <f t="shared" si="32"/>
        <v>martes</v>
      </c>
      <c r="E667" s="16" t="s">
        <v>1458</v>
      </c>
      <c r="F667" s="7" t="s">
        <v>1459</v>
      </c>
      <c r="G667" s="7">
        <v>317</v>
      </c>
      <c r="H667" s="7">
        <v>362</v>
      </c>
      <c r="I667" s="7" t="s">
        <v>46</v>
      </c>
      <c r="J667" s="7" t="s">
        <v>46</v>
      </c>
      <c r="K667" s="7" t="s">
        <v>23</v>
      </c>
      <c r="L667" s="7">
        <v>2161</v>
      </c>
      <c r="M667" s="7">
        <v>7777</v>
      </c>
      <c r="N667" s="7" t="s">
        <v>24</v>
      </c>
      <c r="O667" s="7" t="s">
        <v>31</v>
      </c>
      <c r="P667" s="7" t="s">
        <v>43</v>
      </c>
      <c r="Q667" s="7">
        <v>25710</v>
      </c>
      <c r="R667" s="7">
        <v>12180</v>
      </c>
      <c r="S667" s="8">
        <v>13530</v>
      </c>
      <c r="T667" s="2">
        <v>13.53</v>
      </c>
      <c r="U667" s="2" t="str">
        <f>CONCATENATE(Tabla2[[#This Row],[DIA]]&amp;"_",Tabla2[[#This Row],[MES]]&amp;"_",Tabla2[[#This Row],[CONSECUTIVO ENTRADA]])</f>
        <v>22_5_317</v>
      </c>
      <c r="V667" s="59">
        <f>MATCH(Tabla2[[#This Row],[CONCATENAR ]],Tabla1[CONCATENAR],0)</f>
        <v>684</v>
      </c>
      <c r="Y667" s="53">
        <v>665</v>
      </c>
      <c r="Z667" s="2">
        <v>5</v>
      </c>
      <c r="AA667" s="2">
        <v>22</v>
      </c>
      <c r="AB667" s="2">
        <v>22</v>
      </c>
      <c r="AC667" s="2">
        <v>21510</v>
      </c>
      <c r="AD667" s="2">
        <v>7777</v>
      </c>
      <c r="AE667" s="2">
        <v>10030</v>
      </c>
      <c r="AF667" s="2">
        <f>Tabla1[[#This Row],[PESO ENTRADA ]]-Tabla1[[#This Row],[PESO SALIDA]]</f>
        <v>11480</v>
      </c>
      <c r="AG667" s="2">
        <f>Tabla1[[#This Row],[PESO NETO ]]/1000</f>
        <v>11.48</v>
      </c>
      <c r="AH667" s="2" t="str">
        <f>CONCATENATE(Tabla1[[#This Row],[DIA ]]&amp;"_",Tabla1[[#This Row],[MES]]&amp;"_",Tabla1[[#This Row],[CONSECUTIVO ENTRADA]])</f>
        <v>22_5_22</v>
      </c>
      <c r="AI667" s="59">
        <f>MATCH(Tabla1[[#This Row],[CONCATENAR]],Tabla2[[CONCATENAR ]],0)</f>
        <v>664</v>
      </c>
    </row>
    <row r="668" spans="1:35" outlineLevel="1" x14ac:dyDescent="0.25">
      <c r="A668" s="55">
        <v>666</v>
      </c>
      <c r="B668" s="2">
        <f t="shared" si="30"/>
        <v>5</v>
      </c>
      <c r="C668" s="2">
        <f t="shared" si="31"/>
        <v>22</v>
      </c>
      <c r="D668" s="2" t="str">
        <f t="shared" si="32"/>
        <v>martes</v>
      </c>
      <c r="E668" s="16" t="s">
        <v>1460</v>
      </c>
      <c r="F668" s="7" t="s">
        <v>1461</v>
      </c>
      <c r="G668" s="7">
        <v>345</v>
      </c>
      <c r="H668" s="7">
        <v>373</v>
      </c>
      <c r="I668" s="7" t="s">
        <v>62</v>
      </c>
      <c r="J668" s="7" t="s">
        <v>62</v>
      </c>
      <c r="K668" s="7" t="s">
        <v>23</v>
      </c>
      <c r="L668" s="7">
        <v>2161</v>
      </c>
      <c r="M668" s="7">
        <v>7777</v>
      </c>
      <c r="N668" s="7" t="s">
        <v>24</v>
      </c>
      <c r="O668" s="7" t="s">
        <v>31</v>
      </c>
      <c r="P668" s="7" t="s">
        <v>43</v>
      </c>
      <c r="Q668" s="7">
        <v>20600</v>
      </c>
      <c r="R668" s="7">
        <v>12010</v>
      </c>
      <c r="S668" s="8">
        <v>8590</v>
      </c>
      <c r="T668" s="2">
        <v>8.59</v>
      </c>
      <c r="U668" s="2" t="str">
        <f>CONCATENATE(Tabla2[[#This Row],[DIA]]&amp;"_",Tabla2[[#This Row],[MES]]&amp;"_",Tabla2[[#This Row],[CONSECUTIVO ENTRADA]])</f>
        <v>22_5_345</v>
      </c>
      <c r="V668" s="59">
        <f>MATCH(Tabla2[[#This Row],[CONCATENAR ]],Tabla1[CONCATENAR],0)</f>
        <v>680</v>
      </c>
      <c r="Y668" s="53">
        <v>666</v>
      </c>
      <c r="Z668" s="2">
        <v>5</v>
      </c>
      <c r="AA668" s="2">
        <v>22</v>
      </c>
      <c r="AB668" s="2">
        <v>568</v>
      </c>
      <c r="AC668" s="2">
        <v>31840</v>
      </c>
      <c r="AD668" s="2">
        <v>7777</v>
      </c>
      <c r="AE668" s="2">
        <v>9920</v>
      </c>
      <c r="AF668" s="2">
        <f>Tabla1[[#This Row],[PESO ENTRADA ]]-Tabla1[[#This Row],[PESO SALIDA]]</f>
        <v>21920</v>
      </c>
      <c r="AG668" s="2">
        <f>Tabla1[[#This Row],[PESO NETO ]]/1000</f>
        <v>21.92</v>
      </c>
      <c r="AH668" s="2" t="str">
        <f>CONCATENATE(Tabla1[[#This Row],[DIA ]]&amp;"_",Tabla1[[#This Row],[MES]]&amp;"_",Tabla1[[#This Row],[CONSECUTIVO ENTRADA]])</f>
        <v>22_5_568</v>
      </c>
      <c r="AI668" s="59">
        <f>MATCH(Tabla1[[#This Row],[CONCATENAR]],Tabla2[[CONCATENAR ]],0)</f>
        <v>674</v>
      </c>
    </row>
    <row r="669" spans="1:35" outlineLevel="1" x14ac:dyDescent="0.25">
      <c r="A669" s="55">
        <v>667</v>
      </c>
      <c r="B669" s="2">
        <f t="shared" si="30"/>
        <v>5</v>
      </c>
      <c r="C669" s="2">
        <f t="shared" si="31"/>
        <v>22</v>
      </c>
      <c r="D669" s="2" t="str">
        <f t="shared" si="32"/>
        <v>martes</v>
      </c>
      <c r="E669" s="16" t="s">
        <v>1462</v>
      </c>
      <c r="F669" s="7" t="s">
        <v>1463</v>
      </c>
      <c r="G669" s="7">
        <v>361</v>
      </c>
      <c r="H669" s="7">
        <v>412</v>
      </c>
      <c r="I669" s="7" t="s">
        <v>53</v>
      </c>
      <c r="J669" s="7" t="s">
        <v>53</v>
      </c>
      <c r="K669" s="7" t="s">
        <v>23</v>
      </c>
      <c r="L669" s="7">
        <v>2361</v>
      </c>
      <c r="M669" s="7">
        <v>7777</v>
      </c>
      <c r="N669" s="7" t="s">
        <v>24</v>
      </c>
      <c r="O669" s="7" t="s">
        <v>31</v>
      </c>
      <c r="P669" s="7" t="s">
        <v>25</v>
      </c>
      <c r="Q669" s="7">
        <v>24650</v>
      </c>
      <c r="R669" s="7">
        <v>13150</v>
      </c>
      <c r="S669" s="8">
        <v>11500</v>
      </c>
      <c r="T669" s="2">
        <v>11.5</v>
      </c>
      <c r="U669" s="2" t="str">
        <f>CONCATENATE(Tabla2[[#This Row],[DIA]]&amp;"_",Tabla2[[#This Row],[MES]]&amp;"_",Tabla2[[#This Row],[CONSECUTIVO ENTRADA]])</f>
        <v>22_5_361</v>
      </c>
      <c r="V669" s="59">
        <f>MATCH(Tabla2[[#This Row],[CONCATENAR ]],Tabla1[CONCATENAR],0)</f>
        <v>688</v>
      </c>
      <c r="Y669" s="53">
        <v>667</v>
      </c>
      <c r="Z669" s="2">
        <v>5</v>
      </c>
      <c r="AA669" s="2">
        <v>22</v>
      </c>
      <c r="AB669" s="2">
        <v>367</v>
      </c>
      <c r="AC669" s="2">
        <v>21590</v>
      </c>
      <c r="AD669" s="2">
        <v>7777</v>
      </c>
      <c r="AE669" s="2">
        <v>12930</v>
      </c>
      <c r="AF669" s="2">
        <f>Tabla1[[#This Row],[PESO ENTRADA ]]-Tabla1[[#This Row],[PESO SALIDA]]</f>
        <v>8660</v>
      </c>
      <c r="AG669" s="2">
        <f>Tabla1[[#This Row],[PESO NETO ]]/1000</f>
        <v>8.66</v>
      </c>
      <c r="AH669" s="2" t="str">
        <f>CONCATENATE(Tabla1[[#This Row],[DIA ]]&amp;"_",Tabla1[[#This Row],[MES]]&amp;"_",Tabla1[[#This Row],[CONSECUTIVO ENTRADA]])</f>
        <v>22_5_367</v>
      </c>
      <c r="AI669" s="59">
        <f>MATCH(Tabla1[[#This Row],[CONCATENAR]],Tabla2[[CONCATENAR ]],0)</f>
        <v>668</v>
      </c>
    </row>
    <row r="670" spans="1:35" outlineLevel="1" x14ac:dyDescent="0.25">
      <c r="A670" s="55">
        <v>668</v>
      </c>
      <c r="B670" s="2">
        <f t="shared" si="30"/>
        <v>5</v>
      </c>
      <c r="C670" s="2">
        <f t="shared" si="31"/>
        <v>22</v>
      </c>
      <c r="D670" s="2" t="str">
        <f t="shared" si="32"/>
        <v>martes</v>
      </c>
      <c r="E670" s="16" t="s">
        <v>1464</v>
      </c>
      <c r="F670" s="7" t="s">
        <v>1465</v>
      </c>
      <c r="G670" s="7">
        <v>367</v>
      </c>
      <c r="H670" s="7">
        <v>419</v>
      </c>
      <c r="I670" s="7" t="s">
        <v>35</v>
      </c>
      <c r="J670" s="7" t="s">
        <v>35</v>
      </c>
      <c r="K670" s="7" t="s">
        <v>23</v>
      </c>
      <c r="L670" s="7">
        <v>2161</v>
      </c>
      <c r="M670" s="7">
        <v>7777</v>
      </c>
      <c r="N670" s="7" t="s">
        <v>24</v>
      </c>
      <c r="O670" s="7" t="s">
        <v>31</v>
      </c>
      <c r="P670" s="7" t="s">
        <v>25</v>
      </c>
      <c r="Q670" s="7">
        <v>21590</v>
      </c>
      <c r="R670" s="7">
        <v>12930</v>
      </c>
      <c r="S670" s="8">
        <v>8660</v>
      </c>
      <c r="T670" s="2">
        <v>8.66</v>
      </c>
      <c r="U670" s="2" t="str">
        <f>CONCATENATE(Tabla2[[#This Row],[DIA]]&amp;"_",Tabla2[[#This Row],[MES]]&amp;"_",Tabla2[[#This Row],[CONSECUTIVO ENTRADA]])</f>
        <v>22_5_367</v>
      </c>
      <c r="V670" s="59">
        <f>MATCH(Tabla2[[#This Row],[CONCATENAR ]],Tabla1[CONCATENAR],0)</f>
        <v>667</v>
      </c>
      <c r="Y670" s="53">
        <v>668</v>
      </c>
      <c r="Z670" s="2">
        <v>5</v>
      </c>
      <c r="AA670" s="2">
        <v>22</v>
      </c>
      <c r="AB670" s="2">
        <v>539</v>
      </c>
      <c r="AC670" s="2">
        <v>28130</v>
      </c>
      <c r="AD670" s="2">
        <v>7777</v>
      </c>
      <c r="AE670" s="2">
        <v>12890</v>
      </c>
      <c r="AF670" s="2">
        <f>Tabla1[[#This Row],[PESO ENTRADA ]]-Tabla1[[#This Row],[PESO SALIDA]]</f>
        <v>15240</v>
      </c>
      <c r="AG670" s="2">
        <f>Tabla1[[#This Row],[PESO NETO ]]/1000</f>
        <v>15.24</v>
      </c>
      <c r="AH670" s="2" t="str">
        <f>CONCATENATE(Tabla1[[#This Row],[DIA ]]&amp;"_",Tabla1[[#This Row],[MES]]&amp;"_",Tabla1[[#This Row],[CONSECUTIVO ENTRADA]])</f>
        <v>22_5_539</v>
      </c>
      <c r="AI670" s="59">
        <f>MATCH(Tabla1[[#This Row],[CONCATENAR]],Tabla2[[CONCATENAR ]],0)</f>
        <v>672</v>
      </c>
    </row>
    <row r="671" spans="1:35" outlineLevel="1" x14ac:dyDescent="0.25">
      <c r="A671" s="55">
        <v>669</v>
      </c>
      <c r="B671" s="2">
        <f t="shared" si="30"/>
        <v>5</v>
      </c>
      <c r="C671" s="2">
        <f t="shared" si="31"/>
        <v>22</v>
      </c>
      <c r="D671" s="2" t="str">
        <f t="shared" si="32"/>
        <v>martes</v>
      </c>
      <c r="E671" s="16" t="s">
        <v>1466</v>
      </c>
      <c r="F671" s="7" t="s">
        <v>1467</v>
      </c>
      <c r="G671" s="7">
        <v>424</v>
      </c>
      <c r="H671" s="7">
        <v>482</v>
      </c>
      <c r="I671" s="7" t="s">
        <v>42</v>
      </c>
      <c r="J671" s="7" t="s">
        <v>42</v>
      </c>
      <c r="K671" s="7" t="s">
        <v>23</v>
      </c>
      <c r="L671" s="7">
        <v>2161</v>
      </c>
      <c r="M671" s="7">
        <v>7777</v>
      </c>
      <c r="N671" s="7" t="s">
        <v>24</v>
      </c>
      <c r="O671" s="7" t="s">
        <v>31</v>
      </c>
      <c r="P671" s="7" t="s">
        <v>25</v>
      </c>
      <c r="Q671" s="7">
        <v>23640</v>
      </c>
      <c r="R671" s="7">
        <v>12080</v>
      </c>
      <c r="S671" s="8">
        <v>11560</v>
      </c>
      <c r="T671" s="2">
        <v>11.56</v>
      </c>
      <c r="U671" s="2" t="str">
        <f>CONCATENATE(Tabla2[[#This Row],[DIA]]&amp;"_",Tabla2[[#This Row],[MES]]&amp;"_",Tabla2[[#This Row],[CONSECUTIVO ENTRADA]])</f>
        <v>22_5_424</v>
      </c>
      <c r="V671" s="59">
        <f>MATCH(Tabla2[[#This Row],[CONCATENAR ]],Tabla1[CONCATENAR],0)</f>
        <v>677</v>
      </c>
      <c r="Y671" s="53">
        <v>669</v>
      </c>
      <c r="Z671" s="2">
        <v>5</v>
      </c>
      <c r="AA671" s="2">
        <v>22</v>
      </c>
      <c r="AB671" s="2">
        <v>60</v>
      </c>
      <c r="AC671" s="2">
        <v>20280</v>
      </c>
      <c r="AD671" s="2">
        <v>7777</v>
      </c>
      <c r="AE671" s="2">
        <v>11920</v>
      </c>
      <c r="AF671" s="2">
        <f>Tabla1[[#This Row],[PESO ENTRADA ]]-Tabla1[[#This Row],[PESO SALIDA]]</f>
        <v>8360</v>
      </c>
      <c r="AG671" s="2">
        <f>Tabla1[[#This Row],[PESO NETO ]]/1000</f>
        <v>8.36</v>
      </c>
      <c r="AH671" s="2" t="str">
        <f>CONCATENATE(Tabla1[[#This Row],[DIA ]]&amp;"_",Tabla1[[#This Row],[MES]]&amp;"_",Tabla1[[#This Row],[CONSECUTIVO ENTRADA]])</f>
        <v>22_5_60</v>
      </c>
      <c r="AI671" s="59">
        <f>MATCH(Tabla1[[#This Row],[CONCATENAR]],Tabla2[[CONCATENAR ]],0)</f>
        <v>656</v>
      </c>
    </row>
    <row r="672" spans="1:35" outlineLevel="1" x14ac:dyDescent="0.25">
      <c r="A672" s="55">
        <v>670</v>
      </c>
      <c r="B672" s="2">
        <f t="shared" si="30"/>
        <v>5</v>
      </c>
      <c r="C672" s="2">
        <f t="shared" si="31"/>
        <v>22</v>
      </c>
      <c r="D672" s="2" t="str">
        <f t="shared" si="32"/>
        <v>martes</v>
      </c>
      <c r="E672" s="16" t="s">
        <v>1468</v>
      </c>
      <c r="F672" s="7" t="s">
        <v>1469</v>
      </c>
      <c r="G672" s="7">
        <v>434</v>
      </c>
      <c r="H672" s="7">
        <v>489</v>
      </c>
      <c r="I672" s="7" t="s">
        <v>30</v>
      </c>
      <c r="J672" s="7" t="s">
        <v>30</v>
      </c>
      <c r="K672" s="7" t="s">
        <v>23</v>
      </c>
      <c r="L672" s="7">
        <v>2161</v>
      </c>
      <c r="M672" s="7">
        <v>7777</v>
      </c>
      <c r="N672" s="7" t="s">
        <v>24</v>
      </c>
      <c r="O672" s="7" t="s">
        <v>31</v>
      </c>
      <c r="P672" s="7" t="s">
        <v>25</v>
      </c>
      <c r="Q672" s="7">
        <v>23430</v>
      </c>
      <c r="R672" s="7">
        <v>11800</v>
      </c>
      <c r="S672" s="8">
        <v>11630</v>
      </c>
      <c r="T672" s="2">
        <v>11.63</v>
      </c>
      <c r="U672" s="2" t="str">
        <f>CONCATENATE(Tabla2[[#This Row],[DIA]]&amp;"_",Tabla2[[#This Row],[MES]]&amp;"_",Tabla2[[#This Row],[CONSECUTIVO ENTRADA]])</f>
        <v>22_5_434</v>
      </c>
      <c r="V672" s="59">
        <f>MATCH(Tabla2[[#This Row],[CONCATENAR ]],Tabla1[CONCATENAR],0)</f>
        <v>675</v>
      </c>
      <c r="Y672" s="53">
        <v>670</v>
      </c>
      <c r="Z672" s="2">
        <v>5</v>
      </c>
      <c r="AA672" s="2">
        <v>22</v>
      </c>
      <c r="AB672" s="2">
        <v>627</v>
      </c>
      <c r="AC672" s="2">
        <v>35580</v>
      </c>
      <c r="AD672" s="2">
        <v>7777</v>
      </c>
      <c r="AE672" s="2">
        <v>12250</v>
      </c>
      <c r="AF672" s="2">
        <f>Tabla1[[#This Row],[PESO ENTRADA ]]-Tabla1[[#This Row],[PESO SALIDA]]</f>
        <v>23330</v>
      </c>
      <c r="AG672" s="2">
        <f>Tabla1[[#This Row],[PESO NETO ]]/1000</f>
        <v>23.33</v>
      </c>
      <c r="AH672" s="2" t="str">
        <f>CONCATENATE(Tabla1[[#This Row],[DIA ]]&amp;"_",Tabla1[[#This Row],[MES]]&amp;"_",Tabla1[[#This Row],[CONSECUTIVO ENTRADA]])</f>
        <v>22_5_627</v>
      </c>
      <c r="AI672" s="59">
        <f>MATCH(Tabla1[[#This Row],[CONCATENAR]],Tabla2[[CONCATENAR ]],0)</f>
        <v>676</v>
      </c>
    </row>
    <row r="673" spans="1:35" outlineLevel="1" x14ac:dyDescent="0.25">
      <c r="A673" s="55">
        <v>671</v>
      </c>
      <c r="B673" s="2">
        <f t="shared" si="30"/>
        <v>5</v>
      </c>
      <c r="C673" s="2">
        <f t="shared" si="31"/>
        <v>22</v>
      </c>
      <c r="D673" s="2" t="str">
        <f t="shared" si="32"/>
        <v>martes</v>
      </c>
      <c r="E673" s="16" t="s">
        <v>1470</v>
      </c>
      <c r="F673" s="7" t="s">
        <v>1471</v>
      </c>
      <c r="G673" s="7">
        <v>455</v>
      </c>
      <c r="H673" s="7">
        <v>501</v>
      </c>
      <c r="I673" s="7" t="s">
        <v>59</v>
      </c>
      <c r="J673" s="7" t="s">
        <v>87</v>
      </c>
      <c r="K673" s="7" t="s">
        <v>23</v>
      </c>
      <c r="L673" s="7">
        <v>2161</v>
      </c>
      <c r="M673" s="7">
        <v>7777</v>
      </c>
      <c r="N673" s="7" t="s">
        <v>24</v>
      </c>
      <c r="O673" s="7" t="s">
        <v>31</v>
      </c>
      <c r="P673" s="7" t="s">
        <v>43</v>
      </c>
      <c r="Q673" s="7">
        <v>26450</v>
      </c>
      <c r="R673" s="7">
        <v>12150</v>
      </c>
      <c r="S673" s="8">
        <v>14300</v>
      </c>
      <c r="T673" s="2">
        <v>14.3</v>
      </c>
      <c r="U673" s="2" t="str">
        <f>CONCATENATE(Tabla2[[#This Row],[DIA]]&amp;"_",Tabla2[[#This Row],[MES]]&amp;"_",Tabla2[[#This Row],[CONSECUTIVO ENTRADA]])</f>
        <v>22_5_455</v>
      </c>
      <c r="V673" s="59">
        <f>MATCH(Tabla2[[#This Row],[CONCATENAR ]],Tabla1[CONCATENAR],0)</f>
        <v>662</v>
      </c>
      <c r="Y673" s="53">
        <v>671</v>
      </c>
      <c r="Z673" s="2">
        <v>5</v>
      </c>
      <c r="AA673" s="2">
        <v>22</v>
      </c>
      <c r="AB673" s="2">
        <v>20</v>
      </c>
      <c r="AC673" s="2">
        <v>16680</v>
      </c>
      <c r="AD673" s="2">
        <v>7777</v>
      </c>
      <c r="AE673" s="2">
        <v>10520</v>
      </c>
      <c r="AF673" s="2">
        <f>Tabla1[[#This Row],[PESO ENTRADA ]]-Tabla1[[#This Row],[PESO SALIDA]]</f>
        <v>6160</v>
      </c>
      <c r="AG673" s="2">
        <f>Tabla1[[#This Row],[PESO NETO ]]/1000</f>
        <v>6.16</v>
      </c>
      <c r="AH673" s="2" t="str">
        <f>CONCATENATE(Tabla1[[#This Row],[DIA ]]&amp;"_",Tabla1[[#This Row],[MES]]&amp;"_",Tabla1[[#This Row],[CONSECUTIVO ENTRADA]])</f>
        <v>22_5_20</v>
      </c>
      <c r="AI673" s="59">
        <f>MATCH(Tabla1[[#This Row],[CONCATENAR]],Tabla2[[CONCATENAR ]],0)</f>
        <v>663</v>
      </c>
    </row>
    <row r="674" spans="1:35" outlineLevel="1" x14ac:dyDescent="0.25">
      <c r="A674" s="55">
        <v>672</v>
      </c>
      <c r="B674" s="2">
        <f t="shared" si="30"/>
        <v>5</v>
      </c>
      <c r="C674" s="2">
        <f t="shared" si="31"/>
        <v>22</v>
      </c>
      <c r="D674" s="2" t="str">
        <f t="shared" si="32"/>
        <v>martes</v>
      </c>
      <c r="E674" s="16" t="s">
        <v>1472</v>
      </c>
      <c r="F674" s="7" t="s">
        <v>1473</v>
      </c>
      <c r="G674" s="7">
        <v>539</v>
      </c>
      <c r="H674" s="7">
        <v>580</v>
      </c>
      <c r="I674" s="7" t="s">
        <v>35</v>
      </c>
      <c r="J674" s="7" t="s">
        <v>35</v>
      </c>
      <c r="K674" s="7" t="s">
        <v>23</v>
      </c>
      <c r="L674" s="7">
        <v>2161</v>
      </c>
      <c r="M674" s="7">
        <v>7777</v>
      </c>
      <c r="N674" s="7" t="s">
        <v>24</v>
      </c>
      <c r="O674" s="7" t="s">
        <v>31</v>
      </c>
      <c r="P674" s="7" t="s">
        <v>43</v>
      </c>
      <c r="Q674" s="7">
        <v>28130</v>
      </c>
      <c r="R674" s="7">
        <v>12890</v>
      </c>
      <c r="S674" s="8">
        <v>15240</v>
      </c>
      <c r="T674" s="2">
        <v>15.24</v>
      </c>
      <c r="U674" s="2" t="str">
        <f>CONCATENATE(Tabla2[[#This Row],[DIA]]&amp;"_",Tabla2[[#This Row],[MES]]&amp;"_",Tabla2[[#This Row],[CONSECUTIVO ENTRADA]])</f>
        <v>22_5_539</v>
      </c>
      <c r="V674" s="59">
        <f>MATCH(Tabla2[[#This Row],[CONCATENAR ]],Tabla1[CONCATENAR],0)</f>
        <v>668</v>
      </c>
      <c r="Y674" s="53">
        <v>672</v>
      </c>
      <c r="Z674" s="2">
        <v>5</v>
      </c>
      <c r="AA674" s="2">
        <v>22</v>
      </c>
      <c r="AB674" s="2">
        <v>565</v>
      </c>
      <c r="AC674" s="2">
        <v>23400</v>
      </c>
      <c r="AD674" s="2">
        <v>7777</v>
      </c>
      <c r="AE674" s="2">
        <v>10490</v>
      </c>
      <c r="AF674" s="2">
        <f>Tabla1[[#This Row],[PESO ENTRADA ]]-Tabla1[[#This Row],[PESO SALIDA]]</f>
        <v>12910</v>
      </c>
      <c r="AG674" s="2">
        <f>Tabla1[[#This Row],[PESO NETO ]]/1000</f>
        <v>12.91</v>
      </c>
      <c r="AH674" s="2" t="str">
        <f>CONCATENATE(Tabla1[[#This Row],[DIA ]]&amp;"_",Tabla1[[#This Row],[MES]]&amp;"_",Tabla1[[#This Row],[CONSECUTIVO ENTRADA]])</f>
        <v>22_5_565</v>
      </c>
      <c r="AI674" s="59">
        <f>MATCH(Tabla1[[#This Row],[CONCATENAR]],Tabla2[[CONCATENAR ]],0)</f>
        <v>673</v>
      </c>
    </row>
    <row r="675" spans="1:35" outlineLevel="1" x14ac:dyDescent="0.25">
      <c r="A675" s="55">
        <v>673</v>
      </c>
      <c r="B675" s="2">
        <f t="shared" si="30"/>
        <v>5</v>
      </c>
      <c r="C675" s="2">
        <f t="shared" si="31"/>
        <v>22</v>
      </c>
      <c r="D675" s="2" t="str">
        <f t="shared" si="32"/>
        <v>martes</v>
      </c>
      <c r="E675" s="16" t="s">
        <v>1474</v>
      </c>
      <c r="F675" s="7" t="s">
        <v>1475</v>
      </c>
      <c r="G675" s="7">
        <v>565</v>
      </c>
      <c r="H675" s="7">
        <v>604</v>
      </c>
      <c r="I675" s="7" t="s">
        <v>110</v>
      </c>
      <c r="J675" s="7" t="s">
        <v>110</v>
      </c>
      <c r="K675" s="7" t="s">
        <v>23</v>
      </c>
      <c r="L675" s="7">
        <v>2161</v>
      </c>
      <c r="M675" s="7">
        <v>7777</v>
      </c>
      <c r="N675" s="7" t="s">
        <v>24</v>
      </c>
      <c r="O675" s="7" t="s">
        <v>31</v>
      </c>
      <c r="P675" s="7" t="s">
        <v>43</v>
      </c>
      <c r="Q675" s="7">
        <v>23400</v>
      </c>
      <c r="R675" s="7">
        <v>10490</v>
      </c>
      <c r="S675" s="8">
        <v>12910</v>
      </c>
      <c r="T675" s="2">
        <v>12.91</v>
      </c>
      <c r="U675" s="2" t="str">
        <f>CONCATENATE(Tabla2[[#This Row],[DIA]]&amp;"_",Tabla2[[#This Row],[MES]]&amp;"_",Tabla2[[#This Row],[CONSECUTIVO ENTRADA]])</f>
        <v>22_5_565</v>
      </c>
      <c r="V675" s="59">
        <f>MATCH(Tabla2[[#This Row],[CONCATENAR ]],Tabla1[CONCATENAR],0)</f>
        <v>672</v>
      </c>
      <c r="Y675" s="53">
        <v>673</v>
      </c>
      <c r="Z675" s="2">
        <v>5</v>
      </c>
      <c r="AA675" s="2">
        <v>22</v>
      </c>
      <c r="AB675" s="2">
        <v>859</v>
      </c>
      <c r="AC675" s="2">
        <v>15250</v>
      </c>
      <c r="AD675" s="2">
        <v>7777</v>
      </c>
      <c r="AE675" s="2">
        <v>10430</v>
      </c>
      <c r="AF675" s="2">
        <f>Tabla1[[#This Row],[PESO ENTRADA ]]-Tabla1[[#This Row],[PESO SALIDA]]</f>
        <v>4820</v>
      </c>
      <c r="AG675" s="2">
        <f>Tabla1[[#This Row],[PESO NETO ]]/1000</f>
        <v>4.82</v>
      </c>
      <c r="AH675" s="2" t="str">
        <f>CONCATENATE(Tabla1[[#This Row],[DIA ]]&amp;"_",Tabla1[[#This Row],[MES]]&amp;"_",Tabla1[[#This Row],[CONSECUTIVO ENTRADA]])</f>
        <v>22_5_859</v>
      </c>
      <c r="AI675" s="59">
        <f>MATCH(Tabla1[[#This Row],[CONCATENAR]],Tabla2[[CONCATENAR ]],0)</f>
        <v>681</v>
      </c>
    </row>
    <row r="676" spans="1:35" outlineLevel="1" x14ac:dyDescent="0.25">
      <c r="A676" s="55">
        <v>674</v>
      </c>
      <c r="B676" s="2">
        <f t="shared" si="30"/>
        <v>5</v>
      </c>
      <c r="C676" s="2">
        <f t="shared" si="31"/>
        <v>22</v>
      </c>
      <c r="D676" s="2" t="str">
        <f t="shared" si="32"/>
        <v>martes</v>
      </c>
      <c r="E676" s="16" t="s">
        <v>1476</v>
      </c>
      <c r="F676" s="7" t="s">
        <v>1477</v>
      </c>
      <c r="G676" s="7">
        <v>568</v>
      </c>
      <c r="H676" s="7">
        <v>634</v>
      </c>
      <c r="I676" s="7" t="s">
        <v>70</v>
      </c>
      <c r="J676" s="7" t="s">
        <v>70</v>
      </c>
      <c r="K676" s="7" t="s">
        <v>23</v>
      </c>
      <c r="L676" s="7">
        <v>2161</v>
      </c>
      <c r="M676" s="7">
        <v>7777</v>
      </c>
      <c r="N676" s="7" t="s">
        <v>24</v>
      </c>
      <c r="O676" s="7" t="s">
        <v>31</v>
      </c>
      <c r="P676" s="7" t="s">
        <v>43</v>
      </c>
      <c r="Q676" s="7">
        <v>31840</v>
      </c>
      <c r="R676" s="7">
        <v>9920</v>
      </c>
      <c r="S676" s="8">
        <v>21920</v>
      </c>
      <c r="T676" s="2">
        <v>21.92</v>
      </c>
      <c r="U676" s="2" t="str">
        <f>CONCATENATE(Tabla2[[#This Row],[DIA]]&amp;"_",Tabla2[[#This Row],[MES]]&amp;"_",Tabla2[[#This Row],[CONSECUTIVO ENTRADA]])</f>
        <v>22_5_568</v>
      </c>
      <c r="V676" s="59">
        <f>MATCH(Tabla2[[#This Row],[CONCATENAR ]],Tabla1[CONCATENAR],0)</f>
        <v>666</v>
      </c>
      <c r="Y676" s="53">
        <v>674</v>
      </c>
      <c r="Z676" s="2">
        <v>5</v>
      </c>
      <c r="AA676" s="2">
        <v>22</v>
      </c>
      <c r="AB676" s="2">
        <v>181</v>
      </c>
      <c r="AC676" s="2">
        <v>19680</v>
      </c>
      <c r="AD676" s="2">
        <v>7777</v>
      </c>
      <c r="AE676" s="2">
        <v>11780</v>
      </c>
      <c r="AF676" s="2">
        <f>Tabla1[[#This Row],[PESO ENTRADA ]]-Tabla1[[#This Row],[PESO SALIDA]]</f>
        <v>7900</v>
      </c>
      <c r="AG676" s="2">
        <f>Tabla1[[#This Row],[PESO NETO ]]/1000</f>
        <v>7.9</v>
      </c>
      <c r="AH676" s="2" t="str">
        <f>CONCATENATE(Tabla1[[#This Row],[DIA ]]&amp;"_",Tabla1[[#This Row],[MES]]&amp;"_",Tabla1[[#This Row],[CONSECUTIVO ENTRADA]])</f>
        <v>22_5_181</v>
      </c>
      <c r="AI676" s="59">
        <f>MATCH(Tabla1[[#This Row],[CONCATENAR]],Tabla2[[CONCATENAR ]],0)</f>
        <v>660</v>
      </c>
    </row>
    <row r="677" spans="1:35" outlineLevel="1" x14ac:dyDescent="0.25">
      <c r="A677" s="55">
        <v>675</v>
      </c>
      <c r="B677" s="2">
        <f t="shared" si="30"/>
        <v>5</v>
      </c>
      <c r="C677" s="2">
        <f t="shared" si="31"/>
        <v>22</v>
      </c>
      <c r="D677" s="2" t="str">
        <f t="shared" si="32"/>
        <v>martes</v>
      </c>
      <c r="E677" s="16" t="s">
        <v>1479</v>
      </c>
      <c r="F677" s="7" t="s">
        <v>1480</v>
      </c>
      <c r="G677" s="7">
        <v>591</v>
      </c>
      <c r="H677" s="7">
        <v>640</v>
      </c>
      <c r="I677" s="7" t="s">
        <v>46</v>
      </c>
      <c r="J677" s="7" t="s">
        <v>46</v>
      </c>
      <c r="K677" s="7" t="s">
        <v>23</v>
      </c>
      <c r="L677" s="7">
        <v>2161</v>
      </c>
      <c r="M677" s="7">
        <v>7777</v>
      </c>
      <c r="N677" s="7" t="s">
        <v>24</v>
      </c>
      <c r="O677" s="7" t="s">
        <v>31</v>
      </c>
      <c r="P677" s="7" t="s">
        <v>25</v>
      </c>
      <c r="Q677" s="7">
        <v>22970</v>
      </c>
      <c r="R677" s="7">
        <v>12150</v>
      </c>
      <c r="S677" s="8">
        <v>10820</v>
      </c>
      <c r="T677" s="2">
        <v>10.82</v>
      </c>
      <c r="U677" s="2" t="str">
        <f>CONCATENATE(Tabla2[[#This Row],[DIA]]&amp;"_",Tabla2[[#This Row],[MES]]&amp;"_",Tabla2[[#This Row],[CONSECUTIVO ENTRADA]])</f>
        <v>22_5_591</v>
      </c>
      <c r="V677" s="59">
        <f>MATCH(Tabla2[[#This Row],[CONCATENAR ]],Tabla1[CONCATENAR],0)</f>
        <v>685</v>
      </c>
      <c r="Y677" s="53">
        <v>675</v>
      </c>
      <c r="Z677" s="2">
        <v>5</v>
      </c>
      <c r="AA677" s="2">
        <v>22</v>
      </c>
      <c r="AB677" s="2">
        <v>434</v>
      </c>
      <c r="AC677" s="2">
        <v>23430</v>
      </c>
      <c r="AD677" s="2">
        <v>7777</v>
      </c>
      <c r="AE677" s="2">
        <v>11800</v>
      </c>
      <c r="AF677" s="2">
        <f>Tabla1[[#This Row],[PESO ENTRADA ]]-Tabla1[[#This Row],[PESO SALIDA]]</f>
        <v>11630</v>
      </c>
      <c r="AG677" s="2">
        <f>Tabla1[[#This Row],[PESO NETO ]]/1000</f>
        <v>11.63</v>
      </c>
      <c r="AH677" s="2" t="str">
        <f>CONCATENATE(Tabla1[[#This Row],[DIA ]]&amp;"_",Tabla1[[#This Row],[MES]]&amp;"_",Tabla1[[#This Row],[CONSECUTIVO ENTRADA]])</f>
        <v>22_5_434</v>
      </c>
      <c r="AI677" s="59">
        <f>MATCH(Tabla1[[#This Row],[CONCATENAR]],Tabla2[[CONCATENAR ]],0)</f>
        <v>670</v>
      </c>
    </row>
    <row r="678" spans="1:35" outlineLevel="1" x14ac:dyDescent="0.25">
      <c r="A678" s="55">
        <v>676</v>
      </c>
      <c r="B678" s="2">
        <f t="shared" si="30"/>
        <v>5</v>
      </c>
      <c r="C678" s="2">
        <f t="shared" si="31"/>
        <v>22</v>
      </c>
      <c r="D678" s="2" t="str">
        <f t="shared" si="32"/>
        <v>martes</v>
      </c>
      <c r="E678" s="16" t="s">
        <v>1481</v>
      </c>
      <c r="F678" s="7" t="s">
        <v>1482</v>
      </c>
      <c r="G678" s="7">
        <v>627</v>
      </c>
      <c r="H678" s="7">
        <v>679</v>
      </c>
      <c r="I678" s="7" t="s">
        <v>49</v>
      </c>
      <c r="J678" s="7" t="s">
        <v>49</v>
      </c>
      <c r="K678" s="7" t="s">
        <v>23</v>
      </c>
      <c r="L678" s="7">
        <v>2161</v>
      </c>
      <c r="M678" s="7">
        <v>7777</v>
      </c>
      <c r="N678" s="7" t="s">
        <v>24</v>
      </c>
      <c r="O678" s="7" t="s">
        <v>31</v>
      </c>
      <c r="P678" s="7" t="s">
        <v>25</v>
      </c>
      <c r="Q678" s="7">
        <v>35580</v>
      </c>
      <c r="R678" s="7">
        <v>12250</v>
      </c>
      <c r="S678" s="8">
        <v>23330</v>
      </c>
      <c r="T678" s="2">
        <v>23.33</v>
      </c>
      <c r="U678" s="2" t="str">
        <f>CONCATENATE(Tabla2[[#This Row],[DIA]]&amp;"_",Tabla2[[#This Row],[MES]]&amp;"_",Tabla2[[#This Row],[CONSECUTIVO ENTRADA]])</f>
        <v>22_5_627</v>
      </c>
      <c r="V678" s="59">
        <f>MATCH(Tabla2[[#This Row],[CONCATENAR ]],Tabla1[CONCATENAR],0)</f>
        <v>670</v>
      </c>
      <c r="Y678" s="53">
        <v>676</v>
      </c>
      <c r="Z678" s="2">
        <v>5</v>
      </c>
      <c r="AA678" s="2">
        <v>22</v>
      </c>
      <c r="AB678" s="2">
        <v>126</v>
      </c>
      <c r="AC678" s="2">
        <v>17220</v>
      </c>
      <c r="AD678" s="2">
        <v>7777</v>
      </c>
      <c r="AE678" s="2">
        <v>12130</v>
      </c>
      <c r="AF678" s="2">
        <f>Tabla1[[#This Row],[PESO ENTRADA ]]-Tabla1[[#This Row],[PESO SALIDA]]</f>
        <v>5090</v>
      </c>
      <c r="AG678" s="2">
        <f>Tabla1[[#This Row],[PESO NETO ]]/1000</f>
        <v>5.09</v>
      </c>
      <c r="AH678" s="2" t="str">
        <f>CONCATENATE(Tabla1[[#This Row],[DIA ]]&amp;"_",Tabla1[[#This Row],[MES]]&amp;"_",Tabla1[[#This Row],[CONSECUTIVO ENTRADA]])</f>
        <v>22_5_126</v>
      </c>
      <c r="AI678" s="59">
        <f>MATCH(Tabla1[[#This Row],[CONCATENAR]],Tabla2[[CONCATENAR ]],0)</f>
        <v>658</v>
      </c>
    </row>
    <row r="679" spans="1:35" outlineLevel="1" x14ac:dyDescent="0.25">
      <c r="A679" s="55">
        <v>677</v>
      </c>
      <c r="B679" s="2">
        <f t="shared" si="30"/>
        <v>5</v>
      </c>
      <c r="C679" s="2">
        <f t="shared" si="31"/>
        <v>22</v>
      </c>
      <c r="D679" s="2" t="str">
        <f t="shared" si="32"/>
        <v>martes</v>
      </c>
      <c r="E679" s="16" t="s">
        <v>1483</v>
      </c>
      <c r="F679" s="7" t="s">
        <v>1484</v>
      </c>
      <c r="G679" s="7">
        <v>693</v>
      </c>
      <c r="H679" s="7">
        <v>748</v>
      </c>
      <c r="I679" s="7" t="s">
        <v>42</v>
      </c>
      <c r="J679" s="7" t="s">
        <v>42</v>
      </c>
      <c r="K679" s="7" t="s">
        <v>23</v>
      </c>
      <c r="L679" s="7">
        <v>2161</v>
      </c>
      <c r="M679" s="7">
        <v>7777</v>
      </c>
      <c r="N679" s="7" t="s">
        <v>24</v>
      </c>
      <c r="O679" s="7" t="s">
        <v>31</v>
      </c>
      <c r="P679" s="7" t="s">
        <v>25</v>
      </c>
      <c r="Q679" s="7">
        <v>23350</v>
      </c>
      <c r="R679" s="7">
        <v>12070</v>
      </c>
      <c r="S679" s="8">
        <v>11280</v>
      </c>
      <c r="T679" s="2">
        <v>11.28</v>
      </c>
      <c r="U679" s="2" t="str">
        <f>CONCATENATE(Tabla2[[#This Row],[DIA]]&amp;"_",Tabla2[[#This Row],[MES]]&amp;"_",Tabla2[[#This Row],[CONSECUTIVO ENTRADA]])</f>
        <v>22_5_693</v>
      </c>
      <c r="V679" s="59">
        <f>MATCH(Tabla2[[#This Row],[CONCATENAR ]],Tabla1[CONCATENAR],0)</f>
        <v>678</v>
      </c>
      <c r="Y679" s="53">
        <v>677</v>
      </c>
      <c r="Z679" s="2">
        <v>5</v>
      </c>
      <c r="AA679" s="2">
        <v>22</v>
      </c>
      <c r="AB679" s="2">
        <v>424</v>
      </c>
      <c r="AC679" s="2">
        <v>23640</v>
      </c>
      <c r="AD679" s="2">
        <v>7777</v>
      </c>
      <c r="AE679" s="2">
        <v>12080</v>
      </c>
      <c r="AF679" s="2">
        <f>Tabla1[[#This Row],[PESO ENTRADA ]]-Tabla1[[#This Row],[PESO SALIDA]]</f>
        <v>11560</v>
      </c>
      <c r="AG679" s="2">
        <f>Tabla1[[#This Row],[PESO NETO ]]/1000</f>
        <v>11.56</v>
      </c>
      <c r="AH679" s="2" t="str">
        <f>CONCATENATE(Tabla1[[#This Row],[DIA ]]&amp;"_",Tabla1[[#This Row],[MES]]&amp;"_",Tabla1[[#This Row],[CONSECUTIVO ENTRADA]])</f>
        <v>22_5_424</v>
      </c>
      <c r="AI679" s="59">
        <f>MATCH(Tabla1[[#This Row],[CONCATENAR]],Tabla2[[CONCATENAR ]],0)</f>
        <v>669</v>
      </c>
    </row>
    <row r="680" spans="1:35" outlineLevel="1" x14ac:dyDescent="0.25">
      <c r="A680" s="55">
        <v>678</v>
      </c>
      <c r="B680" s="2">
        <f t="shared" si="30"/>
        <v>5</v>
      </c>
      <c r="C680" s="2">
        <f t="shared" si="31"/>
        <v>22</v>
      </c>
      <c r="D680" s="2" t="str">
        <f t="shared" si="32"/>
        <v>martes</v>
      </c>
      <c r="E680" s="16" t="s">
        <v>1485</v>
      </c>
      <c r="F680" s="7" t="s">
        <v>1486</v>
      </c>
      <c r="G680" s="7">
        <v>740</v>
      </c>
      <c r="H680" s="7">
        <v>792</v>
      </c>
      <c r="I680" s="7" t="s">
        <v>59</v>
      </c>
      <c r="J680" s="7" t="s">
        <v>87</v>
      </c>
      <c r="K680" s="7" t="s">
        <v>23</v>
      </c>
      <c r="L680" s="7">
        <v>2361</v>
      </c>
      <c r="M680" s="7">
        <v>7777</v>
      </c>
      <c r="N680" s="7" t="s">
        <v>24</v>
      </c>
      <c r="O680" s="7" t="s">
        <v>31</v>
      </c>
      <c r="P680" s="7" t="s">
        <v>25</v>
      </c>
      <c r="Q680" s="7">
        <v>23830</v>
      </c>
      <c r="R680" s="7">
        <v>12140</v>
      </c>
      <c r="S680" s="8">
        <v>11690</v>
      </c>
      <c r="T680" s="2">
        <v>11.69</v>
      </c>
      <c r="U680" s="2" t="str">
        <f>CONCATENATE(Tabla2[[#This Row],[DIA]]&amp;"_",Tabla2[[#This Row],[MES]]&amp;"_",Tabla2[[#This Row],[CONSECUTIVO ENTRADA]])</f>
        <v>22_5_740</v>
      </c>
      <c r="V680" s="59">
        <f>MATCH(Tabla2[[#This Row],[CONCATENAR ]],Tabla1[CONCATENAR],0)</f>
        <v>664</v>
      </c>
      <c r="Y680" s="53">
        <v>678</v>
      </c>
      <c r="Z680" s="2">
        <v>5</v>
      </c>
      <c r="AA680" s="2">
        <v>22</v>
      </c>
      <c r="AB680" s="2">
        <v>693</v>
      </c>
      <c r="AC680" s="2">
        <v>23350</v>
      </c>
      <c r="AD680" s="2">
        <v>7777</v>
      </c>
      <c r="AE680" s="2">
        <v>12070</v>
      </c>
      <c r="AF680" s="2">
        <f>Tabla1[[#This Row],[PESO ENTRADA ]]-Tabla1[[#This Row],[PESO SALIDA]]</f>
        <v>11280</v>
      </c>
      <c r="AG680" s="2">
        <f>Tabla1[[#This Row],[PESO NETO ]]/1000</f>
        <v>11.28</v>
      </c>
      <c r="AH680" s="2" t="str">
        <f>CONCATENATE(Tabla1[[#This Row],[DIA ]]&amp;"_",Tabla1[[#This Row],[MES]]&amp;"_",Tabla1[[#This Row],[CONSECUTIVO ENTRADA]])</f>
        <v>22_5_693</v>
      </c>
      <c r="AI680" s="59">
        <f>MATCH(Tabla1[[#This Row],[CONCATENAR]],Tabla2[[CONCATENAR ]],0)</f>
        <v>677</v>
      </c>
    </row>
    <row r="681" spans="1:35" outlineLevel="1" x14ac:dyDescent="0.25">
      <c r="A681" s="55">
        <v>679</v>
      </c>
      <c r="B681" s="2">
        <f t="shared" si="30"/>
        <v>5</v>
      </c>
      <c r="C681" s="2">
        <f t="shared" si="31"/>
        <v>22</v>
      </c>
      <c r="D681" s="2" t="str">
        <f t="shared" si="32"/>
        <v>martes</v>
      </c>
      <c r="E681" s="16" t="s">
        <v>1488</v>
      </c>
      <c r="F681" s="7" t="s">
        <v>1489</v>
      </c>
      <c r="G681" s="7">
        <v>742</v>
      </c>
      <c r="H681" s="7">
        <v>790</v>
      </c>
      <c r="I681" s="7" t="s">
        <v>53</v>
      </c>
      <c r="J681" s="7" t="s">
        <v>53</v>
      </c>
      <c r="K681" s="7" t="s">
        <v>23</v>
      </c>
      <c r="L681" s="7">
        <v>2361</v>
      </c>
      <c r="M681" s="7">
        <v>7777</v>
      </c>
      <c r="N681" s="7" t="s">
        <v>24</v>
      </c>
      <c r="O681" s="7" t="s">
        <v>31</v>
      </c>
      <c r="P681" s="7" t="s">
        <v>25</v>
      </c>
      <c r="Q681" s="7">
        <v>21140</v>
      </c>
      <c r="R681" s="7">
        <v>13090</v>
      </c>
      <c r="S681" s="8">
        <v>8050</v>
      </c>
      <c r="T681" s="2">
        <v>8.0500000000000007</v>
      </c>
      <c r="U681" s="2" t="str">
        <f>CONCATENATE(Tabla2[[#This Row],[DIA]]&amp;"_",Tabla2[[#This Row],[MES]]&amp;"_",Tabla2[[#This Row],[CONSECUTIVO ENTRADA]])</f>
        <v>22_5_742</v>
      </c>
      <c r="V681" s="59">
        <f>MATCH(Tabla2[[#This Row],[CONCATENAR ]],Tabla1[CONCATENAR],0)</f>
        <v>689</v>
      </c>
      <c r="Y681" s="53">
        <v>679</v>
      </c>
      <c r="Z681" s="2">
        <v>5</v>
      </c>
      <c r="AA681" s="2">
        <v>22</v>
      </c>
      <c r="AB681" s="2">
        <v>41</v>
      </c>
      <c r="AC681" s="2">
        <v>19920</v>
      </c>
      <c r="AD681" s="2">
        <v>7777</v>
      </c>
      <c r="AE681" s="2">
        <v>11990</v>
      </c>
      <c r="AF681" s="2">
        <f>Tabla1[[#This Row],[PESO ENTRADA ]]-Tabla1[[#This Row],[PESO SALIDA]]</f>
        <v>7930</v>
      </c>
      <c r="AG681" s="2">
        <f>Tabla1[[#This Row],[PESO NETO ]]/1000</f>
        <v>7.93</v>
      </c>
      <c r="AH681" s="2" t="str">
        <f>CONCATENATE(Tabla1[[#This Row],[DIA ]]&amp;"_",Tabla1[[#This Row],[MES]]&amp;"_",Tabla1[[#This Row],[CONSECUTIVO ENTRADA]])</f>
        <v>22_5_41</v>
      </c>
      <c r="AI681" s="59">
        <f>MATCH(Tabla1[[#This Row],[CONCATENAR]],Tabla2[[CONCATENAR ]],0)</f>
        <v>653</v>
      </c>
    </row>
    <row r="682" spans="1:35" outlineLevel="1" x14ac:dyDescent="0.25">
      <c r="A682" s="55">
        <v>680</v>
      </c>
      <c r="B682" s="2">
        <f t="shared" si="30"/>
        <v>5</v>
      </c>
      <c r="C682" s="2">
        <f t="shared" si="31"/>
        <v>22</v>
      </c>
      <c r="D682" s="2" t="str">
        <f t="shared" si="32"/>
        <v>martes</v>
      </c>
      <c r="E682" s="16" t="s">
        <v>1490</v>
      </c>
      <c r="F682" s="7" t="s">
        <v>1491</v>
      </c>
      <c r="G682" s="7">
        <v>795</v>
      </c>
      <c r="H682" s="7">
        <v>846</v>
      </c>
      <c r="I682" s="7" t="s">
        <v>38</v>
      </c>
      <c r="J682" s="7" t="s">
        <v>38</v>
      </c>
      <c r="K682" s="7" t="s">
        <v>23</v>
      </c>
      <c r="L682" s="7">
        <v>2361</v>
      </c>
      <c r="M682" s="7">
        <v>7777</v>
      </c>
      <c r="N682" s="7" t="s">
        <v>24</v>
      </c>
      <c r="O682" s="7" t="s">
        <v>31</v>
      </c>
      <c r="P682" s="7" t="s">
        <v>25</v>
      </c>
      <c r="Q682" s="7">
        <v>28980</v>
      </c>
      <c r="R682" s="7">
        <v>12240</v>
      </c>
      <c r="S682" s="8">
        <v>16740</v>
      </c>
      <c r="T682" s="2">
        <v>16.739999999999998</v>
      </c>
      <c r="U682" s="2" t="str">
        <f>CONCATENATE(Tabla2[[#This Row],[DIA]]&amp;"_",Tabla2[[#This Row],[MES]]&amp;"_",Tabla2[[#This Row],[CONSECUTIVO ENTRADA]])</f>
        <v>22_5_795</v>
      </c>
      <c r="V682" s="59">
        <f>MATCH(Tabla2[[#This Row],[CONCATENAR ]],Tabla1[CONCATENAR],0)</f>
        <v>691</v>
      </c>
      <c r="Y682" s="53">
        <v>680</v>
      </c>
      <c r="Z682" s="2">
        <v>5</v>
      </c>
      <c r="AA682" s="2">
        <v>22</v>
      </c>
      <c r="AB682" s="2">
        <v>345</v>
      </c>
      <c r="AC682" s="2">
        <v>20600</v>
      </c>
      <c r="AD682" s="2">
        <v>7777</v>
      </c>
      <c r="AE682" s="2">
        <v>12010</v>
      </c>
      <c r="AF682" s="2">
        <f>Tabla1[[#This Row],[PESO ENTRADA ]]-Tabla1[[#This Row],[PESO SALIDA]]</f>
        <v>8590</v>
      </c>
      <c r="AG682" s="2">
        <f>Tabla1[[#This Row],[PESO NETO ]]/1000</f>
        <v>8.59</v>
      </c>
      <c r="AH682" s="2" t="str">
        <f>CONCATENATE(Tabla1[[#This Row],[DIA ]]&amp;"_",Tabla1[[#This Row],[MES]]&amp;"_",Tabla1[[#This Row],[CONSECUTIVO ENTRADA]])</f>
        <v>22_5_345</v>
      </c>
      <c r="AI682" s="59">
        <f>MATCH(Tabla1[[#This Row],[CONCATENAR]],Tabla2[[CONCATENAR ]],0)</f>
        <v>666</v>
      </c>
    </row>
    <row r="683" spans="1:35" outlineLevel="1" x14ac:dyDescent="0.25">
      <c r="A683" s="55">
        <v>681</v>
      </c>
      <c r="B683" s="2">
        <f t="shared" si="30"/>
        <v>5</v>
      </c>
      <c r="C683" s="2">
        <f t="shared" si="31"/>
        <v>22</v>
      </c>
      <c r="D683" s="2" t="str">
        <f t="shared" si="32"/>
        <v>martes</v>
      </c>
      <c r="E683" s="16" t="s">
        <v>1492</v>
      </c>
      <c r="F683" s="7" t="s">
        <v>1493</v>
      </c>
      <c r="G683" s="7">
        <v>859</v>
      </c>
      <c r="H683" s="7">
        <v>834</v>
      </c>
      <c r="I683" s="7" t="s">
        <v>110</v>
      </c>
      <c r="J683" s="7" t="s">
        <v>110</v>
      </c>
      <c r="K683" s="7" t="s">
        <v>23</v>
      </c>
      <c r="L683" s="7">
        <v>2161</v>
      </c>
      <c r="M683" s="7">
        <v>7777</v>
      </c>
      <c r="N683" s="7" t="s">
        <v>24</v>
      </c>
      <c r="O683" s="7" t="s">
        <v>31</v>
      </c>
      <c r="P683" s="7" t="s">
        <v>43</v>
      </c>
      <c r="Q683" s="7">
        <v>15250</v>
      </c>
      <c r="R683" s="7">
        <v>10430</v>
      </c>
      <c r="S683" s="8">
        <v>4820</v>
      </c>
      <c r="T683" s="2">
        <v>4.82</v>
      </c>
      <c r="U683" s="2" t="str">
        <f>CONCATENATE(Tabla2[[#This Row],[DIA]]&amp;"_",Tabla2[[#This Row],[MES]]&amp;"_",Tabla2[[#This Row],[CONSECUTIVO ENTRADA]])</f>
        <v>22_5_859</v>
      </c>
      <c r="V683" s="59">
        <f>MATCH(Tabla2[[#This Row],[CONCATENAR ]],Tabla1[CONCATENAR],0)</f>
        <v>673</v>
      </c>
      <c r="Y683" s="53">
        <v>681</v>
      </c>
      <c r="Z683" s="2">
        <v>5</v>
      </c>
      <c r="AA683" s="2">
        <v>22</v>
      </c>
      <c r="AB683" s="2">
        <v>874</v>
      </c>
      <c r="AC683" s="2">
        <v>17730</v>
      </c>
      <c r="AD683" s="2">
        <v>7777</v>
      </c>
      <c r="AE683" s="2">
        <v>12000</v>
      </c>
      <c r="AF683" s="2">
        <f>Tabla1[[#This Row],[PESO ENTRADA ]]-Tabla1[[#This Row],[PESO SALIDA]]</f>
        <v>5730</v>
      </c>
      <c r="AG683" s="2">
        <f>Tabla1[[#This Row],[PESO NETO ]]/1000</f>
        <v>5.73</v>
      </c>
      <c r="AH683" s="2" t="str">
        <f>CONCATENATE(Tabla1[[#This Row],[DIA ]]&amp;"_",Tabla1[[#This Row],[MES]]&amp;"_",Tabla1[[#This Row],[CONSECUTIVO ENTRADA]])</f>
        <v>22_5_874</v>
      </c>
      <c r="AI683" s="59">
        <f>MATCH(Tabla1[[#This Row],[CONCATENAR]],Tabla2[[CONCATENAR ]],0)</f>
        <v>682</v>
      </c>
    </row>
    <row r="684" spans="1:35" outlineLevel="1" x14ac:dyDescent="0.25">
      <c r="A684" s="55">
        <v>682</v>
      </c>
      <c r="B684" s="2">
        <f t="shared" si="30"/>
        <v>5</v>
      </c>
      <c r="C684" s="2">
        <f t="shared" si="31"/>
        <v>22</v>
      </c>
      <c r="D684" s="2" t="str">
        <f t="shared" si="32"/>
        <v>martes</v>
      </c>
      <c r="E684" s="16" t="s">
        <v>1494</v>
      </c>
      <c r="F684" s="7" t="s">
        <v>1495</v>
      </c>
      <c r="G684" s="7">
        <v>874</v>
      </c>
      <c r="H684" s="7">
        <v>111</v>
      </c>
      <c r="I684" s="7" t="s">
        <v>62</v>
      </c>
      <c r="J684" s="7" t="s">
        <v>62</v>
      </c>
      <c r="K684" s="7" t="s">
        <v>23</v>
      </c>
      <c r="L684" s="7">
        <v>2361</v>
      </c>
      <c r="M684" s="7">
        <v>7777</v>
      </c>
      <c r="N684" s="7" t="s">
        <v>24</v>
      </c>
      <c r="O684" s="7" t="s">
        <v>31</v>
      </c>
      <c r="P684" s="7" t="s">
        <v>43</v>
      </c>
      <c r="Q684" s="7">
        <v>17730</v>
      </c>
      <c r="R684" s="7">
        <v>12000</v>
      </c>
      <c r="S684" s="8">
        <v>5730</v>
      </c>
      <c r="T684" s="2">
        <v>5.73</v>
      </c>
      <c r="U684" s="2" t="str">
        <f>CONCATENATE(Tabla2[[#This Row],[DIA]]&amp;"_",Tabla2[[#This Row],[MES]]&amp;"_",Tabla2[[#This Row],[CONSECUTIVO ENTRADA]])</f>
        <v>22_5_874</v>
      </c>
      <c r="V684" s="59">
        <f>MATCH(Tabla2[[#This Row],[CONCATENAR ]],Tabla1[CONCATENAR],0)</f>
        <v>681</v>
      </c>
      <c r="Y684" s="53">
        <v>682</v>
      </c>
      <c r="Z684" s="2">
        <v>5</v>
      </c>
      <c r="AA684" s="2">
        <v>22</v>
      </c>
      <c r="AB684" s="2">
        <v>1</v>
      </c>
      <c r="AC684" s="2">
        <v>17390</v>
      </c>
      <c r="AD684" s="2">
        <v>7777</v>
      </c>
      <c r="AE684" s="2">
        <v>12300</v>
      </c>
      <c r="AF684" s="2">
        <f>Tabla1[[#This Row],[PESO ENTRADA ]]-Tabla1[[#This Row],[PESO SALIDA]]</f>
        <v>5090</v>
      </c>
      <c r="AG684" s="2">
        <f>Tabla1[[#This Row],[PESO NETO ]]/1000</f>
        <v>5.09</v>
      </c>
      <c r="AH684" s="2" t="str">
        <f>CONCATENATE(Tabla1[[#This Row],[DIA ]]&amp;"_",Tabla1[[#This Row],[MES]]&amp;"_",Tabla1[[#This Row],[CONSECUTIVO ENTRADA]])</f>
        <v>22_5_1</v>
      </c>
      <c r="AI684" s="59">
        <f>MATCH(Tabla1[[#This Row],[CONCATENAR]],Tabla2[[CONCATENAR ]],0)</f>
        <v>651</v>
      </c>
    </row>
    <row r="685" spans="1:35" outlineLevel="1" x14ac:dyDescent="0.25">
      <c r="A685" s="55">
        <v>683</v>
      </c>
      <c r="B685" s="2">
        <f t="shared" si="30"/>
        <v>5</v>
      </c>
      <c r="C685" s="2">
        <f t="shared" si="31"/>
        <v>22</v>
      </c>
      <c r="D685" s="2" t="str">
        <f t="shared" si="32"/>
        <v>martes</v>
      </c>
      <c r="E685" s="16" t="s">
        <v>1497</v>
      </c>
      <c r="F685" s="7" t="s">
        <v>1498</v>
      </c>
      <c r="G685" s="7">
        <v>900</v>
      </c>
      <c r="H685" s="7">
        <v>43</v>
      </c>
      <c r="I685" s="7" t="s">
        <v>46</v>
      </c>
      <c r="J685" s="7" t="s">
        <v>46</v>
      </c>
      <c r="K685" s="7" t="s">
        <v>23</v>
      </c>
      <c r="L685" s="7">
        <v>2361</v>
      </c>
      <c r="M685" s="7">
        <v>7777</v>
      </c>
      <c r="N685" s="7" t="s">
        <v>24</v>
      </c>
      <c r="O685" s="7" t="s">
        <v>31</v>
      </c>
      <c r="P685" s="7" t="s">
        <v>43</v>
      </c>
      <c r="Q685" s="7">
        <v>23080</v>
      </c>
      <c r="R685" s="7">
        <v>12260</v>
      </c>
      <c r="S685" s="8">
        <v>10820</v>
      </c>
      <c r="T685" s="2">
        <v>10.82</v>
      </c>
      <c r="U685" s="2" t="str">
        <f>CONCATENATE(Tabla2[[#This Row],[DIA]]&amp;"_",Tabla2[[#This Row],[MES]]&amp;"_",Tabla2[[#This Row],[CONSECUTIVO ENTRADA]])</f>
        <v>22_5_900</v>
      </c>
      <c r="V685" s="59">
        <f>MATCH(Tabla2[[#This Row],[CONCATENAR ]],Tabla1[CONCATENAR],0)</f>
        <v>686</v>
      </c>
      <c r="Y685" s="53">
        <v>683</v>
      </c>
      <c r="Z685" s="2">
        <v>5</v>
      </c>
      <c r="AA685" s="2">
        <v>22</v>
      </c>
      <c r="AB685" s="2">
        <v>8</v>
      </c>
      <c r="AC685" s="2">
        <v>19970</v>
      </c>
      <c r="AD685" s="2">
        <v>7777</v>
      </c>
      <c r="AE685" s="2">
        <v>12290</v>
      </c>
      <c r="AF685" s="2">
        <f>Tabla1[[#This Row],[PESO ENTRADA ]]-Tabla1[[#This Row],[PESO SALIDA]]</f>
        <v>7680</v>
      </c>
      <c r="AG685" s="2">
        <f>Tabla1[[#This Row],[PESO NETO ]]/1000</f>
        <v>7.68</v>
      </c>
      <c r="AH685" s="2" t="str">
        <f>CONCATENATE(Tabla1[[#This Row],[DIA ]]&amp;"_",Tabla1[[#This Row],[MES]]&amp;"_",Tabla1[[#This Row],[CONSECUTIVO ENTRADA]])</f>
        <v>22_5_8</v>
      </c>
      <c r="AI685" s="59">
        <f>MATCH(Tabla1[[#This Row],[CONCATENAR]],Tabla2[[CONCATENAR ]],0)</f>
        <v>652</v>
      </c>
    </row>
    <row r="686" spans="1:35" outlineLevel="1" x14ac:dyDescent="0.25">
      <c r="A686" s="55">
        <v>684</v>
      </c>
      <c r="B686" s="2">
        <f t="shared" si="30"/>
        <v>5</v>
      </c>
      <c r="C686" s="2">
        <f t="shared" si="31"/>
        <v>23</v>
      </c>
      <c r="D686" s="2" t="str">
        <f t="shared" si="32"/>
        <v>miércoles</v>
      </c>
      <c r="E686" s="16" t="s">
        <v>1500</v>
      </c>
      <c r="F686" s="7" t="s">
        <v>1501</v>
      </c>
      <c r="G686" s="7">
        <v>52</v>
      </c>
      <c r="H686" s="7">
        <v>153</v>
      </c>
      <c r="I686" s="7" t="s">
        <v>42</v>
      </c>
      <c r="J686" s="7" t="s">
        <v>42</v>
      </c>
      <c r="K686" s="7" t="s">
        <v>23</v>
      </c>
      <c r="L686" s="7">
        <v>2361</v>
      </c>
      <c r="M686" s="7">
        <v>7777</v>
      </c>
      <c r="N686" s="7" t="s">
        <v>24</v>
      </c>
      <c r="O686" s="7" t="s">
        <v>31</v>
      </c>
      <c r="P686" s="7" t="s">
        <v>25</v>
      </c>
      <c r="Q686" s="7">
        <v>15970</v>
      </c>
      <c r="R686" s="7">
        <v>12090</v>
      </c>
      <c r="S686" s="8">
        <v>3880</v>
      </c>
      <c r="T686" s="2">
        <v>3.88</v>
      </c>
      <c r="U686" s="2" t="str">
        <f>CONCATENATE(Tabla2[[#This Row],[DIA]]&amp;"_",Tabla2[[#This Row],[MES]]&amp;"_",Tabla2[[#This Row],[CONSECUTIVO ENTRADA]])</f>
        <v>23_5_52</v>
      </c>
      <c r="V686" s="59">
        <f>MATCH(Tabla2[[#This Row],[CONCATENAR ]],Tabla1[CONCATENAR],0)</f>
        <v>700</v>
      </c>
      <c r="Y686" s="53">
        <v>684</v>
      </c>
      <c r="Z686" s="2">
        <v>5</v>
      </c>
      <c r="AA686" s="2">
        <v>22</v>
      </c>
      <c r="AB686" s="2">
        <v>317</v>
      </c>
      <c r="AC686" s="2">
        <v>25710</v>
      </c>
      <c r="AD686" s="2">
        <v>7777</v>
      </c>
      <c r="AE686" s="2">
        <v>12180</v>
      </c>
      <c r="AF686" s="2">
        <f>Tabla1[[#This Row],[PESO ENTRADA ]]-Tabla1[[#This Row],[PESO SALIDA]]</f>
        <v>13530</v>
      </c>
      <c r="AG686" s="2">
        <f>Tabla1[[#This Row],[PESO NETO ]]/1000</f>
        <v>13.53</v>
      </c>
      <c r="AH686" s="2" t="str">
        <f>CONCATENATE(Tabla1[[#This Row],[DIA ]]&amp;"_",Tabla1[[#This Row],[MES]]&amp;"_",Tabla1[[#This Row],[CONSECUTIVO ENTRADA]])</f>
        <v>22_5_317</v>
      </c>
      <c r="AI686" s="59">
        <f>MATCH(Tabla1[[#This Row],[CONCATENAR]],Tabla2[[CONCATENAR ]],0)</f>
        <v>665</v>
      </c>
    </row>
    <row r="687" spans="1:35" outlineLevel="1" x14ac:dyDescent="0.25">
      <c r="A687" s="55">
        <v>685</v>
      </c>
      <c r="B687" s="2">
        <f t="shared" si="30"/>
        <v>5</v>
      </c>
      <c r="C687" s="2">
        <f t="shared" si="31"/>
        <v>23</v>
      </c>
      <c r="D687" s="2" t="str">
        <f t="shared" si="32"/>
        <v>miércoles</v>
      </c>
      <c r="E687" s="16" t="s">
        <v>1502</v>
      </c>
      <c r="F687" s="7" t="s">
        <v>1503</v>
      </c>
      <c r="G687" s="7">
        <v>77</v>
      </c>
      <c r="H687" s="7">
        <v>72</v>
      </c>
      <c r="I687" s="7" t="s">
        <v>38</v>
      </c>
      <c r="J687" s="7" t="s">
        <v>38</v>
      </c>
      <c r="K687" s="7" t="s">
        <v>23</v>
      </c>
      <c r="L687" s="7">
        <v>2361</v>
      </c>
      <c r="M687" s="7">
        <v>7777</v>
      </c>
      <c r="N687" s="7" t="s">
        <v>24</v>
      </c>
      <c r="O687" s="7" t="s">
        <v>31</v>
      </c>
      <c r="P687" s="7" t="s">
        <v>43</v>
      </c>
      <c r="Q687" s="7">
        <v>24730</v>
      </c>
      <c r="R687" s="7">
        <v>12220</v>
      </c>
      <c r="S687" s="8">
        <v>12510</v>
      </c>
      <c r="T687" s="2">
        <v>12.51</v>
      </c>
      <c r="U687" s="2" t="str">
        <f>CONCATENATE(Tabla2[[#This Row],[DIA]]&amp;"_",Tabla2[[#This Row],[MES]]&amp;"_",Tabla2[[#This Row],[CONSECUTIVO ENTRADA]])</f>
        <v>23_5_77</v>
      </c>
      <c r="V687" s="59">
        <f>MATCH(Tabla2[[#This Row],[CONCATENAR ]],Tabla1[CONCATENAR],0)</f>
        <v>718</v>
      </c>
      <c r="Y687" s="53">
        <v>685</v>
      </c>
      <c r="Z687" s="2">
        <v>5</v>
      </c>
      <c r="AA687" s="2">
        <v>22</v>
      </c>
      <c r="AB687" s="2">
        <v>591</v>
      </c>
      <c r="AC687" s="2">
        <v>22970</v>
      </c>
      <c r="AD687" s="2">
        <v>7777</v>
      </c>
      <c r="AE687" s="2">
        <v>12150</v>
      </c>
      <c r="AF687" s="2">
        <f>Tabla1[[#This Row],[PESO ENTRADA ]]-Tabla1[[#This Row],[PESO SALIDA]]</f>
        <v>10820</v>
      </c>
      <c r="AG687" s="2">
        <f>Tabla1[[#This Row],[PESO NETO ]]/1000</f>
        <v>10.82</v>
      </c>
      <c r="AH687" s="2" t="str">
        <f>CONCATENATE(Tabla1[[#This Row],[DIA ]]&amp;"_",Tabla1[[#This Row],[MES]]&amp;"_",Tabla1[[#This Row],[CONSECUTIVO ENTRADA]])</f>
        <v>22_5_591</v>
      </c>
      <c r="AI687" s="59">
        <f>MATCH(Tabla1[[#This Row],[CONCATENAR]],Tabla2[[CONCATENAR ]],0)</f>
        <v>675</v>
      </c>
    </row>
    <row r="688" spans="1:35" outlineLevel="1" x14ac:dyDescent="0.25">
      <c r="A688" s="55">
        <v>686</v>
      </c>
      <c r="B688" s="2">
        <f t="shared" si="30"/>
        <v>5</v>
      </c>
      <c r="C688" s="2">
        <f t="shared" si="31"/>
        <v>23</v>
      </c>
      <c r="D688" s="2" t="str">
        <f t="shared" si="32"/>
        <v>miércoles</v>
      </c>
      <c r="E688" s="16" t="s">
        <v>1504</v>
      </c>
      <c r="F688" s="7" t="s">
        <v>1505</v>
      </c>
      <c r="G688" s="7">
        <v>86</v>
      </c>
      <c r="H688" s="7">
        <v>262</v>
      </c>
      <c r="I688" s="7" t="s">
        <v>35</v>
      </c>
      <c r="J688" s="7" t="s">
        <v>35</v>
      </c>
      <c r="K688" s="7" t="s">
        <v>23</v>
      </c>
      <c r="L688" s="7">
        <v>2361</v>
      </c>
      <c r="M688" s="7">
        <v>7777</v>
      </c>
      <c r="N688" s="7" t="s">
        <v>24</v>
      </c>
      <c r="O688" s="7" t="s">
        <v>31</v>
      </c>
      <c r="P688" s="7" t="s">
        <v>25</v>
      </c>
      <c r="Q688" s="7">
        <v>23330</v>
      </c>
      <c r="R688" s="7">
        <v>13250</v>
      </c>
      <c r="S688" s="8">
        <v>10080</v>
      </c>
      <c r="T688" s="2">
        <v>10.08</v>
      </c>
      <c r="U688" s="2" t="str">
        <f>CONCATENATE(Tabla2[[#This Row],[DIA]]&amp;"_",Tabla2[[#This Row],[MES]]&amp;"_",Tabla2[[#This Row],[CONSECUTIVO ENTRADA]])</f>
        <v>23_5_86</v>
      </c>
      <c r="V688" s="59">
        <f>MATCH(Tabla2[[#This Row],[CONCATENAR ]],Tabla1[CONCATENAR],0)</f>
        <v>717</v>
      </c>
      <c r="Y688" s="53">
        <v>686</v>
      </c>
      <c r="Z688" s="2">
        <v>5</v>
      </c>
      <c r="AA688" s="2">
        <v>22</v>
      </c>
      <c r="AB688" s="2">
        <v>900</v>
      </c>
      <c r="AC688" s="2">
        <v>23080</v>
      </c>
      <c r="AD688" s="2">
        <v>7777</v>
      </c>
      <c r="AE688" s="2">
        <v>12260</v>
      </c>
      <c r="AF688" s="2">
        <f>Tabla1[[#This Row],[PESO ENTRADA ]]-Tabla1[[#This Row],[PESO SALIDA]]</f>
        <v>10820</v>
      </c>
      <c r="AG688" s="2">
        <f>Tabla1[[#This Row],[PESO NETO ]]/1000</f>
        <v>10.82</v>
      </c>
      <c r="AH688" s="2" t="str">
        <f>CONCATENATE(Tabla1[[#This Row],[DIA ]]&amp;"_",Tabla1[[#This Row],[MES]]&amp;"_",Tabla1[[#This Row],[CONSECUTIVO ENTRADA]])</f>
        <v>22_5_900</v>
      </c>
      <c r="AI688" s="59">
        <f>MATCH(Tabla1[[#This Row],[CONCATENAR]],Tabla2[[CONCATENAR ]],0)</f>
        <v>683</v>
      </c>
    </row>
    <row r="689" spans="1:35" outlineLevel="1" x14ac:dyDescent="0.25">
      <c r="A689" s="55">
        <v>687</v>
      </c>
      <c r="B689" s="2">
        <f t="shared" si="30"/>
        <v>5</v>
      </c>
      <c r="C689" s="2">
        <f t="shared" si="31"/>
        <v>23</v>
      </c>
      <c r="D689" s="2" t="str">
        <f t="shared" si="32"/>
        <v>miércoles</v>
      </c>
      <c r="E689" s="16" t="s">
        <v>1507</v>
      </c>
      <c r="F689" s="7" t="s">
        <v>1508</v>
      </c>
      <c r="G689" s="7">
        <v>106</v>
      </c>
      <c r="H689" s="7">
        <v>196</v>
      </c>
      <c r="I689" s="7" t="s">
        <v>53</v>
      </c>
      <c r="J689" s="7" t="s">
        <v>53</v>
      </c>
      <c r="K689" s="7" t="s">
        <v>23</v>
      </c>
      <c r="L689" s="7">
        <v>2361</v>
      </c>
      <c r="M689" s="7">
        <v>7777</v>
      </c>
      <c r="N689" s="7" t="s">
        <v>24</v>
      </c>
      <c r="O689" s="7" t="s">
        <v>31</v>
      </c>
      <c r="P689" s="7" t="s">
        <v>25</v>
      </c>
      <c r="Q689" s="7">
        <v>25100</v>
      </c>
      <c r="R689" s="7">
        <v>13040</v>
      </c>
      <c r="S689" s="8">
        <v>12060</v>
      </c>
      <c r="T689" s="2">
        <v>12.06</v>
      </c>
      <c r="U689" s="2" t="str">
        <f>CONCATENATE(Tabla2[[#This Row],[DIA]]&amp;"_",Tabla2[[#This Row],[MES]]&amp;"_",Tabla2[[#This Row],[CONSECUTIVO ENTRADA]])</f>
        <v>23_5_106</v>
      </c>
      <c r="V689" s="59">
        <f>MATCH(Tabla2[[#This Row],[CONCATENAR ]],Tabla1[CONCATENAR],0)</f>
        <v>707</v>
      </c>
      <c r="Y689" s="53">
        <v>687</v>
      </c>
      <c r="Z689" s="2">
        <v>5</v>
      </c>
      <c r="AA689" s="2">
        <v>22</v>
      </c>
      <c r="AB689" s="2">
        <v>191</v>
      </c>
      <c r="AC689" s="2">
        <v>18750</v>
      </c>
      <c r="AD689" s="2">
        <v>7777</v>
      </c>
      <c r="AE689" s="2">
        <v>13330</v>
      </c>
      <c r="AF689" s="2">
        <f>Tabla1[[#This Row],[PESO ENTRADA ]]-Tabla1[[#This Row],[PESO SALIDA]]</f>
        <v>5420</v>
      </c>
      <c r="AG689" s="2">
        <f>Tabla1[[#This Row],[PESO NETO ]]/1000</f>
        <v>5.42</v>
      </c>
      <c r="AH689" s="2" t="str">
        <f>CONCATENATE(Tabla1[[#This Row],[DIA ]]&amp;"_",Tabla1[[#This Row],[MES]]&amp;"_",Tabla1[[#This Row],[CONSECUTIVO ENTRADA]])</f>
        <v>22_5_191</v>
      </c>
      <c r="AI689" s="59">
        <f>MATCH(Tabla1[[#This Row],[CONCATENAR]],Tabla2[[CONCATENAR ]],0)</f>
        <v>661</v>
      </c>
    </row>
    <row r="690" spans="1:35" outlineLevel="1" x14ac:dyDescent="0.25">
      <c r="A690" s="55">
        <v>688</v>
      </c>
      <c r="B690" s="2">
        <f t="shared" si="30"/>
        <v>5</v>
      </c>
      <c r="C690" s="2">
        <f t="shared" si="31"/>
        <v>23</v>
      </c>
      <c r="D690" s="2" t="str">
        <f t="shared" si="32"/>
        <v>miércoles</v>
      </c>
      <c r="E690" s="16" t="s">
        <v>1509</v>
      </c>
      <c r="F690" s="7" t="s">
        <v>1510</v>
      </c>
      <c r="G690" s="7">
        <v>130</v>
      </c>
      <c r="H690" s="7">
        <v>224</v>
      </c>
      <c r="I690" s="7" t="s">
        <v>59</v>
      </c>
      <c r="J690" s="7" t="s">
        <v>87</v>
      </c>
      <c r="K690" s="7" t="s">
        <v>23</v>
      </c>
      <c r="L690" s="7">
        <v>2361</v>
      </c>
      <c r="M690" s="7">
        <v>7777</v>
      </c>
      <c r="N690" s="7" t="s">
        <v>24</v>
      </c>
      <c r="O690" s="7" t="s">
        <v>31</v>
      </c>
      <c r="P690" s="7" t="s">
        <v>25</v>
      </c>
      <c r="Q690" s="7">
        <v>16580</v>
      </c>
      <c r="R690" s="7">
        <v>12130</v>
      </c>
      <c r="S690" s="8">
        <v>4450</v>
      </c>
      <c r="T690" s="2">
        <v>4.45</v>
      </c>
      <c r="U690" s="2" t="str">
        <f>CONCATENATE(Tabla2[[#This Row],[DIA]]&amp;"_",Tabla2[[#This Row],[MES]]&amp;"_",Tabla2[[#This Row],[CONSECUTIVO ENTRADA]])</f>
        <v>23_5_130</v>
      </c>
      <c r="V690" s="59">
        <f>MATCH(Tabla2[[#This Row],[CONCATENAR ]],Tabla1[CONCATENAR],0)</f>
        <v>710</v>
      </c>
      <c r="Y690" s="53">
        <v>688</v>
      </c>
      <c r="Z690" s="2">
        <v>5</v>
      </c>
      <c r="AA690" s="2">
        <v>22</v>
      </c>
      <c r="AB690" s="2">
        <v>361</v>
      </c>
      <c r="AC690" s="2">
        <v>24650</v>
      </c>
      <c r="AD690" s="2">
        <v>7777</v>
      </c>
      <c r="AE690" s="2">
        <v>13150</v>
      </c>
      <c r="AF690" s="2">
        <f>Tabla1[[#This Row],[PESO ENTRADA ]]-Tabla1[[#This Row],[PESO SALIDA]]</f>
        <v>11500</v>
      </c>
      <c r="AG690" s="2">
        <f>Tabla1[[#This Row],[PESO NETO ]]/1000</f>
        <v>11.5</v>
      </c>
      <c r="AH690" s="2" t="str">
        <f>CONCATENATE(Tabla1[[#This Row],[DIA ]]&amp;"_",Tabla1[[#This Row],[MES]]&amp;"_",Tabla1[[#This Row],[CONSECUTIVO ENTRADA]])</f>
        <v>22_5_361</v>
      </c>
      <c r="AI690" s="59">
        <f>MATCH(Tabla1[[#This Row],[CONCATENAR]],Tabla2[[CONCATENAR ]],0)</f>
        <v>667</v>
      </c>
    </row>
    <row r="691" spans="1:35" outlineLevel="1" x14ac:dyDescent="0.25">
      <c r="A691" s="55">
        <v>689</v>
      </c>
      <c r="B691" s="2">
        <f t="shared" si="30"/>
        <v>5</v>
      </c>
      <c r="C691" s="2">
        <f t="shared" si="31"/>
        <v>23</v>
      </c>
      <c r="D691" s="2" t="str">
        <f t="shared" si="32"/>
        <v>miércoles</v>
      </c>
      <c r="E691" s="16" t="s">
        <v>1511</v>
      </c>
      <c r="F691" s="7" t="s">
        <v>1512</v>
      </c>
      <c r="G691" s="7">
        <v>139</v>
      </c>
      <c r="H691" s="7">
        <v>227</v>
      </c>
      <c r="I691" s="7" t="s">
        <v>46</v>
      </c>
      <c r="J691" s="7" t="s">
        <v>46</v>
      </c>
      <c r="K691" s="7" t="s">
        <v>23</v>
      </c>
      <c r="L691" s="7">
        <v>2361</v>
      </c>
      <c r="M691" s="7">
        <v>7777</v>
      </c>
      <c r="N691" s="7" t="s">
        <v>24</v>
      </c>
      <c r="O691" s="7" t="s">
        <v>31</v>
      </c>
      <c r="P691" s="7" t="s">
        <v>25</v>
      </c>
      <c r="Q691" s="7">
        <v>19740</v>
      </c>
      <c r="R691" s="7">
        <v>12200</v>
      </c>
      <c r="S691" s="8">
        <v>7540</v>
      </c>
      <c r="T691" s="2">
        <v>7.54</v>
      </c>
      <c r="U691" s="2" t="str">
        <f>CONCATENATE(Tabla2[[#This Row],[DIA]]&amp;"_",Tabla2[[#This Row],[MES]]&amp;"_",Tabla2[[#This Row],[CONSECUTIVO ENTRADA]])</f>
        <v>23_5_139</v>
      </c>
      <c r="V691" s="59">
        <f>MATCH(Tabla2[[#This Row],[CONCATENAR ]],Tabla1[CONCATENAR],0)</f>
        <v>705</v>
      </c>
      <c r="Y691" s="53">
        <v>689</v>
      </c>
      <c r="Z691" s="2">
        <v>5</v>
      </c>
      <c r="AA691" s="2">
        <v>22</v>
      </c>
      <c r="AB691" s="2">
        <v>742</v>
      </c>
      <c r="AC691" s="2">
        <v>21140</v>
      </c>
      <c r="AD691" s="2">
        <v>7777</v>
      </c>
      <c r="AE691" s="2">
        <v>13090</v>
      </c>
      <c r="AF691" s="2">
        <f>Tabla1[[#This Row],[PESO ENTRADA ]]-Tabla1[[#This Row],[PESO SALIDA]]</f>
        <v>8050</v>
      </c>
      <c r="AG691" s="2">
        <f>Tabla1[[#This Row],[PESO NETO ]]/1000</f>
        <v>8.0500000000000007</v>
      </c>
      <c r="AH691" s="2" t="str">
        <f>CONCATENATE(Tabla1[[#This Row],[DIA ]]&amp;"_",Tabla1[[#This Row],[MES]]&amp;"_",Tabla1[[#This Row],[CONSECUTIVO ENTRADA]])</f>
        <v>22_5_742</v>
      </c>
      <c r="AI691" s="59">
        <f>MATCH(Tabla1[[#This Row],[CONCATENAR]],Tabla2[[CONCATENAR ]],0)</f>
        <v>679</v>
      </c>
    </row>
    <row r="692" spans="1:35" outlineLevel="1" x14ac:dyDescent="0.25">
      <c r="A692" s="55">
        <v>690</v>
      </c>
      <c r="B692" s="2">
        <f t="shared" si="30"/>
        <v>5</v>
      </c>
      <c r="C692" s="2">
        <f t="shared" si="31"/>
        <v>23</v>
      </c>
      <c r="D692" s="2" t="str">
        <f t="shared" si="32"/>
        <v>miércoles</v>
      </c>
      <c r="E692" s="16" t="s">
        <v>1513</v>
      </c>
      <c r="F692" s="7" t="s">
        <v>1514</v>
      </c>
      <c r="G692" s="7">
        <v>149</v>
      </c>
      <c r="H692" s="7">
        <v>142</v>
      </c>
      <c r="I692" s="7" t="s">
        <v>30</v>
      </c>
      <c r="J692" s="7" t="s">
        <v>30</v>
      </c>
      <c r="K692" s="7" t="s">
        <v>23</v>
      </c>
      <c r="L692" s="7">
        <v>2361</v>
      </c>
      <c r="M692" s="7">
        <v>7777</v>
      </c>
      <c r="N692" s="7" t="s">
        <v>24</v>
      </c>
      <c r="O692" s="7" t="s">
        <v>31</v>
      </c>
      <c r="P692" s="7" t="s">
        <v>43</v>
      </c>
      <c r="Q692" s="7">
        <v>27770</v>
      </c>
      <c r="R692" s="7">
        <v>11820</v>
      </c>
      <c r="S692" s="8">
        <v>15950</v>
      </c>
      <c r="T692" s="2">
        <v>15.95</v>
      </c>
      <c r="U692" s="2" t="str">
        <f>CONCATENATE(Tabla2[[#This Row],[DIA]]&amp;"_",Tabla2[[#This Row],[MES]]&amp;"_",Tabla2[[#This Row],[CONSECUTIVO ENTRADA]])</f>
        <v>23_5_149</v>
      </c>
      <c r="V692" s="59">
        <f>MATCH(Tabla2[[#This Row],[CONCATENAR ]],Tabla1[CONCATENAR],0)</f>
        <v>698</v>
      </c>
      <c r="Y692" s="53">
        <v>690</v>
      </c>
      <c r="Z692" s="2">
        <v>5</v>
      </c>
      <c r="AA692" s="2">
        <v>22</v>
      </c>
      <c r="AB692" s="2">
        <v>74</v>
      </c>
      <c r="AC692" s="2">
        <v>18790</v>
      </c>
      <c r="AD692" s="2">
        <v>7777</v>
      </c>
      <c r="AE692" s="2">
        <v>12210</v>
      </c>
      <c r="AF692" s="2">
        <f>Tabla1[[#This Row],[PESO ENTRADA ]]-Tabla1[[#This Row],[PESO SALIDA]]</f>
        <v>6580</v>
      </c>
      <c r="AG692" s="2">
        <f>Tabla1[[#This Row],[PESO NETO ]]/1000</f>
        <v>6.58</v>
      </c>
      <c r="AH692" s="2" t="str">
        <f>CONCATENATE(Tabla1[[#This Row],[DIA ]]&amp;"_",Tabla1[[#This Row],[MES]]&amp;"_",Tabla1[[#This Row],[CONSECUTIVO ENTRADA]])</f>
        <v>22_5_74</v>
      </c>
      <c r="AI692" s="59">
        <f>MATCH(Tabla1[[#This Row],[CONCATENAR]],Tabla2[[CONCATENAR ]],0)</f>
        <v>657</v>
      </c>
    </row>
    <row r="693" spans="1:35" outlineLevel="1" x14ac:dyDescent="0.25">
      <c r="A693" s="55">
        <v>691</v>
      </c>
      <c r="B693" s="2">
        <f t="shared" si="30"/>
        <v>5</v>
      </c>
      <c r="C693" s="2">
        <f t="shared" si="31"/>
        <v>23</v>
      </c>
      <c r="D693" s="2" t="str">
        <f t="shared" si="32"/>
        <v>miércoles</v>
      </c>
      <c r="E693" s="16" t="s">
        <v>1516</v>
      </c>
      <c r="F693" s="7" t="s">
        <v>1517</v>
      </c>
      <c r="G693" s="7">
        <v>9</v>
      </c>
      <c r="H693" s="7">
        <v>13</v>
      </c>
      <c r="I693" s="7" t="s">
        <v>70</v>
      </c>
      <c r="J693" s="7" t="s">
        <v>70</v>
      </c>
      <c r="K693" s="7" t="s">
        <v>23</v>
      </c>
      <c r="L693" s="7">
        <v>2361</v>
      </c>
      <c r="M693" s="7">
        <v>7777</v>
      </c>
      <c r="N693" s="7" t="s">
        <v>24</v>
      </c>
      <c r="O693" s="7" t="s">
        <v>31</v>
      </c>
      <c r="P693" s="7" t="s">
        <v>43</v>
      </c>
      <c r="Q693" s="7">
        <v>24860</v>
      </c>
      <c r="R693" s="7">
        <v>10010</v>
      </c>
      <c r="S693" s="8">
        <v>14850</v>
      </c>
      <c r="T693" s="2">
        <v>14.85</v>
      </c>
      <c r="U693" s="2" t="str">
        <f>CONCATENATE(Tabla2[[#This Row],[DIA]]&amp;"_",Tabla2[[#This Row],[MES]]&amp;"_",Tabla2[[#This Row],[CONSECUTIVO ENTRADA]])</f>
        <v>23_5_9</v>
      </c>
      <c r="V693" s="59">
        <f>MATCH(Tabla2[[#This Row],[CONCATENAR ]],Tabla1[CONCATENAR],0)</f>
        <v>713</v>
      </c>
      <c r="Y693" s="53">
        <v>691</v>
      </c>
      <c r="Z693" s="2">
        <v>5</v>
      </c>
      <c r="AA693" s="2">
        <v>22</v>
      </c>
      <c r="AB693" s="2">
        <v>795</v>
      </c>
      <c r="AC693" s="2">
        <v>28980</v>
      </c>
      <c r="AD693" s="2">
        <v>7777</v>
      </c>
      <c r="AE693" s="2">
        <v>12240</v>
      </c>
      <c r="AF693" s="2">
        <f>Tabla1[[#This Row],[PESO ENTRADA ]]-Tabla1[[#This Row],[PESO SALIDA]]</f>
        <v>16740</v>
      </c>
      <c r="AG693" s="2">
        <f>Tabla1[[#This Row],[PESO NETO ]]/1000</f>
        <v>16.739999999999998</v>
      </c>
      <c r="AH693" s="2" t="str">
        <f>CONCATENATE(Tabla1[[#This Row],[DIA ]]&amp;"_",Tabla1[[#This Row],[MES]]&amp;"_",Tabla1[[#This Row],[CONSECUTIVO ENTRADA]])</f>
        <v>22_5_795</v>
      </c>
      <c r="AI693" s="59">
        <f>MATCH(Tabla1[[#This Row],[CONCATENAR]],Tabla2[[CONCATENAR ]],0)</f>
        <v>680</v>
      </c>
    </row>
    <row r="694" spans="1:35" outlineLevel="1" x14ac:dyDescent="0.25">
      <c r="A694" s="55">
        <v>692</v>
      </c>
      <c r="B694" s="2">
        <f t="shared" si="30"/>
        <v>5</v>
      </c>
      <c r="C694" s="2">
        <f t="shared" si="31"/>
        <v>23</v>
      </c>
      <c r="D694" s="2" t="str">
        <f t="shared" si="32"/>
        <v>miércoles</v>
      </c>
      <c r="E694" s="16" t="s">
        <v>1518</v>
      </c>
      <c r="F694" s="7" t="s">
        <v>1519</v>
      </c>
      <c r="G694" s="7">
        <v>10</v>
      </c>
      <c r="H694" s="7">
        <v>257</v>
      </c>
      <c r="I694" s="7" t="s">
        <v>110</v>
      </c>
      <c r="J694" s="7" t="s">
        <v>110</v>
      </c>
      <c r="K694" s="7" t="s">
        <v>23</v>
      </c>
      <c r="L694" s="7">
        <v>2161</v>
      </c>
      <c r="M694" s="7">
        <v>7777</v>
      </c>
      <c r="N694" s="7" t="s">
        <v>24</v>
      </c>
      <c r="O694" s="7" t="s">
        <v>31</v>
      </c>
      <c r="P694" s="7" t="s">
        <v>25</v>
      </c>
      <c r="Q694" s="7">
        <v>15650</v>
      </c>
      <c r="R694" s="7">
        <v>10500</v>
      </c>
      <c r="S694" s="8">
        <v>5150</v>
      </c>
      <c r="T694" s="2">
        <v>5.15</v>
      </c>
      <c r="U694" s="2" t="str">
        <f>CONCATENATE(Tabla2[[#This Row],[DIA]]&amp;"_",Tabla2[[#This Row],[MES]]&amp;"_",Tabla2[[#This Row],[CONSECUTIVO ENTRADA]])</f>
        <v>23_5_10</v>
      </c>
      <c r="V694" s="59">
        <f>MATCH(Tabla2[[#This Row],[CONCATENAR ]],Tabla1[CONCATENAR],0)</f>
        <v>695</v>
      </c>
      <c r="Y694" s="53">
        <v>692</v>
      </c>
      <c r="Z694" s="2">
        <v>5</v>
      </c>
      <c r="AA694" s="2">
        <v>23</v>
      </c>
      <c r="AB694" s="2">
        <v>169</v>
      </c>
      <c r="AC694" s="2">
        <v>15350</v>
      </c>
      <c r="AD694" s="2">
        <v>7777</v>
      </c>
      <c r="AE694" s="2">
        <v>12220</v>
      </c>
      <c r="AF694" s="2">
        <f>Tabla1[[#This Row],[PESO ENTRADA ]]-Tabla1[[#This Row],[PESO SALIDA]]</f>
        <v>3130</v>
      </c>
      <c r="AG694" s="2">
        <f>Tabla1[[#This Row],[PESO NETO ]]/1000</f>
        <v>3.13</v>
      </c>
      <c r="AH694" s="2" t="str">
        <f>CONCATENATE(Tabla1[[#This Row],[DIA ]]&amp;"_",Tabla1[[#This Row],[MES]]&amp;"_",Tabla1[[#This Row],[CONSECUTIVO ENTRADA]])</f>
        <v>23_5_169</v>
      </c>
      <c r="AI694" s="59">
        <f>MATCH(Tabla1[[#This Row],[CONCATENAR]],Tabla2[[CONCATENAR ]],0)</f>
        <v>693</v>
      </c>
    </row>
    <row r="695" spans="1:35" outlineLevel="1" x14ac:dyDescent="0.25">
      <c r="A695" s="55">
        <v>693</v>
      </c>
      <c r="B695" s="2">
        <f t="shared" si="30"/>
        <v>5</v>
      </c>
      <c r="C695" s="2">
        <f t="shared" si="31"/>
        <v>23</v>
      </c>
      <c r="D695" s="2" t="str">
        <f t="shared" si="32"/>
        <v>miércoles</v>
      </c>
      <c r="E695" s="16" t="s">
        <v>1520</v>
      </c>
      <c r="F695" s="7" t="s">
        <v>1521</v>
      </c>
      <c r="G695" s="7">
        <v>169</v>
      </c>
      <c r="H695" s="7">
        <v>151</v>
      </c>
      <c r="I695" s="7" t="s">
        <v>49</v>
      </c>
      <c r="J695" s="7" t="s">
        <v>49</v>
      </c>
      <c r="K695" s="7" t="s">
        <v>23</v>
      </c>
      <c r="L695" s="7">
        <v>2161</v>
      </c>
      <c r="M695" s="7">
        <v>7777</v>
      </c>
      <c r="N695" s="7" t="s">
        <v>24</v>
      </c>
      <c r="O695" s="7" t="s">
        <v>31</v>
      </c>
      <c r="P695" s="7" t="s">
        <v>25</v>
      </c>
      <c r="Q695" s="7">
        <v>15350</v>
      </c>
      <c r="R695" s="7">
        <v>12220</v>
      </c>
      <c r="S695" s="8">
        <v>3130</v>
      </c>
      <c r="T695" s="2">
        <v>3.13</v>
      </c>
      <c r="U695" s="2" t="str">
        <f>CONCATENATE(Tabla2[[#This Row],[DIA]]&amp;"_",Tabla2[[#This Row],[MES]]&amp;"_",Tabla2[[#This Row],[CONSECUTIVO ENTRADA]])</f>
        <v>23_5_169</v>
      </c>
      <c r="V695" s="59">
        <f>MATCH(Tabla2[[#This Row],[CONCATENAR ]],Tabla1[CONCATENAR],0)</f>
        <v>692</v>
      </c>
      <c r="Y695" s="53">
        <v>693</v>
      </c>
      <c r="Z695" s="2">
        <v>5</v>
      </c>
      <c r="AA695" s="2">
        <v>23</v>
      </c>
      <c r="AB695" s="2">
        <v>320</v>
      </c>
      <c r="AC695" s="2">
        <v>27710</v>
      </c>
      <c r="AD695" s="2">
        <v>7777</v>
      </c>
      <c r="AE695" s="2">
        <v>12060</v>
      </c>
      <c r="AF695" s="2">
        <f>Tabla1[[#This Row],[PESO ENTRADA ]]-Tabla1[[#This Row],[PESO SALIDA]]</f>
        <v>15650</v>
      </c>
      <c r="AG695" s="2">
        <f>Tabla1[[#This Row],[PESO NETO ]]/1000</f>
        <v>15.65</v>
      </c>
      <c r="AH695" s="2" t="str">
        <f>CONCATENATE(Tabla1[[#This Row],[DIA ]]&amp;"_",Tabla1[[#This Row],[MES]]&amp;"_",Tabla1[[#This Row],[CONSECUTIVO ENTRADA]])</f>
        <v>23_5_320</v>
      </c>
      <c r="AI695" s="59">
        <f>MATCH(Tabla1[[#This Row],[CONCATENAR]],Tabla2[[CONCATENAR ]],0)</f>
        <v>697</v>
      </c>
    </row>
    <row r="696" spans="1:35" outlineLevel="1" x14ac:dyDescent="0.25">
      <c r="A696" s="55">
        <v>694</v>
      </c>
      <c r="B696" s="2">
        <f t="shared" si="30"/>
        <v>5</v>
      </c>
      <c r="C696" s="2">
        <f t="shared" si="31"/>
        <v>23</v>
      </c>
      <c r="D696" s="2" t="str">
        <f t="shared" si="32"/>
        <v>miércoles</v>
      </c>
      <c r="E696" s="16" t="s">
        <v>1523</v>
      </c>
      <c r="F696" s="7" t="s">
        <v>1524</v>
      </c>
      <c r="G696" s="7">
        <v>265</v>
      </c>
      <c r="H696" s="7">
        <v>382</v>
      </c>
      <c r="I696" s="7" t="s">
        <v>42</v>
      </c>
      <c r="J696" s="7" t="s">
        <v>42</v>
      </c>
      <c r="K696" s="7" t="s">
        <v>23</v>
      </c>
      <c r="L696" s="7">
        <v>2161</v>
      </c>
      <c r="M696" s="7">
        <v>7777</v>
      </c>
      <c r="N696" s="7" t="s">
        <v>24</v>
      </c>
      <c r="O696" s="7" t="s">
        <v>31</v>
      </c>
      <c r="P696" s="7" t="s">
        <v>25</v>
      </c>
      <c r="Q696" s="7">
        <v>19410</v>
      </c>
      <c r="R696" s="7">
        <v>12020</v>
      </c>
      <c r="S696" s="8">
        <v>7390</v>
      </c>
      <c r="T696" s="2">
        <v>7.39</v>
      </c>
      <c r="U696" s="2" t="str">
        <f>CONCATENATE(Tabla2[[#This Row],[DIA]]&amp;"_",Tabla2[[#This Row],[MES]]&amp;"_",Tabla2[[#This Row],[CONSECUTIVO ENTRADA]])</f>
        <v>23_5_265</v>
      </c>
      <c r="V696" s="59">
        <f>MATCH(Tabla2[[#This Row],[CONCATENAR ]],Tabla1[CONCATENAR],0)</f>
        <v>701</v>
      </c>
      <c r="Y696" s="53">
        <v>694</v>
      </c>
      <c r="Z696" s="2">
        <v>5</v>
      </c>
      <c r="AA696" s="2">
        <v>23</v>
      </c>
      <c r="AB696" s="2">
        <v>476</v>
      </c>
      <c r="AC696" s="2">
        <v>34400</v>
      </c>
      <c r="AD696" s="2">
        <v>7777</v>
      </c>
      <c r="AE696" s="2">
        <v>12040</v>
      </c>
      <c r="AF696" s="2">
        <f>Tabla1[[#This Row],[PESO ENTRADA ]]-Tabla1[[#This Row],[PESO SALIDA]]</f>
        <v>22360</v>
      </c>
      <c r="AG696" s="2">
        <f>Tabla1[[#This Row],[PESO NETO ]]/1000</f>
        <v>22.36</v>
      </c>
      <c r="AH696" s="2" t="str">
        <f>CONCATENATE(Tabla1[[#This Row],[DIA ]]&amp;"_",Tabla1[[#This Row],[MES]]&amp;"_",Tabla1[[#This Row],[CONSECUTIVO ENTRADA]])</f>
        <v>23_5_476</v>
      </c>
      <c r="AI696" s="59">
        <f>MATCH(Tabla1[[#This Row],[CONCATENAR]],Tabla2[[CONCATENAR ]],0)</f>
        <v>705</v>
      </c>
    </row>
    <row r="697" spans="1:35" outlineLevel="1" x14ac:dyDescent="0.25">
      <c r="A697" s="55">
        <v>695</v>
      </c>
      <c r="B697" s="2">
        <f t="shared" si="30"/>
        <v>5</v>
      </c>
      <c r="C697" s="2">
        <f t="shared" si="31"/>
        <v>23</v>
      </c>
      <c r="D697" s="2" t="str">
        <f t="shared" si="32"/>
        <v>miércoles</v>
      </c>
      <c r="E697" s="16" t="s">
        <v>1525</v>
      </c>
      <c r="F697" s="7" t="s">
        <v>1526</v>
      </c>
      <c r="G697" s="7">
        <v>275</v>
      </c>
      <c r="H697" s="7">
        <v>271</v>
      </c>
      <c r="I697" s="7" t="s">
        <v>70</v>
      </c>
      <c r="J697" s="7" t="s">
        <v>70</v>
      </c>
      <c r="K697" s="7" t="s">
        <v>23</v>
      </c>
      <c r="L697" s="7">
        <v>2161</v>
      </c>
      <c r="M697" s="7">
        <v>7777</v>
      </c>
      <c r="N697" s="7" t="s">
        <v>24</v>
      </c>
      <c r="O697" s="7" t="s">
        <v>31</v>
      </c>
      <c r="P697" s="7" t="s">
        <v>43</v>
      </c>
      <c r="Q697" s="7">
        <v>20390</v>
      </c>
      <c r="R697" s="7">
        <v>9990</v>
      </c>
      <c r="S697" s="8">
        <v>10400</v>
      </c>
      <c r="T697" s="2">
        <v>10.4</v>
      </c>
      <c r="U697" s="2" t="str">
        <f>CONCATENATE(Tabla2[[#This Row],[DIA]]&amp;"_",Tabla2[[#This Row],[MES]]&amp;"_",Tabla2[[#This Row],[CONSECUTIVO ENTRADA]])</f>
        <v>23_5_275</v>
      </c>
      <c r="V697" s="59">
        <f>MATCH(Tabla2[[#This Row],[CONCATENAR ]],Tabla1[CONCATENAR],0)</f>
        <v>714</v>
      </c>
      <c r="Y697" s="53">
        <v>695</v>
      </c>
      <c r="Z697" s="2">
        <v>5</v>
      </c>
      <c r="AA697" s="2">
        <v>23</v>
      </c>
      <c r="AB697" s="2">
        <v>10</v>
      </c>
      <c r="AC697" s="2">
        <v>15650</v>
      </c>
      <c r="AD697" s="2">
        <v>7777</v>
      </c>
      <c r="AE697" s="2">
        <v>10500</v>
      </c>
      <c r="AF697" s="2">
        <f>Tabla1[[#This Row],[PESO ENTRADA ]]-Tabla1[[#This Row],[PESO SALIDA]]</f>
        <v>5150</v>
      </c>
      <c r="AG697" s="2">
        <f>Tabla1[[#This Row],[PESO NETO ]]/1000</f>
        <v>5.15</v>
      </c>
      <c r="AH697" s="2" t="str">
        <f>CONCATENATE(Tabla1[[#This Row],[DIA ]]&amp;"_",Tabla1[[#This Row],[MES]]&amp;"_",Tabla1[[#This Row],[CONSECUTIVO ENTRADA]])</f>
        <v>23_5_10</v>
      </c>
      <c r="AI697" s="59">
        <f>MATCH(Tabla1[[#This Row],[CONCATENAR]],Tabla2[[CONCATENAR ]],0)</f>
        <v>692</v>
      </c>
    </row>
    <row r="698" spans="1:35" outlineLevel="1" x14ac:dyDescent="0.25">
      <c r="A698" s="55">
        <v>696</v>
      </c>
      <c r="B698" s="2">
        <f t="shared" si="30"/>
        <v>5</v>
      </c>
      <c r="C698" s="2">
        <f t="shared" si="31"/>
        <v>23</v>
      </c>
      <c r="D698" s="2" t="str">
        <f t="shared" si="32"/>
        <v>miércoles</v>
      </c>
      <c r="E698" s="16" t="s">
        <v>1527</v>
      </c>
      <c r="F698" s="7" t="s">
        <v>1528</v>
      </c>
      <c r="G698" s="7">
        <v>296</v>
      </c>
      <c r="H698" s="7">
        <v>407</v>
      </c>
      <c r="I698" s="7" t="s">
        <v>62</v>
      </c>
      <c r="J698" s="7" t="s">
        <v>62</v>
      </c>
      <c r="K698" s="7" t="s">
        <v>23</v>
      </c>
      <c r="L698" s="7">
        <v>2161</v>
      </c>
      <c r="M698" s="7">
        <v>7777</v>
      </c>
      <c r="N698" s="7" t="s">
        <v>24</v>
      </c>
      <c r="O698" s="7" t="s">
        <v>31</v>
      </c>
      <c r="P698" s="7" t="s">
        <v>25</v>
      </c>
      <c r="Q698" s="7">
        <v>19880</v>
      </c>
      <c r="R698" s="7">
        <v>12000</v>
      </c>
      <c r="S698" s="8">
        <v>7880</v>
      </c>
      <c r="T698" s="2">
        <v>7.88</v>
      </c>
      <c r="U698" s="2" t="str">
        <f>CONCATENATE(Tabla2[[#This Row],[DIA]]&amp;"_",Tabla2[[#This Row],[MES]]&amp;"_",Tabla2[[#This Row],[CONSECUTIVO ENTRADA]])</f>
        <v>23_5_296</v>
      </c>
      <c r="V698" s="59">
        <f>MATCH(Tabla2[[#This Row],[CONCATENAR ]],Tabla1[CONCATENAR],0)</f>
        <v>703</v>
      </c>
      <c r="Y698" s="53">
        <v>696</v>
      </c>
      <c r="Z698" s="2">
        <v>5</v>
      </c>
      <c r="AA698" s="2">
        <v>23</v>
      </c>
      <c r="AB698" s="2">
        <v>410</v>
      </c>
      <c r="AC698" s="2">
        <v>29050</v>
      </c>
      <c r="AD698" s="2">
        <v>7777</v>
      </c>
      <c r="AE698" s="2">
        <v>10600</v>
      </c>
      <c r="AF698" s="2">
        <f>Tabla1[[#This Row],[PESO ENTRADA ]]-Tabla1[[#This Row],[PESO SALIDA]]</f>
        <v>18450</v>
      </c>
      <c r="AG698" s="2">
        <f>Tabla1[[#This Row],[PESO NETO ]]/1000</f>
        <v>18.45</v>
      </c>
      <c r="AH698" s="2" t="str">
        <f>CONCATENATE(Tabla1[[#This Row],[DIA ]]&amp;"_",Tabla1[[#This Row],[MES]]&amp;"_",Tabla1[[#This Row],[CONSECUTIVO ENTRADA]])</f>
        <v>23_5_410</v>
      </c>
      <c r="AI698" s="59">
        <f>MATCH(Tabla1[[#This Row],[CONCATENAR]],Tabla2[[CONCATENAR ]],0)</f>
        <v>702</v>
      </c>
    </row>
    <row r="699" spans="1:35" outlineLevel="1" x14ac:dyDescent="0.25">
      <c r="A699" s="55">
        <v>697</v>
      </c>
      <c r="B699" s="2">
        <f t="shared" si="30"/>
        <v>5</v>
      </c>
      <c r="C699" s="2">
        <f t="shared" si="31"/>
        <v>23</v>
      </c>
      <c r="D699" s="2" t="str">
        <f t="shared" si="32"/>
        <v>miércoles</v>
      </c>
      <c r="E699" s="16" t="s">
        <v>1529</v>
      </c>
      <c r="F699" s="7" t="s">
        <v>1530</v>
      </c>
      <c r="G699" s="7">
        <v>320</v>
      </c>
      <c r="H699" s="7">
        <v>307</v>
      </c>
      <c r="I699" s="7" t="s">
        <v>49</v>
      </c>
      <c r="J699" s="7" t="s">
        <v>49</v>
      </c>
      <c r="K699" s="7" t="s">
        <v>23</v>
      </c>
      <c r="L699" s="7">
        <v>2161</v>
      </c>
      <c r="M699" s="7">
        <v>7777</v>
      </c>
      <c r="N699" s="7" t="s">
        <v>24</v>
      </c>
      <c r="O699" s="7" t="s">
        <v>31</v>
      </c>
      <c r="P699" s="7" t="s">
        <v>43</v>
      </c>
      <c r="Q699" s="7">
        <v>27710</v>
      </c>
      <c r="R699" s="7">
        <v>12060</v>
      </c>
      <c r="S699" s="8">
        <v>15650</v>
      </c>
      <c r="T699" s="2">
        <v>15.65</v>
      </c>
      <c r="U699" s="2" t="str">
        <f>CONCATENATE(Tabla2[[#This Row],[DIA]]&amp;"_",Tabla2[[#This Row],[MES]]&amp;"_",Tabla2[[#This Row],[CONSECUTIVO ENTRADA]])</f>
        <v>23_5_320</v>
      </c>
      <c r="V699" s="59">
        <f>MATCH(Tabla2[[#This Row],[CONCATENAR ]],Tabla1[CONCATENAR],0)</f>
        <v>693</v>
      </c>
      <c r="Y699" s="53">
        <v>697</v>
      </c>
      <c r="Z699" s="2">
        <v>5</v>
      </c>
      <c r="AA699" s="2">
        <v>23</v>
      </c>
      <c r="AB699" s="2">
        <v>524</v>
      </c>
      <c r="AC699" s="2">
        <v>16430</v>
      </c>
      <c r="AD699" s="2">
        <v>7777</v>
      </c>
      <c r="AE699" s="2">
        <v>10600</v>
      </c>
      <c r="AF699" s="2">
        <f>Tabla1[[#This Row],[PESO ENTRADA ]]-Tabla1[[#This Row],[PESO SALIDA]]</f>
        <v>5830</v>
      </c>
      <c r="AG699" s="2">
        <f>Tabla1[[#This Row],[PESO NETO ]]/1000</f>
        <v>5.83</v>
      </c>
      <c r="AH699" s="2" t="str">
        <f>CONCATENATE(Tabla1[[#This Row],[DIA ]]&amp;"_",Tabla1[[#This Row],[MES]]&amp;"_",Tabla1[[#This Row],[CONSECUTIVO ENTRADA]])</f>
        <v>23_5_524</v>
      </c>
      <c r="AI699" s="59">
        <f>MATCH(Tabla1[[#This Row],[CONCATENAR]],Tabla2[[CONCATENAR ]],0)</f>
        <v>708</v>
      </c>
    </row>
    <row r="700" spans="1:35" outlineLevel="1" x14ac:dyDescent="0.25">
      <c r="A700" s="55">
        <v>698</v>
      </c>
      <c r="B700" s="2">
        <f t="shared" si="30"/>
        <v>5</v>
      </c>
      <c r="C700" s="2">
        <f t="shared" si="31"/>
        <v>23</v>
      </c>
      <c r="D700" s="2" t="str">
        <f t="shared" si="32"/>
        <v>miércoles</v>
      </c>
      <c r="E700" s="16" t="s">
        <v>1531</v>
      </c>
      <c r="F700" s="7" t="s">
        <v>1532</v>
      </c>
      <c r="G700" s="7">
        <v>326</v>
      </c>
      <c r="H700" s="7">
        <v>437</v>
      </c>
      <c r="I700" s="7" t="s">
        <v>53</v>
      </c>
      <c r="J700" s="7" t="s">
        <v>53</v>
      </c>
      <c r="K700" s="7" t="s">
        <v>23</v>
      </c>
      <c r="L700" s="7">
        <v>2361</v>
      </c>
      <c r="M700" s="7">
        <v>7777</v>
      </c>
      <c r="N700" s="7" t="s">
        <v>24</v>
      </c>
      <c r="O700" s="7" t="s">
        <v>31</v>
      </c>
      <c r="P700" s="7" t="s">
        <v>25</v>
      </c>
      <c r="Q700" s="7">
        <v>17140</v>
      </c>
      <c r="R700" s="7">
        <v>12940</v>
      </c>
      <c r="S700" s="8">
        <v>4200</v>
      </c>
      <c r="T700" s="2">
        <v>4.2</v>
      </c>
      <c r="U700" s="2" t="str">
        <f>CONCATENATE(Tabla2[[#This Row],[DIA]]&amp;"_",Tabla2[[#This Row],[MES]]&amp;"_",Tabla2[[#This Row],[CONSECUTIVO ENTRADA]])</f>
        <v>23_5_326</v>
      </c>
      <c r="V700" s="59">
        <f>MATCH(Tabla2[[#This Row],[CONCATENAR ]],Tabla1[CONCATENAR],0)</f>
        <v>708</v>
      </c>
      <c r="Y700" s="53">
        <v>698</v>
      </c>
      <c r="Z700" s="2">
        <v>5</v>
      </c>
      <c r="AA700" s="2">
        <v>23</v>
      </c>
      <c r="AB700" s="2">
        <v>149</v>
      </c>
      <c r="AC700" s="2">
        <v>27770</v>
      </c>
      <c r="AD700" s="2">
        <v>7777</v>
      </c>
      <c r="AE700" s="2">
        <v>11820</v>
      </c>
      <c r="AF700" s="2">
        <f>Tabla1[[#This Row],[PESO ENTRADA ]]-Tabla1[[#This Row],[PESO SALIDA]]</f>
        <v>15950</v>
      </c>
      <c r="AG700" s="2">
        <f>Tabla1[[#This Row],[PESO NETO ]]/1000</f>
        <v>15.95</v>
      </c>
      <c r="AH700" s="2" t="str">
        <f>CONCATENATE(Tabla1[[#This Row],[DIA ]]&amp;"_",Tabla1[[#This Row],[MES]]&amp;"_",Tabla1[[#This Row],[CONSECUTIVO ENTRADA]])</f>
        <v>23_5_149</v>
      </c>
      <c r="AI700" s="59">
        <f>MATCH(Tabla1[[#This Row],[CONCATENAR]],Tabla2[[CONCATENAR ]],0)</f>
        <v>690</v>
      </c>
    </row>
    <row r="701" spans="1:35" outlineLevel="1" x14ac:dyDescent="0.25">
      <c r="A701" s="55">
        <v>699</v>
      </c>
      <c r="B701" s="2">
        <f t="shared" si="30"/>
        <v>5</v>
      </c>
      <c r="C701" s="2">
        <f t="shared" si="31"/>
        <v>23</v>
      </c>
      <c r="D701" s="2" t="str">
        <f t="shared" si="32"/>
        <v>miércoles</v>
      </c>
      <c r="E701" s="16" t="s">
        <v>1533</v>
      </c>
      <c r="F701" s="7" t="s">
        <v>1534</v>
      </c>
      <c r="G701" s="7">
        <v>350</v>
      </c>
      <c r="H701" s="7">
        <v>344</v>
      </c>
      <c r="I701" s="7" t="s">
        <v>30</v>
      </c>
      <c r="J701" s="7" t="s">
        <v>30</v>
      </c>
      <c r="K701" s="7" t="s">
        <v>23</v>
      </c>
      <c r="L701" s="7">
        <v>2161</v>
      </c>
      <c r="M701" s="7">
        <v>7777</v>
      </c>
      <c r="N701" s="7" t="s">
        <v>24</v>
      </c>
      <c r="O701" s="7" t="s">
        <v>31</v>
      </c>
      <c r="P701" s="7" t="s">
        <v>43</v>
      </c>
      <c r="Q701" s="7">
        <v>28950</v>
      </c>
      <c r="R701" s="7">
        <v>11950</v>
      </c>
      <c r="S701" s="8">
        <v>17000</v>
      </c>
      <c r="T701" s="2">
        <v>17</v>
      </c>
      <c r="U701" s="2" t="str">
        <f>CONCATENATE(Tabla2[[#This Row],[DIA]]&amp;"_",Tabla2[[#This Row],[MES]]&amp;"_",Tabla2[[#This Row],[CONSECUTIVO ENTRADA]])</f>
        <v>23_5_350</v>
      </c>
      <c r="V701" s="59">
        <f>MATCH(Tabla2[[#This Row],[CONCATENAR ]],Tabla1[CONCATENAR],0)</f>
        <v>699</v>
      </c>
      <c r="Y701" s="53">
        <v>699</v>
      </c>
      <c r="Z701" s="2">
        <v>5</v>
      </c>
      <c r="AA701" s="2">
        <v>23</v>
      </c>
      <c r="AB701" s="2">
        <v>350</v>
      </c>
      <c r="AC701" s="2">
        <v>28950</v>
      </c>
      <c r="AD701" s="2">
        <v>7777</v>
      </c>
      <c r="AE701" s="2">
        <v>11950</v>
      </c>
      <c r="AF701" s="2">
        <f>Tabla1[[#This Row],[PESO ENTRADA ]]-Tabla1[[#This Row],[PESO SALIDA]]</f>
        <v>17000</v>
      </c>
      <c r="AG701" s="2">
        <f>Tabla1[[#This Row],[PESO NETO ]]/1000</f>
        <v>17</v>
      </c>
      <c r="AH701" s="2" t="str">
        <f>CONCATENATE(Tabla1[[#This Row],[DIA ]]&amp;"_",Tabla1[[#This Row],[MES]]&amp;"_",Tabla1[[#This Row],[CONSECUTIVO ENTRADA]])</f>
        <v>23_5_350</v>
      </c>
      <c r="AI701" s="59">
        <f>MATCH(Tabla1[[#This Row],[CONCATENAR]],Tabla2[[CONCATENAR ]],0)</f>
        <v>699</v>
      </c>
    </row>
    <row r="702" spans="1:35" outlineLevel="1" x14ac:dyDescent="0.25">
      <c r="A702" s="55">
        <v>700</v>
      </c>
      <c r="B702" s="2">
        <f t="shared" si="30"/>
        <v>5</v>
      </c>
      <c r="C702" s="2">
        <f t="shared" si="31"/>
        <v>23</v>
      </c>
      <c r="D702" s="2" t="str">
        <f t="shared" si="32"/>
        <v>miércoles</v>
      </c>
      <c r="E702" s="16" t="s">
        <v>1535</v>
      </c>
      <c r="F702" s="7" t="s">
        <v>1536</v>
      </c>
      <c r="G702" s="7">
        <v>367</v>
      </c>
      <c r="H702" s="7">
        <v>477</v>
      </c>
      <c r="I702" s="7" t="s">
        <v>38</v>
      </c>
      <c r="J702" s="7" t="s">
        <v>38</v>
      </c>
      <c r="K702" s="7" t="s">
        <v>23</v>
      </c>
      <c r="L702" s="7">
        <v>2161</v>
      </c>
      <c r="M702" s="7">
        <v>7777</v>
      </c>
      <c r="N702" s="7" t="s">
        <v>24</v>
      </c>
      <c r="O702" s="7" t="s">
        <v>31</v>
      </c>
      <c r="P702" s="7" t="s">
        <v>25</v>
      </c>
      <c r="Q702" s="7">
        <v>19790</v>
      </c>
      <c r="R702" s="7">
        <v>12260</v>
      </c>
      <c r="S702" s="8">
        <v>7530</v>
      </c>
      <c r="T702" s="2">
        <v>7.53</v>
      </c>
      <c r="U702" s="2" t="str">
        <f>CONCATENATE(Tabla2[[#This Row],[DIA]]&amp;"_",Tabla2[[#This Row],[MES]]&amp;"_",Tabla2[[#This Row],[CONSECUTIVO ENTRADA]])</f>
        <v>23_5_367</v>
      </c>
      <c r="V702" s="59">
        <f>MATCH(Tabla2[[#This Row],[CONCATENAR ]],Tabla1[CONCATENAR],0)</f>
        <v>719</v>
      </c>
      <c r="Y702" s="53">
        <v>700</v>
      </c>
      <c r="Z702" s="2">
        <v>5</v>
      </c>
      <c r="AA702" s="2">
        <v>23</v>
      </c>
      <c r="AB702" s="2">
        <v>52</v>
      </c>
      <c r="AC702" s="2">
        <v>15970</v>
      </c>
      <c r="AD702" s="2">
        <v>7777</v>
      </c>
      <c r="AE702" s="2">
        <v>12090</v>
      </c>
      <c r="AF702" s="2">
        <f>Tabla1[[#This Row],[PESO ENTRADA ]]-Tabla1[[#This Row],[PESO SALIDA]]</f>
        <v>3880</v>
      </c>
      <c r="AG702" s="2">
        <f>Tabla1[[#This Row],[PESO NETO ]]/1000</f>
        <v>3.88</v>
      </c>
      <c r="AH702" s="2" t="str">
        <f>CONCATENATE(Tabla1[[#This Row],[DIA ]]&amp;"_",Tabla1[[#This Row],[MES]]&amp;"_",Tabla1[[#This Row],[CONSECUTIVO ENTRADA]])</f>
        <v>23_5_52</v>
      </c>
      <c r="AI702" s="59">
        <f>MATCH(Tabla1[[#This Row],[CONCATENAR]],Tabla2[[CONCATENAR ]],0)</f>
        <v>684</v>
      </c>
    </row>
    <row r="703" spans="1:35" outlineLevel="1" x14ac:dyDescent="0.25">
      <c r="A703" s="55">
        <v>701</v>
      </c>
      <c r="B703" s="2">
        <f t="shared" si="30"/>
        <v>5</v>
      </c>
      <c r="C703" s="2">
        <f t="shared" si="31"/>
        <v>23</v>
      </c>
      <c r="D703" s="2" t="str">
        <f t="shared" si="32"/>
        <v>miércoles</v>
      </c>
      <c r="E703" s="16" t="s">
        <v>1537</v>
      </c>
      <c r="F703" s="7" t="s">
        <v>1538</v>
      </c>
      <c r="G703" s="7">
        <v>386</v>
      </c>
      <c r="H703" s="7">
        <v>506</v>
      </c>
      <c r="I703" s="7" t="s">
        <v>70</v>
      </c>
      <c r="J703" s="7" t="s">
        <v>70</v>
      </c>
      <c r="K703" s="7" t="s">
        <v>23</v>
      </c>
      <c r="L703" s="7">
        <v>2161</v>
      </c>
      <c r="M703" s="7">
        <v>7777</v>
      </c>
      <c r="N703" s="7" t="s">
        <v>24</v>
      </c>
      <c r="O703" s="7" t="s">
        <v>31</v>
      </c>
      <c r="P703" s="7" t="s">
        <v>25</v>
      </c>
      <c r="Q703" s="7">
        <v>32190</v>
      </c>
      <c r="R703" s="7">
        <v>10020</v>
      </c>
      <c r="S703" s="8">
        <v>22170</v>
      </c>
      <c r="T703" s="2">
        <v>22.17</v>
      </c>
      <c r="U703" s="2" t="str">
        <f>CONCATENATE(Tabla2[[#This Row],[DIA]]&amp;"_",Tabla2[[#This Row],[MES]]&amp;"_",Tabla2[[#This Row],[CONSECUTIVO ENTRADA]])</f>
        <v>23_5_386</v>
      </c>
      <c r="V703" s="59">
        <f>MATCH(Tabla2[[#This Row],[CONCATENAR ]],Tabla1[CONCATENAR],0)</f>
        <v>715</v>
      </c>
      <c r="Y703" s="53">
        <v>701</v>
      </c>
      <c r="Z703" s="2">
        <v>5</v>
      </c>
      <c r="AA703" s="2">
        <v>23</v>
      </c>
      <c r="AB703" s="2">
        <v>265</v>
      </c>
      <c r="AC703" s="2">
        <v>19410</v>
      </c>
      <c r="AD703" s="2">
        <v>7777</v>
      </c>
      <c r="AE703" s="2">
        <v>12020</v>
      </c>
      <c r="AF703" s="2">
        <f>Tabla1[[#This Row],[PESO ENTRADA ]]-Tabla1[[#This Row],[PESO SALIDA]]</f>
        <v>7390</v>
      </c>
      <c r="AG703" s="2">
        <f>Tabla1[[#This Row],[PESO NETO ]]/1000</f>
        <v>7.39</v>
      </c>
      <c r="AH703" s="2" t="str">
        <f>CONCATENATE(Tabla1[[#This Row],[DIA ]]&amp;"_",Tabla1[[#This Row],[MES]]&amp;"_",Tabla1[[#This Row],[CONSECUTIVO ENTRADA]])</f>
        <v>23_5_265</v>
      </c>
      <c r="AI703" s="59">
        <f>MATCH(Tabla1[[#This Row],[CONCATENAR]],Tabla2[[CONCATENAR ]],0)</f>
        <v>694</v>
      </c>
    </row>
    <row r="704" spans="1:35" outlineLevel="1" x14ac:dyDescent="0.25">
      <c r="A704" s="55">
        <v>702</v>
      </c>
      <c r="B704" s="2">
        <f t="shared" si="30"/>
        <v>5</v>
      </c>
      <c r="C704" s="2">
        <f t="shared" si="31"/>
        <v>23</v>
      </c>
      <c r="D704" s="2" t="str">
        <f t="shared" si="32"/>
        <v>miércoles</v>
      </c>
      <c r="E704" s="16" t="s">
        <v>1539</v>
      </c>
      <c r="F704" s="7" t="s">
        <v>1540</v>
      </c>
      <c r="G704" s="7">
        <v>410</v>
      </c>
      <c r="H704" s="7">
        <v>398</v>
      </c>
      <c r="I704" s="7" t="s">
        <v>110</v>
      </c>
      <c r="J704" s="7" t="s">
        <v>110</v>
      </c>
      <c r="K704" s="7" t="s">
        <v>23</v>
      </c>
      <c r="L704" s="7">
        <v>2161</v>
      </c>
      <c r="M704" s="7">
        <v>7777</v>
      </c>
      <c r="N704" s="7" t="s">
        <v>24</v>
      </c>
      <c r="O704" s="7" t="s">
        <v>31</v>
      </c>
      <c r="P704" s="7" t="s">
        <v>43</v>
      </c>
      <c r="Q704" s="7">
        <v>29050</v>
      </c>
      <c r="R704" s="7">
        <v>10600</v>
      </c>
      <c r="S704" s="8">
        <v>18450</v>
      </c>
      <c r="T704" s="2">
        <v>18.45</v>
      </c>
      <c r="U704" s="2" t="str">
        <f>CONCATENATE(Tabla2[[#This Row],[DIA]]&amp;"_",Tabla2[[#This Row],[MES]]&amp;"_",Tabla2[[#This Row],[CONSECUTIVO ENTRADA]])</f>
        <v>23_5_410</v>
      </c>
      <c r="V704" s="59">
        <f>MATCH(Tabla2[[#This Row],[CONCATENAR ]],Tabla1[CONCATENAR],0)</f>
        <v>696</v>
      </c>
      <c r="Y704" s="53">
        <v>702</v>
      </c>
      <c r="Z704" s="2">
        <v>5</v>
      </c>
      <c r="AA704" s="2">
        <v>23</v>
      </c>
      <c r="AB704" s="2">
        <v>567</v>
      </c>
      <c r="AC704" s="2">
        <v>16880</v>
      </c>
      <c r="AD704" s="2">
        <v>7777</v>
      </c>
      <c r="AE704" s="2">
        <v>12040</v>
      </c>
      <c r="AF704" s="2">
        <f>Tabla1[[#This Row],[PESO ENTRADA ]]-Tabla1[[#This Row],[PESO SALIDA]]</f>
        <v>4840</v>
      </c>
      <c r="AG704" s="2">
        <f>Tabla1[[#This Row],[PESO NETO ]]/1000</f>
        <v>4.84</v>
      </c>
      <c r="AH704" s="2" t="str">
        <f>CONCATENATE(Tabla1[[#This Row],[DIA ]]&amp;"_",Tabla1[[#This Row],[MES]]&amp;"_",Tabla1[[#This Row],[CONSECUTIVO ENTRADA]])</f>
        <v>23_5_567</v>
      </c>
      <c r="AI704" s="59">
        <f>MATCH(Tabla1[[#This Row],[CONCATENAR]],Tabla2[[CONCATENAR ]],0)</f>
        <v>709</v>
      </c>
    </row>
    <row r="705" spans="1:35" outlineLevel="1" x14ac:dyDescent="0.25">
      <c r="A705" s="55">
        <v>703</v>
      </c>
      <c r="B705" s="2">
        <f t="shared" si="30"/>
        <v>5</v>
      </c>
      <c r="C705" s="2">
        <f t="shared" si="31"/>
        <v>23</v>
      </c>
      <c r="D705" s="2" t="str">
        <f t="shared" si="32"/>
        <v>miércoles</v>
      </c>
      <c r="E705" s="16" t="s">
        <v>1541</v>
      </c>
      <c r="F705" s="7" t="s">
        <v>1542</v>
      </c>
      <c r="G705" s="7">
        <v>424</v>
      </c>
      <c r="H705" s="7">
        <v>418</v>
      </c>
      <c r="I705" s="7" t="s">
        <v>59</v>
      </c>
      <c r="J705" s="7" t="s">
        <v>87</v>
      </c>
      <c r="K705" s="7" t="s">
        <v>23</v>
      </c>
      <c r="L705" s="7">
        <v>2161</v>
      </c>
      <c r="M705" s="7">
        <v>7777</v>
      </c>
      <c r="N705" s="7" t="s">
        <v>24</v>
      </c>
      <c r="O705" s="7" t="s">
        <v>31</v>
      </c>
      <c r="P705" s="7" t="s">
        <v>43</v>
      </c>
      <c r="Q705" s="7">
        <v>23550</v>
      </c>
      <c r="R705" s="7">
        <v>12100</v>
      </c>
      <c r="S705" s="8">
        <v>11450</v>
      </c>
      <c r="T705" s="2">
        <v>11.45</v>
      </c>
      <c r="U705" s="2" t="str">
        <f>CONCATENATE(Tabla2[[#This Row],[DIA]]&amp;"_",Tabla2[[#This Row],[MES]]&amp;"_",Tabla2[[#This Row],[CONSECUTIVO ENTRADA]])</f>
        <v>23_5_424</v>
      </c>
      <c r="V705" s="59">
        <f>MATCH(Tabla2[[#This Row],[CONCATENAR ]],Tabla1[CONCATENAR],0)</f>
        <v>711</v>
      </c>
      <c r="Y705" s="53">
        <v>703</v>
      </c>
      <c r="Z705" s="2">
        <v>5</v>
      </c>
      <c r="AA705" s="2">
        <v>23</v>
      </c>
      <c r="AB705" s="21">
        <v>296</v>
      </c>
      <c r="AC705" s="2">
        <v>19880</v>
      </c>
      <c r="AD705" s="2">
        <v>7777</v>
      </c>
      <c r="AE705" s="2">
        <v>12000</v>
      </c>
      <c r="AF705" s="2">
        <f>Tabla1[[#This Row],[PESO ENTRADA ]]-Tabla1[[#This Row],[PESO SALIDA]]</f>
        <v>7880</v>
      </c>
      <c r="AG705" s="2">
        <f>Tabla1[[#This Row],[PESO NETO ]]/1000</f>
        <v>7.88</v>
      </c>
      <c r="AH705" s="2" t="str">
        <f>CONCATENATE(Tabla1[[#This Row],[DIA ]]&amp;"_",Tabla1[[#This Row],[MES]]&amp;"_",Tabla1[[#This Row],[CONSECUTIVO ENTRADA]])</f>
        <v>23_5_296</v>
      </c>
      <c r="AI705" s="59">
        <f>MATCH(Tabla1[[#This Row],[CONCATENAR]],Tabla2[[CONCATENAR ]],0)</f>
        <v>696</v>
      </c>
    </row>
    <row r="706" spans="1:35" outlineLevel="1" x14ac:dyDescent="0.25">
      <c r="A706" s="55">
        <v>704</v>
      </c>
      <c r="B706" s="2">
        <f t="shared" si="30"/>
        <v>5</v>
      </c>
      <c r="C706" s="2">
        <f t="shared" si="31"/>
        <v>23</v>
      </c>
      <c r="D706" s="2" t="str">
        <f t="shared" si="32"/>
        <v>miércoles</v>
      </c>
      <c r="E706" s="16" t="s">
        <v>1543</v>
      </c>
      <c r="F706" s="7" t="s">
        <v>1544</v>
      </c>
      <c r="G706" s="7">
        <v>432</v>
      </c>
      <c r="H706" s="7">
        <v>52</v>
      </c>
      <c r="I706" s="7" t="s">
        <v>46</v>
      </c>
      <c r="J706" s="7" t="s">
        <v>46</v>
      </c>
      <c r="K706" s="7" t="s">
        <v>23</v>
      </c>
      <c r="L706" s="7">
        <v>2161</v>
      </c>
      <c r="M706" s="7">
        <v>7777</v>
      </c>
      <c r="N706" s="7" t="s">
        <v>24</v>
      </c>
      <c r="O706" s="7" t="s">
        <v>31</v>
      </c>
      <c r="P706" s="7" t="s">
        <v>25</v>
      </c>
      <c r="Q706" s="7">
        <v>21980</v>
      </c>
      <c r="R706" s="7">
        <v>12390</v>
      </c>
      <c r="S706" s="8">
        <v>9590</v>
      </c>
      <c r="T706" s="2">
        <v>9.59</v>
      </c>
      <c r="U706" s="2" t="str">
        <f>CONCATENATE(Tabla2[[#This Row],[DIA]]&amp;"_",Tabla2[[#This Row],[MES]]&amp;"_",Tabla2[[#This Row],[CONSECUTIVO ENTRADA]])</f>
        <v>23_5_432</v>
      </c>
      <c r="V706" s="59">
        <f>MATCH(Tabla2[[#This Row],[CONCATENAR ]],Tabla1[CONCATENAR],0)</f>
        <v>706</v>
      </c>
      <c r="Y706" s="53">
        <v>704</v>
      </c>
      <c r="Z706" s="2">
        <v>5</v>
      </c>
      <c r="AA706" s="2">
        <v>23</v>
      </c>
      <c r="AB706" s="2">
        <v>502</v>
      </c>
      <c r="AC706" s="2">
        <v>31590</v>
      </c>
      <c r="AD706" s="2">
        <v>7777</v>
      </c>
      <c r="AE706" s="2">
        <v>11970</v>
      </c>
      <c r="AF706" s="2">
        <f>Tabla1[[#This Row],[PESO ENTRADA ]]-Tabla1[[#This Row],[PESO SALIDA]]</f>
        <v>19620</v>
      </c>
      <c r="AG706" s="2">
        <f>Tabla1[[#This Row],[PESO NETO ]]/1000</f>
        <v>19.62</v>
      </c>
      <c r="AH706" s="2" t="str">
        <f>CONCATENATE(Tabla1[[#This Row],[DIA ]]&amp;"_",Tabla1[[#This Row],[MES]]&amp;"_",Tabla1[[#This Row],[CONSECUTIVO ENTRADA]])</f>
        <v>23_5_502</v>
      </c>
      <c r="AI706" s="59">
        <f>MATCH(Tabla1[[#This Row],[CONCATENAR]],Tabla2[[CONCATENAR ]],0)</f>
        <v>707</v>
      </c>
    </row>
    <row r="707" spans="1:35" outlineLevel="1" x14ac:dyDescent="0.25">
      <c r="A707" s="55">
        <v>705</v>
      </c>
      <c r="B707" s="2">
        <f t="shared" si="30"/>
        <v>5</v>
      </c>
      <c r="C707" s="2">
        <f t="shared" si="31"/>
        <v>23</v>
      </c>
      <c r="D707" s="2" t="str">
        <f t="shared" si="32"/>
        <v>miércoles</v>
      </c>
      <c r="E707" s="16" t="s">
        <v>1545</v>
      </c>
      <c r="F707" s="7" t="s">
        <v>1546</v>
      </c>
      <c r="G707" s="7">
        <v>476</v>
      </c>
      <c r="H707" s="7">
        <v>467</v>
      </c>
      <c r="I707" s="7" t="s">
        <v>49</v>
      </c>
      <c r="J707" s="7" t="s">
        <v>49</v>
      </c>
      <c r="K707" s="7" t="s">
        <v>23</v>
      </c>
      <c r="L707" s="7">
        <v>2361</v>
      </c>
      <c r="M707" s="7">
        <v>7777</v>
      </c>
      <c r="N707" s="7" t="s">
        <v>24</v>
      </c>
      <c r="O707" s="7" t="s">
        <v>31</v>
      </c>
      <c r="P707" s="7" t="s">
        <v>43</v>
      </c>
      <c r="Q707" s="7">
        <v>34400</v>
      </c>
      <c r="R707" s="7">
        <v>12040</v>
      </c>
      <c r="S707" s="8">
        <v>22360</v>
      </c>
      <c r="T707" s="2">
        <v>22.36</v>
      </c>
      <c r="U707" s="2" t="str">
        <f>CONCATENATE(Tabla2[[#This Row],[DIA]]&amp;"_",Tabla2[[#This Row],[MES]]&amp;"_",Tabla2[[#This Row],[CONSECUTIVO ENTRADA]])</f>
        <v>23_5_476</v>
      </c>
      <c r="V707" s="59">
        <f>MATCH(Tabla2[[#This Row],[CONCATENAR ]],Tabla1[CONCATENAR],0)</f>
        <v>694</v>
      </c>
      <c r="Y707" s="53">
        <v>705</v>
      </c>
      <c r="Z707" s="2">
        <v>5</v>
      </c>
      <c r="AA707" s="2">
        <v>23</v>
      </c>
      <c r="AB707" s="2">
        <v>139</v>
      </c>
      <c r="AC707" s="2">
        <v>19740</v>
      </c>
      <c r="AD707" s="2">
        <v>7777</v>
      </c>
      <c r="AE707" s="2">
        <v>12200</v>
      </c>
      <c r="AF707" s="2">
        <f>Tabla1[[#This Row],[PESO ENTRADA ]]-Tabla1[[#This Row],[PESO SALIDA]]</f>
        <v>7540</v>
      </c>
      <c r="AG707" s="2">
        <f>Tabla1[[#This Row],[PESO NETO ]]/1000</f>
        <v>7.54</v>
      </c>
      <c r="AH707" s="2" t="str">
        <f>CONCATENATE(Tabla1[[#This Row],[DIA ]]&amp;"_",Tabla1[[#This Row],[MES]]&amp;"_",Tabla1[[#This Row],[CONSECUTIVO ENTRADA]])</f>
        <v>23_5_139</v>
      </c>
      <c r="AI707" s="59">
        <f>MATCH(Tabla1[[#This Row],[CONCATENAR]],Tabla2[[CONCATENAR ]],0)</f>
        <v>689</v>
      </c>
    </row>
    <row r="708" spans="1:35" outlineLevel="1" x14ac:dyDescent="0.25">
      <c r="A708" s="55">
        <v>706</v>
      </c>
      <c r="B708" s="2">
        <f t="shared" ref="B708:B771" si="33">MONTH(E708)</f>
        <v>5</v>
      </c>
      <c r="C708" s="2">
        <f t="shared" ref="C708:C771" si="34">DAY(E708)</f>
        <v>23</v>
      </c>
      <c r="D708" s="2" t="str">
        <f t="shared" ref="D708:D771" si="35">TEXT(E708,"DDDD")</f>
        <v>miércoles</v>
      </c>
      <c r="E708" s="16" t="s">
        <v>1547</v>
      </c>
      <c r="F708" s="7" t="s">
        <v>1548</v>
      </c>
      <c r="G708" s="7">
        <v>498</v>
      </c>
      <c r="H708" s="7">
        <v>480</v>
      </c>
      <c r="I708" s="7" t="s">
        <v>35</v>
      </c>
      <c r="J708" s="7" t="s">
        <v>35</v>
      </c>
      <c r="K708" s="7" t="s">
        <v>23</v>
      </c>
      <c r="L708" s="7">
        <v>2361</v>
      </c>
      <c r="M708" s="7">
        <v>7777</v>
      </c>
      <c r="N708" s="7" t="s">
        <v>24</v>
      </c>
      <c r="O708" s="7" t="s">
        <v>31</v>
      </c>
      <c r="P708" s="7" t="s">
        <v>43</v>
      </c>
      <c r="Q708" s="7">
        <v>22850</v>
      </c>
      <c r="R708" s="7">
        <v>13170</v>
      </c>
      <c r="S708" s="8">
        <v>9680</v>
      </c>
      <c r="T708" s="2">
        <v>9.68</v>
      </c>
      <c r="U708" s="2" t="str">
        <f>CONCATENATE(Tabla2[[#This Row],[DIA]]&amp;"_",Tabla2[[#This Row],[MES]]&amp;"_",Tabla2[[#This Row],[CONSECUTIVO ENTRADA]])</f>
        <v>23_5_498</v>
      </c>
      <c r="V708" s="59">
        <f>MATCH(Tabla2[[#This Row],[CONCATENAR ]],Tabla1[CONCATENAR],0)</f>
        <v>716</v>
      </c>
      <c r="Y708" s="53">
        <v>706</v>
      </c>
      <c r="Z708" s="2">
        <v>5</v>
      </c>
      <c r="AA708" s="2">
        <v>23</v>
      </c>
      <c r="AB708" s="2">
        <v>432</v>
      </c>
      <c r="AC708" s="2">
        <v>21980</v>
      </c>
      <c r="AD708" s="2">
        <v>7777</v>
      </c>
      <c r="AE708" s="2">
        <v>12390</v>
      </c>
      <c r="AF708" s="2">
        <f>Tabla1[[#This Row],[PESO ENTRADA ]]-Tabla1[[#This Row],[PESO SALIDA]]</f>
        <v>9590</v>
      </c>
      <c r="AG708" s="2">
        <f>Tabla1[[#This Row],[PESO NETO ]]/1000</f>
        <v>9.59</v>
      </c>
      <c r="AH708" s="2" t="str">
        <f>CONCATENATE(Tabla1[[#This Row],[DIA ]]&amp;"_",Tabla1[[#This Row],[MES]]&amp;"_",Tabla1[[#This Row],[CONSECUTIVO ENTRADA]])</f>
        <v>23_5_432</v>
      </c>
      <c r="AI708" s="59">
        <f>MATCH(Tabla1[[#This Row],[CONCATENAR]],Tabla2[[CONCATENAR ]],0)</f>
        <v>704</v>
      </c>
    </row>
    <row r="709" spans="1:35" outlineLevel="1" x14ac:dyDescent="0.25">
      <c r="A709" s="55">
        <v>707</v>
      </c>
      <c r="B709" s="2">
        <f t="shared" si="33"/>
        <v>5</v>
      </c>
      <c r="C709" s="2">
        <f t="shared" si="34"/>
        <v>23</v>
      </c>
      <c r="D709" s="2" t="str">
        <f t="shared" si="35"/>
        <v>miércoles</v>
      </c>
      <c r="E709" s="16" t="s">
        <v>1549</v>
      </c>
      <c r="F709" s="7" t="s">
        <v>1550</v>
      </c>
      <c r="G709" s="7">
        <v>502</v>
      </c>
      <c r="H709" s="7">
        <v>15</v>
      </c>
      <c r="I709" s="7" t="s">
        <v>62</v>
      </c>
      <c r="J709" s="7" t="s">
        <v>62</v>
      </c>
      <c r="K709" s="7" t="s">
        <v>23</v>
      </c>
      <c r="L709" s="7">
        <v>2361</v>
      </c>
      <c r="M709" s="7">
        <v>7777</v>
      </c>
      <c r="N709" s="7" t="s">
        <v>24</v>
      </c>
      <c r="O709" s="7" t="s">
        <v>31</v>
      </c>
      <c r="P709" s="7" t="s">
        <v>25</v>
      </c>
      <c r="Q709" s="7">
        <v>31590</v>
      </c>
      <c r="R709" s="7">
        <v>11970</v>
      </c>
      <c r="S709" s="8">
        <v>19620</v>
      </c>
      <c r="T709" s="2">
        <v>19.62</v>
      </c>
      <c r="U709" s="2" t="str">
        <f>CONCATENATE(Tabla2[[#This Row],[DIA]]&amp;"_",Tabla2[[#This Row],[MES]]&amp;"_",Tabla2[[#This Row],[CONSECUTIVO ENTRADA]])</f>
        <v>23_5_502</v>
      </c>
      <c r="V709" s="59">
        <f>MATCH(Tabla2[[#This Row],[CONCATENAR ]],Tabla1[CONCATENAR],0)</f>
        <v>704</v>
      </c>
      <c r="Y709" s="53">
        <v>707</v>
      </c>
      <c r="Z709" s="2">
        <v>5</v>
      </c>
      <c r="AA709" s="2">
        <v>23</v>
      </c>
      <c r="AB709" s="2">
        <v>106</v>
      </c>
      <c r="AC709" s="2">
        <v>25100</v>
      </c>
      <c r="AD709" s="2">
        <v>7777</v>
      </c>
      <c r="AE709" s="2">
        <v>13040</v>
      </c>
      <c r="AF709" s="2">
        <f>Tabla1[[#This Row],[PESO ENTRADA ]]-Tabla1[[#This Row],[PESO SALIDA]]</f>
        <v>12060</v>
      </c>
      <c r="AG709" s="2">
        <f>Tabla1[[#This Row],[PESO NETO ]]/1000</f>
        <v>12.06</v>
      </c>
      <c r="AH709" s="2" t="str">
        <f>CONCATENATE(Tabla1[[#This Row],[DIA ]]&amp;"_",Tabla1[[#This Row],[MES]]&amp;"_",Tabla1[[#This Row],[CONSECUTIVO ENTRADA]])</f>
        <v>23_5_106</v>
      </c>
      <c r="AI709" s="59">
        <f>MATCH(Tabla1[[#This Row],[CONCATENAR]],Tabla2[[CONCATENAR ]],0)</f>
        <v>687</v>
      </c>
    </row>
    <row r="710" spans="1:35" outlineLevel="1" x14ac:dyDescent="0.25">
      <c r="A710" s="55">
        <v>708</v>
      </c>
      <c r="B710" s="2">
        <f t="shared" si="33"/>
        <v>5</v>
      </c>
      <c r="C710" s="2">
        <f t="shared" si="34"/>
        <v>23</v>
      </c>
      <c r="D710" s="2" t="str">
        <f t="shared" si="35"/>
        <v>miércoles</v>
      </c>
      <c r="E710" s="16" t="s">
        <v>1551</v>
      </c>
      <c r="F710" s="7" t="s">
        <v>1552</v>
      </c>
      <c r="G710" s="7">
        <v>524</v>
      </c>
      <c r="H710" s="7">
        <v>111</v>
      </c>
      <c r="I710" s="7" t="s">
        <v>110</v>
      </c>
      <c r="J710" s="7" t="s">
        <v>110</v>
      </c>
      <c r="K710" s="7" t="s">
        <v>23</v>
      </c>
      <c r="L710" s="7">
        <v>2161</v>
      </c>
      <c r="M710" s="7">
        <v>7777</v>
      </c>
      <c r="N710" s="7" t="s">
        <v>24</v>
      </c>
      <c r="O710" s="7" t="s">
        <v>31</v>
      </c>
      <c r="P710" s="7" t="s">
        <v>25</v>
      </c>
      <c r="Q710" s="7">
        <v>16430</v>
      </c>
      <c r="R710" s="7">
        <v>10600</v>
      </c>
      <c r="S710" s="8">
        <v>5830</v>
      </c>
      <c r="T710" s="2">
        <v>5.83</v>
      </c>
      <c r="U710" s="2" t="str">
        <f>CONCATENATE(Tabla2[[#This Row],[DIA]]&amp;"_",Tabla2[[#This Row],[MES]]&amp;"_",Tabla2[[#This Row],[CONSECUTIVO ENTRADA]])</f>
        <v>23_5_524</v>
      </c>
      <c r="V710" s="59">
        <f>MATCH(Tabla2[[#This Row],[CONCATENAR ]],Tabla1[CONCATENAR],0)</f>
        <v>697</v>
      </c>
      <c r="Y710" s="53">
        <v>708</v>
      </c>
      <c r="Z710" s="2">
        <v>5</v>
      </c>
      <c r="AA710" s="2">
        <v>23</v>
      </c>
      <c r="AB710" s="2">
        <v>326</v>
      </c>
      <c r="AC710" s="2">
        <v>17140</v>
      </c>
      <c r="AD710" s="2">
        <v>7777</v>
      </c>
      <c r="AE710" s="2">
        <v>12940</v>
      </c>
      <c r="AF710" s="2">
        <f>Tabla1[[#This Row],[PESO ENTRADA ]]-Tabla1[[#This Row],[PESO SALIDA]]</f>
        <v>4200</v>
      </c>
      <c r="AG710" s="2">
        <f>Tabla1[[#This Row],[PESO NETO ]]/1000</f>
        <v>4.2</v>
      </c>
      <c r="AH710" s="2" t="str">
        <f>CONCATENATE(Tabla1[[#This Row],[DIA ]]&amp;"_",Tabla1[[#This Row],[MES]]&amp;"_",Tabla1[[#This Row],[CONSECUTIVO ENTRADA]])</f>
        <v>23_5_326</v>
      </c>
      <c r="AI710" s="59">
        <f>MATCH(Tabla1[[#This Row],[CONCATENAR]],Tabla2[[CONCATENAR ]],0)</f>
        <v>698</v>
      </c>
    </row>
    <row r="711" spans="1:35" outlineLevel="1" x14ac:dyDescent="0.25">
      <c r="A711" s="55">
        <v>709</v>
      </c>
      <c r="B711" s="2">
        <f t="shared" si="33"/>
        <v>5</v>
      </c>
      <c r="C711" s="2">
        <f t="shared" si="34"/>
        <v>23</v>
      </c>
      <c r="D711" s="2" t="str">
        <f t="shared" si="35"/>
        <v>miércoles</v>
      </c>
      <c r="E711" s="16" t="s">
        <v>1554</v>
      </c>
      <c r="F711" s="7" t="s">
        <v>1555</v>
      </c>
      <c r="G711" s="7">
        <v>567</v>
      </c>
      <c r="H711" s="7">
        <v>46</v>
      </c>
      <c r="I711" s="7" t="s">
        <v>42</v>
      </c>
      <c r="J711" s="7" t="s">
        <v>42</v>
      </c>
      <c r="K711" s="7" t="s">
        <v>23</v>
      </c>
      <c r="L711" s="7">
        <v>2361</v>
      </c>
      <c r="M711" s="7">
        <v>7777</v>
      </c>
      <c r="N711" s="7" t="s">
        <v>24</v>
      </c>
      <c r="O711" s="7" t="s">
        <v>31</v>
      </c>
      <c r="P711" s="7" t="s">
        <v>25</v>
      </c>
      <c r="Q711" s="7">
        <v>16880</v>
      </c>
      <c r="R711" s="7">
        <v>12040</v>
      </c>
      <c r="S711" s="8">
        <v>4840</v>
      </c>
      <c r="T711" s="2">
        <v>4.84</v>
      </c>
      <c r="U711" s="2" t="str">
        <f>CONCATENATE(Tabla2[[#This Row],[DIA]]&amp;"_",Tabla2[[#This Row],[MES]]&amp;"_",Tabla2[[#This Row],[CONSECUTIVO ENTRADA]])</f>
        <v>23_5_567</v>
      </c>
      <c r="V711" s="59">
        <f>MATCH(Tabla2[[#This Row],[CONCATENAR ]],Tabla1[CONCATENAR],0)</f>
        <v>702</v>
      </c>
      <c r="Y711" s="53">
        <v>709</v>
      </c>
      <c r="Z711" s="2">
        <v>5</v>
      </c>
      <c r="AA711" s="2">
        <v>23</v>
      </c>
      <c r="AB711" s="2">
        <v>576</v>
      </c>
      <c r="AC711" s="2">
        <v>17630</v>
      </c>
      <c r="AD711" s="2">
        <v>7777</v>
      </c>
      <c r="AE711" s="2">
        <v>13010</v>
      </c>
      <c r="AF711" s="2">
        <f>Tabla1[[#This Row],[PESO ENTRADA ]]-Tabla1[[#This Row],[PESO SALIDA]]</f>
        <v>4620</v>
      </c>
      <c r="AG711" s="2">
        <f>Tabla1[[#This Row],[PESO NETO ]]/1000</f>
        <v>4.62</v>
      </c>
      <c r="AH711" s="2" t="str">
        <f>CONCATENATE(Tabla1[[#This Row],[DIA ]]&amp;"_",Tabla1[[#This Row],[MES]]&amp;"_",Tabla1[[#This Row],[CONSECUTIVO ENTRADA]])</f>
        <v>23_5_576</v>
      </c>
      <c r="AI711" s="59">
        <f>MATCH(Tabla1[[#This Row],[CONCATENAR]],Tabla2[[CONCATENAR ]],0)</f>
        <v>711</v>
      </c>
    </row>
    <row r="712" spans="1:35" outlineLevel="1" x14ac:dyDescent="0.25">
      <c r="A712" s="55">
        <v>710</v>
      </c>
      <c r="B712" s="2">
        <f t="shared" si="33"/>
        <v>5</v>
      </c>
      <c r="C712" s="2">
        <f t="shared" si="34"/>
        <v>23</v>
      </c>
      <c r="D712" s="2" t="str">
        <f t="shared" si="35"/>
        <v>miércoles</v>
      </c>
      <c r="E712" s="16" t="s">
        <v>1556</v>
      </c>
      <c r="F712" s="7" t="s">
        <v>1557</v>
      </c>
      <c r="G712" s="7">
        <v>572</v>
      </c>
      <c r="H712" s="7">
        <v>25</v>
      </c>
      <c r="I712" s="7" t="s">
        <v>59</v>
      </c>
      <c r="J712" s="7" t="s">
        <v>87</v>
      </c>
      <c r="K712" s="7" t="s">
        <v>23</v>
      </c>
      <c r="L712" s="7">
        <v>2161</v>
      </c>
      <c r="M712" s="7">
        <v>7777</v>
      </c>
      <c r="N712" s="7" t="s">
        <v>24</v>
      </c>
      <c r="O712" s="7" t="s">
        <v>31</v>
      </c>
      <c r="P712" s="7" t="s">
        <v>43</v>
      </c>
      <c r="Q712" s="7">
        <v>24430</v>
      </c>
      <c r="R712" s="7">
        <v>12340</v>
      </c>
      <c r="S712" s="8">
        <v>12090</v>
      </c>
      <c r="T712" s="2">
        <v>12.09</v>
      </c>
      <c r="U712" s="2" t="str">
        <f>CONCATENATE(Tabla2[[#This Row],[DIA]]&amp;"_",Tabla2[[#This Row],[MES]]&amp;"_",Tabla2[[#This Row],[CONSECUTIVO ENTRADA]])</f>
        <v>23_5_572</v>
      </c>
      <c r="V712" s="59">
        <f>MATCH(Tabla2[[#This Row],[CONCATENAR ]],Tabla1[CONCATENAR],0)</f>
        <v>712</v>
      </c>
      <c r="Y712" s="53">
        <v>710</v>
      </c>
      <c r="Z712" s="2">
        <v>5</v>
      </c>
      <c r="AA712" s="2">
        <v>23</v>
      </c>
      <c r="AB712" s="2">
        <v>130</v>
      </c>
      <c r="AC712" s="2">
        <v>16580</v>
      </c>
      <c r="AD712" s="2">
        <v>7777</v>
      </c>
      <c r="AE712" s="2">
        <v>12130</v>
      </c>
      <c r="AF712" s="2">
        <f>Tabla1[[#This Row],[PESO ENTRADA ]]-Tabla1[[#This Row],[PESO SALIDA]]</f>
        <v>4450</v>
      </c>
      <c r="AG712" s="2">
        <f>Tabla1[[#This Row],[PESO NETO ]]/1000</f>
        <v>4.45</v>
      </c>
      <c r="AH712" s="2" t="str">
        <f>CONCATENATE(Tabla1[[#This Row],[DIA ]]&amp;"_",Tabla1[[#This Row],[MES]]&amp;"_",Tabla1[[#This Row],[CONSECUTIVO ENTRADA]])</f>
        <v>23_5_130</v>
      </c>
      <c r="AI712" s="59">
        <f>MATCH(Tabla1[[#This Row],[CONCATENAR]],Tabla2[[CONCATENAR ]],0)</f>
        <v>688</v>
      </c>
    </row>
    <row r="713" spans="1:35" outlineLevel="1" x14ac:dyDescent="0.25">
      <c r="A713" s="55">
        <v>711</v>
      </c>
      <c r="B713" s="2">
        <f t="shared" si="33"/>
        <v>5</v>
      </c>
      <c r="C713" s="2">
        <f t="shared" si="34"/>
        <v>23</v>
      </c>
      <c r="D713" s="2" t="str">
        <f t="shared" si="35"/>
        <v>miércoles</v>
      </c>
      <c r="E713" s="16" t="s">
        <v>1559</v>
      </c>
      <c r="F713" s="7" t="s">
        <v>1560</v>
      </c>
      <c r="G713" s="7">
        <v>576</v>
      </c>
      <c r="H713" s="7">
        <v>29</v>
      </c>
      <c r="I713" s="7" t="s">
        <v>53</v>
      </c>
      <c r="J713" s="7" t="s">
        <v>53</v>
      </c>
      <c r="K713" s="7" t="s">
        <v>23</v>
      </c>
      <c r="L713" s="7">
        <v>2361</v>
      </c>
      <c r="M713" s="7">
        <v>7777</v>
      </c>
      <c r="N713" s="7" t="s">
        <v>24</v>
      </c>
      <c r="O713" s="7" t="s">
        <v>31</v>
      </c>
      <c r="P713" s="7" t="s">
        <v>25</v>
      </c>
      <c r="Q713" s="7">
        <v>17630</v>
      </c>
      <c r="R713" s="7">
        <v>13010</v>
      </c>
      <c r="S713" s="8">
        <v>4620</v>
      </c>
      <c r="T713" s="2">
        <v>4.62</v>
      </c>
      <c r="U713" s="2" t="str">
        <f>CONCATENATE(Tabla2[[#This Row],[DIA]]&amp;"_",Tabla2[[#This Row],[MES]]&amp;"_",Tabla2[[#This Row],[CONSECUTIVO ENTRADA]])</f>
        <v>23_5_576</v>
      </c>
      <c r="V713" s="59">
        <f>MATCH(Tabla2[[#This Row],[CONCATENAR ]],Tabla1[CONCATENAR],0)</f>
        <v>709</v>
      </c>
      <c r="Y713" s="53">
        <v>711</v>
      </c>
      <c r="Z713" s="2">
        <v>5</v>
      </c>
      <c r="AA713" s="2">
        <v>23</v>
      </c>
      <c r="AB713" s="2">
        <v>424</v>
      </c>
      <c r="AC713" s="2">
        <v>23550</v>
      </c>
      <c r="AD713" s="2">
        <v>7777</v>
      </c>
      <c r="AE713" s="2">
        <v>12100</v>
      </c>
      <c r="AF713" s="2">
        <f>Tabla1[[#This Row],[PESO ENTRADA ]]-Tabla1[[#This Row],[PESO SALIDA]]</f>
        <v>11450</v>
      </c>
      <c r="AG713" s="2">
        <f>Tabla1[[#This Row],[PESO NETO ]]/1000</f>
        <v>11.45</v>
      </c>
      <c r="AH713" s="2" t="str">
        <f>CONCATENATE(Tabla1[[#This Row],[DIA ]]&amp;"_",Tabla1[[#This Row],[MES]]&amp;"_",Tabla1[[#This Row],[CONSECUTIVO ENTRADA]])</f>
        <v>23_5_424</v>
      </c>
      <c r="AI713" s="59">
        <f>MATCH(Tabla1[[#This Row],[CONCATENAR]],Tabla2[[CONCATENAR ]],0)</f>
        <v>703</v>
      </c>
    </row>
    <row r="714" spans="1:35" outlineLevel="1" x14ac:dyDescent="0.25">
      <c r="A714" s="55">
        <v>712</v>
      </c>
      <c r="B714" s="2">
        <f t="shared" si="33"/>
        <v>5</v>
      </c>
      <c r="C714" s="2">
        <f t="shared" si="34"/>
        <v>24</v>
      </c>
      <c r="D714" s="2" t="str">
        <f t="shared" si="35"/>
        <v>jueves</v>
      </c>
      <c r="E714" s="16" t="s">
        <v>1561</v>
      </c>
      <c r="F714" s="7" t="s">
        <v>1562</v>
      </c>
      <c r="G714" s="7">
        <v>12</v>
      </c>
      <c r="H714" s="7">
        <v>65</v>
      </c>
      <c r="I714" s="7" t="s">
        <v>38</v>
      </c>
      <c r="J714" s="7" t="s">
        <v>38</v>
      </c>
      <c r="K714" s="7" t="s">
        <v>23</v>
      </c>
      <c r="L714" s="7">
        <v>2361</v>
      </c>
      <c r="M714" s="7">
        <v>7777</v>
      </c>
      <c r="N714" s="7" t="s">
        <v>24</v>
      </c>
      <c r="O714" s="7" t="s">
        <v>31</v>
      </c>
      <c r="P714" s="7" t="s">
        <v>25</v>
      </c>
      <c r="Q714" s="7">
        <v>15280</v>
      </c>
      <c r="R714" s="7">
        <v>12240</v>
      </c>
      <c r="S714" s="8">
        <v>3040</v>
      </c>
      <c r="T714" s="2">
        <v>3.04</v>
      </c>
      <c r="U714" s="2" t="str">
        <f>CONCATENATE(Tabla2[[#This Row],[DIA]]&amp;"_",Tabla2[[#This Row],[MES]]&amp;"_",Tabla2[[#This Row],[CONSECUTIVO ENTRADA]])</f>
        <v>24_5_12</v>
      </c>
      <c r="V714" s="59">
        <f>MATCH(Tabla2[[#This Row],[CONCATENAR ]],Tabla1[CONCATENAR],0)</f>
        <v>728</v>
      </c>
      <c r="Y714" s="53">
        <v>712</v>
      </c>
      <c r="Z714" s="2">
        <v>5</v>
      </c>
      <c r="AA714" s="2">
        <v>23</v>
      </c>
      <c r="AB714" s="2">
        <v>572</v>
      </c>
      <c r="AC714" s="2">
        <v>24430</v>
      </c>
      <c r="AD714" s="2">
        <v>7777</v>
      </c>
      <c r="AE714" s="2">
        <v>12340</v>
      </c>
      <c r="AF714" s="2">
        <f>Tabla1[[#This Row],[PESO ENTRADA ]]-Tabla1[[#This Row],[PESO SALIDA]]</f>
        <v>12090</v>
      </c>
      <c r="AG714" s="2">
        <f>Tabla1[[#This Row],[PESO NETO ]]/1000</f>
        <v>12.09</v>
      </c>
      <c r="AH714" s="2" t="str">
        <f>CONCATENATE(Tabla1[[#This Row],[DIA ]]&amp;"_",Tabla1[[#This Row],[MES]]&amp;"_",Tabla1[[#This Row],[CONSECUTIVO ENTRADA]])</f>
        <v>23_5_572</v>
      </c>
      <c r="AI714" s="59">
        <f>MATCH(Tabla1[[#This Row],[CONCATENAR]],Tabla2[[CONCATENAR ]],0)</f>
        <v>710</v>
      </c>
    </row>
    <row r="715" spans="1:35" outlineLevel="1" x14ac:dyDescent="0.25">
      <c r="A715" s="55">
        <v>713</v>
      </c>
      <c r="B715" s="2">
        <f t="shared" si="33"/>
        <v>5</v>
      </c>
      <c r="C715" s="2">
        <f t="shared" si="34"/>
        <v>24</v>
      </c>
      <c r="D715" s="2" t="str">
        <f t="shared" si="35"/>
        <v>jueves</v>
      </c>
      <c r="E715" s="16" t="s">
        <v>1563</v>
      </c>
      <c r="F715" s="7" t="s">
        <v>1564</v>
      </c>
      <c r="G715" s="7">
        <v>65</v>
      </c>
      <c r="H715" s="7">
        <v>122</v>
      </c>
      <c r="I715" s="7" t="s">
        <v>35</v>
      </c>
      <c r="J715" s="7" t="s">
        <v>35</v>
      </c>
      <c r="K715" s="7" t="s">
        <v>23</v>
      </c>
      <c r="L715" s="7">
        <v>2361</v>
      </c>
      <c r="M715" s="7">
        <v>7777</v>
      </c>
      <c r="N715" s="7" t="s">
        <v>24</v>
      </c>
      <c r="O715" s="7" t="s">
        <v>31</v>
      </c>
      <c r="P715" s="7" t="s">
        <v>25</v>
      </c>
      <c r="Q715" s="7">
        <v>23020</v>
      </c>
      <c r="R715" s="7">
        <v>13080</v>
      </c>
      <c r="S715" s="8">
        <v>9940</v>
      </c>
      <c r="T715" s="2">
        <v>9.94</v>
      </c>
      <c r="U715" s="2" t="str">
        <f>CONCATENATE(Tabla2[[#This Row],[DIA]]&amp;"_",Tabla2[[#This Row],[MES]]&amp;"_",Tabla2[[#This Row],[CONSECUTIVO ENTRADA]])</f>
        <v>24_5_65</v>
      </c>
      <c r="V715" s="59">
        <f>MATCH(Tabla2[[#This Row],[CONCATENAR ]],Tabla1[CONCATENAR],0)</f>
        <v>729</v>
      </c>
      <c r="Y715" s="53">
        <v>713</v>
      </c>
      <c r="Z715" s="2">
        <v>5</v>
      </c>
      <c r="AA715" s="2">
        <v>23</v>
      </c>
      <c r="AB715" s="2">
        <v>9</v>
      </c>
      <c r="AC715" s="7">
        <v>24860</v>
      </c>
      <c r="AD715" s="2">
        <v>7777</v>
      </c>
      <c r="AE715" s="7">
        <v>10010</v>
      </c>
      <c r="AF715" s="2">
        <f>Tabla1[[#This Row],[PESO ENTRADA ]]-Tabla1[[#This Row],[PESO SALIDA]]</f>
        <v>14850</v>
      </c>
      <c r="AG715" s="2">
        <f>Tabla1[[#This Row],[PESO NETO ]]/1000</f>
        <v>14.85</v>
      </c>
      <c r="AH715" s="2" t="str">
        <f>CONCATENATE(Tabla1[[#This Row],[DIA ]]&amp;"_",Tabla1[[#This Row],[MES]]&amp;"_",Tabla1[[#This Row],[CONSECUTIVO ENTRADA]])</f>
        <v>23_5_9</v>
      </c>
      <c r="AI715" s="59">
        <f>MATCH(Tabla1[[#This Row],[CONCATENAR]],Tabla2[[CONCATENAR ]],0)</f>
        <v>691</v>
      </c>
    </row>
    <row r="716" spans="1:35" outlineLevel="1" x14ac:dyDescent="0.25">
      <c r="A716" s="55">
        <v>714</v>
      </c>
      <c r="B716" s="2">
        <f t="shared" si="33"/>
        <v>5</v>
      </c>
      <c r="C716" s="2">
        <f t="shared" si="34"/>
        <v>24</v>
      </c>
      <c r="D716" s="2" t="str">
        <f t="shared" si="35"/>
        <v>jueves</v>
      </c>
      <c r="E716" s="16" t="s">
        <v>1565</v>
      </c>
      <c r="F716" s="7" t="s">
        <v>1566</v>
      </c>
      <c r="G716" s="7">
        <v>6</v>
      </c>
      <c r="H716" s="7">
        <v>181</v>
      </c>
      <c r="I716" s="7" t="s">
        <v>30</v>
      </c>
      <c r="J716" s="7" t="s">
        <v>30</v>
      </c>
      <c r="K716" s="7" t="s">
        <v>23</v>
      </c>
      <c r="L716" s="7">
        <v>2161</v>
      </c>
      <c r="M716" s="7">
        <v>7777</v>
      </c>
      <c r="N716" s="7" t="s">
        <v>24</v>
      </c>
      <c r="O716" s="7" t="s">
        <v>31</v>
      </c>
      <c r="P716" s="7" t="s">
        <v>25</v>
      </c>
      <c r="Q716" s="7">
        <v>21670</v>
      </c>
      <c r="R716" s="7">
        <v>12130</v>
      </c>
      <c r="S716" s="8">
        <v>9540</v>
      </c>
      <c r="T716" s="2">
        <v>9.5399999999999991</v>
      </c>
      <c r="U716" s="2" t="str">
        <f>CONCATENATE(Tabla2[[#This Row],[DIA]]&amp;"_",Tabla2[[#This Row],[MES]]&amp;"_",Tabla2[[#This Row],[CONSECUTIVO ENTRADA]])</f>
        <v>24_5_6</v>
      </c>
      <c r="V716" s="59">
        <f>MATCH(Tabla2[[#This Row],[CONCATENAR ]],Tabla1[CONCATENAR],0)</f>
        <v>722</v>
      </c>
      <c r="Y716" s="53">
        <v>714</v>
      </c>
      <c r="Z716" s="2">
        <v>5</v>
      </c>
      <c r="AA716" s="2">
        <v>23</v>
      </c>
      <c r="AB716" s="2">
        <v>275</v>
      </c>
      <c r="AC716" s="2">
        <v>20390</v>
      </c>
      <c r="AD716" s="2">
        <v>7777</v>
      </c>
      <c r="AE716" s="2">
        <v>9990</v>
      </c>
      <c r="AF716" s="2">
        <f>Tabla1[[#This Row],[PESO ENTRADA ]]-Tabla1[[#This Row],[PESO SALIDA]]</f>
        <v>10400</v>
      </c>
      <c r="AG716" s="2">
        <f>Tabla1[[#This Row],[PESO NETO ]]/1000</f>
        <v>10.4</v>
      </c>
      <c r="AH716" s="2" t="str">
        <f>CONCATENATE(Tabla1[[#This Row],[DIA ]]&amp;"_",Tabla1[[#This Row],[MES]]&amp;"_",Tabla1[[#This Row],[CONSECUTIVO ENTRADA]])</f>
        <v>23_5_275</v>
      </c>
      <c r="AI716" s="59">
        <f>MATCH(Tabla1[[#This Row],[CONCATENAR]],Tabla2[[CONCATENAR ]],0)</f>
        <v>695</v>
      </c>
    </row>
    <row r="717" spans="1:35" outlineLevel="1" x14ac:dyDescent="0.25">
      <c r="A717" s="55">
        <v>715</v>
      </c>
      <c r="B717" s="2">
        <f t="shared" si="33"/>
        <v>5</v>
      </c>
      <c r="C717" s="2">
        <f t="shared" si="34"/>
        <v>24</v>
      </c>
      <c r="D717" s="2" t="str">
        <f t="shared" si="35"/>
        <v>jueves</v>
      </c>
      <c r="E717" s="16" t="s">
        <v>1567</v>
      </c>
      <c r="F717" s="7" t="s">
        <v>1568</v>
      </c>
      <c r="G717" s="7">
        <v>167</v>
      </c>
      <c r="H717" s="7">
        <v>218</v>
      </c>
      <c r="I717" s="7" t="s">
        <v>62</v>
      </c>
      <c r="J717" s="7" t="s">
        <v>62</v>
      </c>
      <c r="K717" s="7" t="s">
        <v>23</v>
      </c>
      <c r="L717" s="7">
        <v>2161</v>
      </c>
      <c r="M717" s="7">
        <v>7777</v>
      </c>
      <c r="N717" s="7" t="s">
        <v>24</v>
      </c>
      <c r="O717" s="7" t="s">
        <v>31</v>
      </c>
      <c r="P717" s="7" t="s">
        <v>25</v>
      </c>
      <c r="Q717" s="7">
        <v>24010</v>
      </c>
      <c r="R717" s="7">
        <v>11840</v>
      </c>
      <c r="S717" s="8">
        <v>12170</v>
      </c>
      <c r="T717" s="2">
        <v>12.17</v>
      </c>
      <c r="U717" s="2" t="str">
        <f>CONCATENATE(Tabla2[[#This Row],[DIA]]&amp;"_",Tabla2[[#This Row],[MES]]&amp;"_",Tabla2[[#This Row],[CONSECUTIVO ENTRADA]])</f>
        <v>24_5_167</v>
      </c>
      <c r="V717" s="59">
        <f>MATCH(Tabla2[[#This Row],[CONCATENAR ]],Tabla1[CONCATENAR],0)</f>
        <v>724</v>
      </c>
      <c r="Y717" s="53">
        <v>715</v>
      </c>
      <c r="Z717" s="2">
        <v>5</v>
      </c>
      <c r="AA717" s="2">
        <v>23</v>
      </c>
      <c r="AB717" s="2">
        <v>386</v>
      </c>
      <c r="AC717" s="2">
        <v>32190</v>
      </c>
      <c r="AD717" s="2">
        <v>7777</v>
      </c>
      <c r="AE717" s="2">
        <v>10020</v>
      </c>
      <c r="AF717" s="2">
        <f>Tabla1[[#This Row],[PESO ENTRADA ]]-Tabla1[[#This Row],[PESO SALIDA]]</f>
        <v>22170</v>
      </c>
      <c r="AG717" s="2">
        <f>Tabla1[[#This Row],[PESO NETO ]]/1000</f>
        <v>22.17</v>
      </c>
      <c r="AH717" s="2" t="str">
        <f>CONCATENATE(Tabla1[[#This Row],[DIA ]]&amp;"_",Tabla1[[#This Row],[MES]]&amp;"_",Tabla1[[#This Row],[CONSECUTIVO ENTRADA]])</f>
        <v>23_5_386</v>
      </c>
      <c r="AI717" s="59">
        <f>MATCH(Tabla1[[#This Row],[CONCATENAR]],Tabla2[[CONCATENAR ]],0)</f>
        <v>701</v>
      </c>
    </row>
    <row r="718" spans="1:35" outlineLevel="1" x14ac:dyDescent="0.25">
      <c r="A718" s="55">
        <v>716</v>
      </c>
      <c r="B718" s="2">
        <f t="shared" si="33"/>
        <v>5</v>
      </c>
      <c r="C718" s="2">
        <f t="shared" si="34"/>
        <v>24</v>
      </c>
      <c r="D718" s="2" t="str">
        <f t="shared" si="35"/>
        <v>jueves</v>
      </c>
      <c r="E718" s="16" t="s">
        <v>1569</v>
      </c>
      <c r="F718" s="7" t="s">
        <v>1570</v>
      </c>
      <c r="G718" s="7">
        <v>208</v>
      </c>
      <c r="H718" s="7">
        <v>217</v>
      </c>
      <c r="I718" s="7" t="s">
        <v>46</v>
      </c>
      <c r="J718" s="7" t="s">
        <v>46</v>
      </c>
      <c r="K718" s="7" t="s">
        <v>23</v>
      </c>
      <c r="L718" s="7">
        <v>2161</v>
      </c>
      <c r="M718" s="7">
        <v>7777</v>
      </c>
      <c r="N718" s="7" t="s">
        <v>24</v>
      </c>
      <c r="O718" s="7" t="s">
        <v>31</v>
      </c>
      <c r="P718" s="7" t="s">
        <v>25</v>
      </c>
      <c r="Q718" s="7">
        <v>18810</v>
      </c>
      <c r="R718" s="7">
        <v>12350</v>
      </c>
      <c r="S718" s="8">
        <v>6460</v>
      </c>
      <c r="T718" s="2">
        <v>6.46</v>
      </c>
      <c r="U718" s="2" t="str">
        <f>CONCATENATE(Tabla2[[#This Row],[DIA]]&amp;"_",Tabla2[[#This Row],[MES]]&amp;"_",Tabla2[[#This Row],[CONSECUTIVO ENTRADA]])</f>
        <v>24_5_208</v>
      </c>
      <c r="V718" s="59">
        <f>MATCH(Tabla2[[#This Row],[CONCATENAR ]],Tabla1[CONCATENAR],0)</f>
        <v>726</v>
      </c>
      <c r="Y718" s="53">
        <v>716</v>
      </c>
      <c r="Z718" s="2">
        <v>5</v>
      </c>
      <c r="AA718" s="2">
        <v>23</v>
      </c>
      <c r="AB718" s="2">
        <v>498</v>
      </c>
      <c r="AC718" s="2">
        <v>22850</v>
      </c>
      <c r="AD718" s="2">
        <v>7777</v>
      </c>
      <c r="AE718" s="2">
        <v>13170</v>
      </c>
      <c r="AF718" s="2">
        <f>Tabla1[[#This Row],[PESO ENTRADA ]]-Tabla1[[#This Row],[PESO SALIDA]]</f>
        <v>9680</v>
      </c>
      <c r="AG718" s="2">
        <f>Tabla1[[#This Row],[PESO NETO ]]/1000</f>
        <v>9.68</v>
      </c>
      <c r="AH718" s="2" t="str">
        <f>CONCATENATE(Tabla1[[#This Row],[DIA ]]&amp;"_",Tabla1[[#This Row],[MES]]&amp;"_",Tabla1[[#This Row],[CONSECUTIVO ENTRADA]])</f>
        <v>23_5_498</v>
      </c>
      <c r="AI718" s="59">
        <f>MATCH(Tabla1[[#This Row],[CONCATENAR]],Tabla2[[CONCATENAR ]],0)</f>
        <v>706</v>
      </c>
    </row>
    <row r="719" spans="1:35" outlineLevel="1" x14ac:dyDescent="0.25">
      <c r="A719" s="55">
        <v>717</v>
      </c>
      <c r="B719" s="2">
        <f t="shared" si="33"/>
        <v>5</v>
      </c>
      <c r="C719" s="2">
        <f t="shared" si="34"/>
        <v>24</v>
      </c>
      <c r="D719" s="2" t="str">
        <f t="shared" si="35"/>
        <v>jueves</v>
      </c>
      <c r="E719" s="16" t="s">
        <v>1571</v>
      </c>
      <c r="F719" s="7" t="s">
        <v>1572</v>
      </c>
      <c r="G719" s="7">
        <v>224</v>
      </c>
      <c r="H719" s="7">
        <v>296</v>
      </c>
      <c r="I719" s="7" t="s">
        <v>53</v>
      </c>
      <c r="J719" s="7" t="s">
        <v>53</v>
      </c>
      <c r="K719" s="7" t="s">
        <v>23</v>
      </c>
      <c r="L719" s="7">
        <v>2361</v>
      </c>
      <c r="M719" s="7">
        <v>7777</v>
      </c>
      <c r="N719" s="7" t="s">
        <v>24</v>
      </c>
      <c r="O719" s="7" t="s">
        <v>31</v>
      </c>
      <c r="P719" s="7" t="s">
        <v>25</v>
      </c>
      <c r="Q719" s="7">
        <v>25450</v>
      </c>
      <c r="R719" s="7">
        <v>12840</v>
      </c>
      <c r="S719" s="8">
        <v>12610</v>
      </c>
      <c r="T719" s="2">
        <v>12.61</v>
      </c>
      <c r="U719" s="2" t="str">
        <f>CONCATENATE(Tabla2[[#This Row],[DIA]]&amp;"_",Tabla2[[#This Row],[MES]]&amp;"_",Tabla2[[#This Row],[CONSECUTIVO ENTRADA]])</f>
        <v>24_5_224</v>
      </c>
      <c r="V719" s="59">
        <f>MATCH(Tabla2[[#This Row],[CONCATENAR ]],Tabla1[CONCATENAR],0)</f>
        <v>727</v>
      </c>
      <c r="Y719" s="53">
        <v>717</v>
      </c>
      <c r="Z719" s="2">
        <v>5</v>
      </c>
      <c r="AA719" s="2">
        <v>23</v>
      </c>
      <c r="AB719" s="2">
        <v>86</v>
      </c>
      <c r="AC719" s="2">
        <v>23330</v>
      </c>
      <c r="AD719" s="2">
        <v>7777</v>
      </c>
      <c r="AE719" s="2">
        <v>13250</v>
      </c>
      <c r="AF719" s="2">
        <f>Tabla1[[#This Row],[PESO ENTRADA ]]-Tabla1[[#This Row],[PESO SALIDA]]</f>
        <v>10080</v>
      </c>
      <c r="AG719" s="2">
        <f>Tabla1[[#This Row],[PESO NETO ]]/1000</f>
        <v>10.08</v>
      </c>
      <c r="AH719" s="2" t="str">
        <f>CONCATENATE(Tabla1[[#This Row],[DIA ]]&amp;"_",Tabla1[[#This Row],[MES]]&amp;"_",Tabla1[[#This Row],[CONSECUTIVO ENTRADA]])</f>
        <v>23_5_86</v>
      </c>
      <c r="AI719" s="59">
        <f>MATCH(Tabla1[[#This Row],[CONCATENAR]],Tabla2[[CONCATENAR ]],0)</f>
        <v>686</v>
      </c>
    </row>
    <row r="720" spans="1:35" outlineLevel="1" x14ac:dyDescent="0.25">
      <c r="A720" s="55">
        <v>718</v>
      </c>
      <c r="B720" s="2">
        <f t="shared" si="33"/>
        <v>5</v>
      </c>
      <c r="C720" s="2">
        <f t="shared" si="34"/>
        <v>24</v>
      </c>
      <c r="D720" s="2" t="str">
        <f t="shared" si="35"/>
        <v>jueves</v>
      </c>
      <c r="E720" s="16" t="s">
        <v>1573</v>
      </c>
      <c r="F720" s="7" t="s">
        <v>1574</v>
      </c>
      <c r="G720" s="7">
        <v>242</v>
      </c>
      <c r="H720" s="7">
        <v>302</v>
      </c>
      <c r="I720" s="7" t="s">
        <v>70</v>
      </c>
      <c r="J720" s="7" t="s">
        <v>70</v>
      </c>
      <c r="K720" s="7" t="s">
        <v>23</v>
      </c>
      <c r="L720" s="7">
        <v>2161</v>
      </c>
      <c r="M720" s="7">
        <v>7777</v>
      </c>
      <c r="N720" s="7" t="s">
        <v>24</v>
      </c>
      <c r="O720" s="7" t="s">
        <v>31</v>
      </c>
      <c r="P720" s="7" t="s">
        <v>25</v>
      </c>
      <c r="Q720" s="7">
        <v>19180</v>
      </c>
      <c r="R720" s="7">
        <v>9930</v>
      </c>
      <c r="S720" s="8">
        <v>9250</v>
      </c>
      <c r="T720" s="2">
        <v>9.25</v>
      </c>
      <c r="U720" s="2" t="str">
        <f>CONCATENATE(Tabla2[[#This Row],[DIA]]&amp;"_",Tabla2[[#This Row],[MES]]&amp;"_",Tabla2[[#This Row],[CONSECUTIVO ENTRADA]])</f>
        <v>24_5_242</v>
      </c>
      <c r="V720" s="59">
        <f>MATCH(Tabla2[[#This Row],[CONCATENAR ]],Tabla1[CONCATENAR],0)</f>
        <v>732</v>
      </c>
      <c r="Y720" s="53">
        <v>718</v>
      </c>
      <c r="Z720" s="2">
        <v>5</v>
      </c>
      <c r="AA720" s="2">
        <v>23</v>
      </c>
      <c r="AB720" s="2">
        <v>77</v>
      </c>
      <c r="AC720" s="2">
        <v>24730</v>
      </c>
      <c r="AD720" s="2">
        <v>7777</v>
      </c>
      <c r="AE720" s="2">
        <v>12220</v>
      </c>
      <c r="AF720" s="2">
        <f>Tabla1[[#This Row],[PESO ENTRADA ]]-Tabla1[[#This Row],[PESO SALIDA]]</f>
        <v>12510</v>
      </c>
      <c r="AG720" s="2">
        <f>Tabla1[[#This Row],[PESO NETO ]]/1000</f>
        <v>12.51</v>
      </c>
      <c r="AH720" s="2" t="str">
        <f>CONCATENATE(Tabla1[[#This Row],[DIA ]]&amp;"_",Tabla1[[#This Row],[MES]]&amp;"_",Tabla1[[#This Row],[CONSECUTIVO ENTRADA]])</f>
        <v>23_5_77</v>
      </c>
      <c r="AI720" s="59">
        <f>MATCH(Tabla1[[#This Row],[CONCATENAR]],Tabla2[[CONCATENAR ]],0)</f>
        <v>685</v>
      </c>
    </row>
    <row r="721" spans="1:35" outlineLevel="1" x14ac:dyDescent="0.25">
      <c r="A721" s="55">
        <v>719</v>
      </c>
      <c r="B721" s="2">
        <f t="shared" si="33"/>
        <v>5</v>
      </c>
      <c r="C721" s="2">
        <f t="shared" si="34"/>
        <v>24</v>
      </c>
      <c r="D721" s="2" t="str">
        <f t="shared" si="35"/>
        <v>jueves</v>
      </c>
      <c r="E721" s="16" t="s">
        <v>1575</v>
      </c>
      <c r="F721" s="7" t="s">
        <v>1576</v>
      </c>
      <c r="G721" s="7">
        <v>245</v>
      </c>
      <c r="H721" s="7">
        <v>159</v>
      </c>
      <c r="I721" s="7" t="s">
        <v>49</v>
      </c>
      <c r="J721" s="7" t="s">
        <v>49</v>
      </c>
      <c r="K721" s="7" t="s">
        <v>23</v>
      </c>
      <c r="L721" s="7">
        <v>2161</v>
      </c>
      <c r="M721" s="7">
        <v>7777</v>
      </c>
      <c r="N721" s="7" t="s">
        <v>24</v>
      </c>
      <c r="O721" s="7" t="s">
        <v>31</v>
      </c>
      <c r="P721" s="7" t="s">
        <v>43</v>
      </c>
      <c r="Q721" s="7">
        <v>25530</v>
      </c>
      <c r="R721" s="7">
        <v>12060</v>
      </c>
      <c r="S721" s="8">
        <v>13470</v>
      </c>
      <c r="T721" s="2">
        <v>13.47</v>
      </c>
      <c r="U721" s="2" t="str">
        <f>CONCATENATE(Tabla2[[#This Row],[DIA]]&amp;"_",Tabla2[[#This Row],[MES]]&amp;"_",Tabla2[[#This Row],[CONSECUTIVO ENTRADA]])</f>
        <v>24_5_245</v>
      </c>
      <c r="V721" s="59">
        <f>MATCH(Tabla2[[#This Row],[CONCATENAR ]],Tabla1[CONCATENAR],0)</f>
        <v>720</v>
      </c>
      <c r="Y721" s="53">
        <v>719</v>
      </c>
      <c r="Z721" s="2">
        <v>5</v>
      </c>
      <c r="AA721" s="2">
        <v>23</v>
      </c>
      <c r="AB721" s="2">
        <v>367</v>
      </c>
      <c r="AC721" s="2">
        <v>19790</v>
      </c>
      <c r="AD721" s="2">
        <v>7777</v>
      </c>
      <c r="AE721" s="2">
        <v>12260</v>
      </c>
      <c r="AF721" s="2">
        <f>Tabla1[[#This Row],[PESO ENTRADA ]]-Tabla1[[#This Row],[PESO SALIDA]]</f>
        <v>7530</v>
      </c>
      <c r="AG721" s="2">
        <f>Tabla1[[#This Row],[PESO NETO ]]/1000</f>
        <v>7.53</v>
      </c>
      <c r="AH721" s="2" t="str">
        <f>CONCATENATE(Tabla1[[#This Row],[DIA ]]&amp;"_",Tabla1[[#This Row],[MES]]&amp;"_",Tabla1[[#This Row],[CONSECUTIVO ENTRADA]])</f>
        <v>23_5_367</v>
      </c>
      <c r="AI721" s="59">
        <f>MATCH(Tabla1[[#This Row],[CONCATENAR]],Tabla2[[CONCATENAR ]],0)</f>
        <v>700</v>
      </c>
    </row>
    <row r="722" spans="1:35" outlineLevel="1" x14ac:dyDescent="0.25">
      <c r="A722" s="55">
        <v>720</v>
      </c>
      <c r="B722" s="2">
        <f t="shared" si="33"/>
        <v>5</v>
      </c>
      <c r="C722" s="2">
        <f t="shared" si="34"/>
        <v>24</v>
      </c>
      <c r="D722" s="2" t="str">
        <f t="shared" si="35"/>
        <v>jueves</v>
      </c>
      <c r="E722" s="16" t="s">
        <v>1577</v>
      </c>
      <c r="F722" s="7" t="s">
        <v>1578</v>
      </c>
      <c r="G722" s="7">
        <v>250</v>
      </c>
      <c r="H722" s="7">
        <v>304</v>
      </c>
      <c r="I722" s="7" t="s">
        <v>59</v>
      </c>
      <c r="J722" s="7" t="s">
        <v>87</v>
      </c>
      <c r="K722" s="7" t="s">
        <v>23</v>
      </c>
      <c r="L722" s="7">
        <v>2361</v>
      </c>
      <c r="M722" s="7">
        <v>7777</v>
      </c>
      <c r="N722" s="7" t="s">
        <v>24</v>
      </c>
      <c r="O722" s="7" t="s">
        <v>31</v>
      </c>
      <c r="P722" s="7" t="s">
        <v>25</v>
      </c>
      <c r="Q722" s="7">
        <v>25660</v>
      </c>
      <c r="R722" s="7">
        <v>12170</v>
      </c>
      <c r="S722" s="8">
        <v>13490</v>
      </c>
      <c r="T722" s="2">
        <v>13.49</v>
      </c>
      <c r="U722" s="2" t="str">
        <f>CONCATENATE(Tabla2[[#This Row],[DIA]]&amp;"_",Tabla2[[#This Row],[MES]]&amp;"_",Tabla2[[#This Row],[CONSECUTIVO ENTRADA]])</f>
        <v>24_5_250</v>
      </c>
      <c r="V722" s="59">
        <f>MATCH(Tabla2[[#This Row],[CONCATENAR ]],Tabla1[CONCATENAR],0)</f>
        <v>730</v>
      </c>
      <c r="Y722" s="53">
        <v>720</v>
      </c>
      <c r="Z722" s="2">
        <v>5</v>
      </c>
      <c r="AA722" s="2">
        <v>24</v>
      </c>
      <c r="AB722" s="2">
        <v>245</v>
      </c>
      <c r="AC722" s="2">
        <v>25530</v>
      </c>
      <c r="AD722" s="2">
        <v>7777</v>
      </c>
      <c r="AE722" s="2">
        <v>12060</v>
      </c>
      <c r="AF722" s="2">
        <f>Tabla1[[#This Row],[PESO ENTRADA ]]-Tabla1[[#This Row],[PESO SALIDA]]</f>
        <v>13470</v>
      </c>
      <c r="AG722" s="2">
        <f>Tabla1[[#This Row],[PESO NETO ]]/1000</f>
        <v>13.47</v>
      </c>
      <c r="AH722" s="2" t="str">
        <f>CONCATENATE(Tabla1[[#This Row],[DIA ]]&amp;"_",Tabla1[[#This Row],[MES]]&amp;"_",Tabla1[[#This Row],[CONSECUTIVO ENTRADA]])</f>
        <v>24_5_245</v>
      </c>
      <c r="AI722" s="59">
        <f>MATCH(Tabla1[[#This Row],[CONCATENAR]],Tabla2[[CONCATENAR ]],0)</f>
        <v>719</v>
      </c>
    </row>
    <row r="723" spans="1:35" outlineLevel="1" x14ac:dyDescent="0.25">
      <c r="A723" s="55">
        <v>721</v>
      </c>
      <c r="B723" s="2">
        <f t="shared" si="33"/>
        <v>5</v>
      </c>
      <c r="C723" s="2">
        <f t="shared" si="34"/>
        <v>24</v>
      </c>
      <c r="D723" s="2" t="str">
        <f t="shared" si="35"/>
        <v>jueves</v>
      </c>
      <c r="E723" s="16" t="s">
        <v>1579</v>
      </c>
      <c r="F723" s="7" t="s">
        <v>1580</v>
      </c>
      <c r="G723" s="7">
        <v>255</v>
      </c>
      <c r="H723" s="7">
        <v>157</v>
      </c>
      <c r="I723" s="7" t="s">
        <v>38</v>
      </c>
      <c r="J723" s="7" t="s">
        <v>38</v>
      </c>
      <c r="K723" s="7" t="s">
        <v>23</v>
      </c>
      <c r="L723" s="7">
        <v>2161</v>
      </c>
      <c r="M723" s="7">
        <v>7777</v>
      </c>
      <c r="N723" s="7" t="s">
        <v>24</v>
      </c>
      <c r="O723" s="7" t="s">
        <v>31</v>
      </c>
      <c r="P723" s="7" t="s">
        <v>43</v>
      </c>
      <c r="Q723" s="7">
        <v>29000</v>
      </c>
      <c r="R723" s="7">
        <v>12280</v>
      </c>
      <c r="S723" s="8">
        <v>16720</v>
      </c>
      <c r="T723" s="2">
        <v>16.72</v>
      </c>
      <c r="U723" s="2" t="str">
        <f>CONCATENATE(Tabla2[[#This Row],[DIA]]&amp;"_",Tabla2[[#This Row],[MES]]&amp;"_",Tabla2[[#This Row],[CONSECUTIVO ENTRADA]])</f>
        <v>24_5_255</v>
      </c>
      <c r="V723" s="59">
        <f>MATCH(Tabla2[[#This Row],[CONCATENAR ]],Tabla1[CONCATENAR],0)</f>
        <v>735</v>
      </c>
      <c r="Y723" s="53">
        <v>721</v>
      </c>
      <c r="Z723" s="2">
        <v>5</v>
      </c>
      <c r="AA723" s="2">
        <v>24</v>
      </c>
      <c r="AB723" s="2">
        <v>274</v>
      </c>
      <c r="AC723" s="2">
        <v>26090</v>
      </c>
      <c r="AD723" s="2">
        <v>7777</v>
      </c>
      <c r="AE723" s="2">
        <v>10510</v>
      </c>
      <c r="AF723" s="2">
        <f>Tabla1[[#This Row],[PESO ENTRADA ]]-Tabla1[[#This Row],[PESO SALIDA]]</f>
        <v>15580</v>
      </c>
      <c r="AG723" s="2">
        <f>Tabla1[[#This Row],[PESO NETO ]]/1000</f>
        <v>15.58</v>
      </c>
      <c r="AH723" s="2" t="str">
        <f>CONCATENATE(Tabla1[[#This Row],[DIA ]]&amp;"_",Tabla1[[#This Row],[MES]]&amp;"_",Tabla1[[#This Row],[CONSECUTIVO ENTRADA]])</f>
        <v>24_5_274</v>
      </c>
      <c r="AI723" s="59">
        <f>MATCH(Tabla1[[#This Row],[CONCATENAR]],Tabla2[[CONCATENAR ]],0)</f>
        <v>723</v>
      </c>
    </row>
    <row r="724" spans="1:35" outlineLevel="1" x14ac:dyDescent="0.25">
      <c r="A724" s="55">
        <v>722</v>
      </c>
      <c r="B724" s="2">
        <f t="shared" si="33"/>
        <v>5</v>
      </c>
      <c r="C724" s="2">
        <f t="shared" si="34"/>
        <v>24</v>
      </c>
      <c r="D724" s="2" t="str">
        <f t="shared" si="35"/>
        <v>jueves</v>
      </c>
      <c r="E724" s="16" t="s">
        <v>1581</v>
      </c>
      <c r="F724" s="7" t="s">
        <v>1582</v>
      </c>
      <c r="G724" s="7">
        <v>258</v>
      </c>
      <c r="H724" s="7">
        <v>312</v>
      </c>
      <c r="I724" s="7" t="s">
        <v>42</v>
      </c>
      <c r="J724" s="7" t="s">
        <v>42</v>
      </c>
      <c r="K724" s="7" t="s">
        <v>23</v>
      </c>
      <c r="L724" s="7">
        <v>2161</v>
      </c>
      <c r="M724" s="7">
        <v>7777</v>
      </c>
      <c r="N724" s="7" t="s">
        <v>24</v>
      </c>
      <c r="O724" s="7" t="s">
        <v>31</v>
      </c>
      <c r="P724" s="7" t="s">
        <v>25</v>
      </c>
      <c r="Q724" s="7">
        <v>20690</v>
      </c>
      <c r="R724" s="7">
        <v>11900</v>
      </c>
      <c r="S724" s="8">
        <v>8790</v>
      </c>
      <c r="T724" s="2">
        <v>8.7899999999999991</v>
      </c>
      <c r="U724" s="2" t="str">
        <f>CONCATENATE(Tabla2[[#This Row],[DIA]]&amp;"_",Tabla2[[#This Row],[MES]]&amp;"_",Tabla2[[#This Row],[CONSECUTIVO ENTRADA]])</f>
        <v>24_5_258</v>
      </c>
      <c r="V724" s="59">
        <f>MATCH(Tabla2[[#This Row],[CONCATENAR ]],Tabla1[CONCATENAR],0)</f>
        <v>723</v>
      </c>
      <c r="Y724" s="53">
        <v>722</v>
      </c>
      <c r="Z724" s="2">
        <v>5</v>
      </c>
      <c r="AA724" s="2">
        <v>24</v>
      </c>
      <c r="AB724" s="2">
        <v>6</v>
      </c>
      <c r="AC724" s="2">
        <v>21670</v>
      </c>
      <c r="AD724" s="2">
        <v>7777</v>
      </c>
      <c r="AE724" s="2">
        <v>12130</v>
      </c>
      <c r="AF724" s="2">
        <f>Tabla1[[#This Row],[PESO ENTRADA ]]-Tabla1[[#This Row],[PESO SALIDA]]</f>
        <v>9540</v>
      </c>
      <c r="AG724" s="2">
        <f>Tabla1[[#This Row],[PESO NETO ]]/1000</f>
        <v>9.5399999999999991</v>
      </c>
      <c r="AH724" s="2" t="str">
        <f>CONCATENATE(Tabla1[[#This Row],[DIA ]]&amp;"_",Tabla1[[#This Row],[MES]]&amp;"_",Tabla1[[#This Row],[CONSECUTIVO ENTRADA]])</f>
        <v>24_5_6</v>
      </c>
      <c r="AI724" s="59">
        <f>MATCH(Tabla1[[#This Row],[CONCATENAR]],Tabla2[[CONCATENAR ]],0)</f>
        <v>714</v>
      </c>
    </row>
    <row r="725" spans="1:35" outlineLevel="1" x14ac:dyDescent="0.25">
      <c r="A725" s="55">
        <v>723</v>
      </c>
      <c r="B725" s="2">
        <f t="shared" si="33"/>
        <v>5</v>
      </c>
      <c r="C725" s="2">
        <f t="shared" si="34"/>
        <v>24</v>
      </c>
      <c r="D725" s="2" t="str">
        <f t="shared" si="35"/>
        <v>jueves</v>
      </c>
      <c r="E725" s="16" t="s">
        <v>1583</v>
      </c>
      <c r="F725" s="7" t="s">
        <v>1584</v>
      </c>
      <c r="G725" s="7">
        <v>274</v>
      </c>
      <c r="H725" s="7">
        <v>194</v>
      </c>
      <c r="I725" s="7" t="s">
        <v>110</v>
      </c>
      <c r="J725" s="7" t="s">
        <v>110</v>
      </c>
      <c r="K725" s="7" t="s">
        <v>23</v>
      </c>
      <c r="L725" s="7">
        <v>2161</v>
      </c>
      <c r="M725" s="7">
        <v>7777</v>
      </c>
      <c r="N725" s="7" t="s">
        <v>24</v>
      </c>
      <c r="O725" s="7" t="s">
        <v>31</v>
      </c>
      <c r="P725" s="7" t="s">
        <v>43</v>
      </c>
      <c r="Q725" s="7">
        <v>26090</v>
      </c>
      <c r="R725" s="7">
        <v>10510</v>
      </c>
      <c r="S725" s="8">
        <v>15580</v>
      </c>
      <c r="T725" s="2">
        <v>15.58</v>
      </c>
      <c r="U725" s="2" t="str">
        <f>CONCATENATE(Tabla2[[#This Row],[DIA]]&amp;"_",Tabla2[[#This Row],[MES]]&amp;"_",Tabla2[[#This Row],[CONSECUTIVO ENTRADA]])</f>
        <v>24_5_274</v>
      </c>
      <c r="V725" s="59">
        <f>MATCH(Tabla2[[#This Row],[CONCATENAR ]],Tabla1[CONCATENAR],0)</f>
        <v>721</v>
      </c>
      <c r="Y725" s="53">
        <v>723</v>
      </c>
      <c r="Z725" s="2">
        <v>5</v>
      </c>
      <c r="AA725" s="2">
        <v>24</v>
      </c>
      <c r="AB725" s="2">
        <v>258</v>
      </c>
      <c r="AC725" s="2">
        <v>20690</v>
      </c>
      <c r="AD725" s="2">
        <v>7777</v>
      </c>
      <c r="AE725" s="2">
        <v>11900</v>
      </c>
      <c r="AF725" s="2">
        <f>Tabla1[[#This Row],[PESO ENTRADA ]]-Tabla1[[#This Row],[PESO SALIDA]]</f>
        <v>8790</v>
      </c>
      <c r="AG725" s="2">
        <f>Tabla1[[#This Row],[PESO NETO ]]/1000</f>
        <v>8.7899999999999991</v>
      </c>
      <c r="AH725" s="2" t="str">
        <f>CONCATENATE(Tabla1[[#This Row],[DIA ]]&amp;"_",Tabla1[[#This Row],[MES]]&amp;"_",Tabla1[[#This Row],[CONSECUTIVO ENTRADA]])</f>
        <v>24_5_258</v>
      </c>
      <c r="AI725" s="59">
        <f>MATCH(Tabla1[[#This Row],[CONCATENAR]],Tabla2[[CONCATENAR ]],0)</f>
        <v>722</v>
      </c>
    </row>
    <row r="726" spans="1:35" outlineLevel="1" x14ac:dyDescent="0.25">
      <c r="A726" s="55">
        <v>724</v>
      </c>
      <c r="B726" s="2">
        <f t="shared" si="33"/>
        <v>5</v>
      </c>
      <c r="C726" s="2">
        <f t="shared" si="34"/>
        <v>24</v>
      </c>
      <c r="D726" s="2" t="str">
        <f t="shared" si="35"/>
        <v>jueves</v>
      </c>
      <c r="E726" s="16" t="s">
        <v>1585</v>
      </c>
      <c r="F726" s="7" t="s">
        <v>1586</v>
      </c>
      <c r="G726" s="7">
        <v>311</v>
      </c>
      <c r="H726" s="7">
        <v>237</v>
      </c>
      <c r="I726" s="7" t="s">
        <v>38</v>
      </c>
      <c r="J726" s="7" t="s">
        <v>38</v>
      </c>
      <c r="K726" s="7" t="s">
        <v>23</v>
      </c>
      <c r="L726" s="7">
        <v>2161</v>
      </c>
      <c r="M726" s="7">
        <v>7777</v>
      </c>
      <c r="N726" s="7" t="s">
        <v>24</v>
      </c>
      <c r="O726" s="7" t="s">
        <v>31</v>
      </c>
      <c r="P726" s="7" t="s">
        <v>43</v>
      </c>
      <c r="Q726" s="7">
        <v>36490</v>
      </c>
      <c r="R726" s="7">
        <v>12070</v>
      </c>
      <c r="S726" s="8">
        <v>24420</v>
      </c>
      <c r="T726" s="2">
        <v>24.42</v>
      </c>
      <c r="U726" s="2" t="str">
        <f>CONCATENATE(Tabla2[[#This Row],[DIA]]&amp;"_",Tabla2[[#This Row],[MES]]&amp;"_",Tabla2[[#This Row],[CONSECUTIVO ENTRADA]])</f>
        <v>24_5_311</v>
      </c>
      <c r="V726" s="59">
        <f>MATCH(Tabla2[[#This Row],[CONCATENAR ]],Tabla1[CONCATENAR],0)</f>
        <v>736</v>
      </c>
      <c r="Y726" s="53">
        <v>724</v>
      </c>
      <c r="Z726" s="2">
        <v>5</v>
      </c>
      <c r="AA726" s="2">
        <v>24</v>
      </c>
      <c r="AB726" s="2">
        <v>167</v>
      </c>
      <c r="AC726" s="2">
        <v>24010</v>
      </c>
      <c r="AD726" s="2">
        <v>7777</v>
      </c>
      <c r="AE726" s="2">
        <v>11840</v>
      </c>
      <c r="AF726" s="2">
        <f>Tabla1[[#This Row],[PESO ENTRADA ]]-Tabla1[[#This Row],[PESO SALIDA]]</f>
        <v>12170</v>
      </c>
      <c r="AG726" s="2">
        <f>Tabla1[[#This Row],[PESO NETO ]]/1000</f>
        <v>12.17</v>
      </c>
      <c r="AH726" s="2" t="str">
        <f>CONCATENATE(Tabla1[[#This Row],[DIA ]]&amp;"_",Tabla1[[#This Row],[MES]]&amp;"_",Tabla1[[#This Row],[CONSECUTIVO ENTRADA]])</f>
        <v>24_5_167</v>
      </c>
      <c r="AI726" s="59">
        <f>MATCH(Tabla1[[#This Row],[CONCATENAR]],Tabla2[[CONCATENAR ]],0)</f>
        <v>715</v>
      </c>
    </row>
    <row r="727" spans="1:35" outlineLevel="1" x14ac:dyDescent="0.25">
      <c r="A727" s="55">
        <v>725</v>
      </c>
      <c r="B727" s="2">
        <f t="shared" si="33"/>
        <v>5</v>
      </c>
      <c r="C727" s="2">
        <f t="shared" si="34"/>
        <v>24</v>
      </c>
      <c r="D727" s="2" t="str">
        <f t="shared" si="35"/>
        <v>jueves</v>
      </c>
      <c r="E727" s="16" t="s">
        <v>1587</v>
      </c>
      <c r="F727" s="7" t="s">
        <v>1588</v>
      </c>
      <c r="G727" s="7">
        <v>384</v>
      </c>
      <c r="H727" s="7">
        <v>377</v>
      </c>
      <c r="I727" s="7" t="s">
        <v>35</v>
      </c>
      <c r="J727" s="7" t="s">
        <v>35</v>
      </c>
      <c r="K727" s="7" t="s">
        <v>23</v>
      </c>
      <c r="L727" s="7">
        <v>2361</v>
      </c>
      <c r="M727" s="7">
        <v>7777</v>
      </c>
      <c r="N727" s="7" t="s">
        <v>24</v>
      </c>
      <c r="O727" s="7" t="s">
        <v>31</v>
      </c>
      <c r="P727" s="7" t="s">
        <v>43</v>
      </c>
      <c r="Q727" s="7">
        <v>23330</v>
      </c>
      <c r="R727" s="7">
        <v>13020</v>
      </c>
      <c r="S727" s="8">
        <v>10310</v>
      </c>
      <c r="T727" s="2">
        <v>10.31</v>
      </c>
      <c r="U727" s="2" t="str">
        <f>CONCATENATE(Tabla2[[#This Row],[DIA]]&amp;"_",Tabla2[[#This Row],[MES]]&amp;"_",Tabla2[[#This Row],[CONSECUTIVO ENTRADA]])</f>
        <v>24_5_384</v>
      </c>
      <c r="V727" s="59">
        <f>MATCH(Tabla2[[#This Row],[CONCATENAR ]],Tabla1[CONCATENAR],0)</f>
        <v>734</v>
      </c>
      <c r="Y727" s="53">
        <v>725</v>
      </c>
      <c r="Z727" s="2">
        <v>5</v>
      </c>
      <c r="AA727" s="2">
        <v>24</v>
      </c>
      <c r="AB727" s="2">
        <v>424</v>
      </c>
      <c r="AC727" s="2">
        <v>22370</v>
      </c>
      <c r="AD727" s="2">
        <v>7777</v>
      </c>
      <c r="AE727" s="2">
        <v>11990</v>
      </c>
      <c r="AF727" s="2">
        <f>Tabla1[[#This Row],[PESO ENTRADA ]]-Tabla1[[#This Row],[PESO SALIDA]]</f>
        <v>10380</v>
      </c>
      <c r="AG727" s="2">
        <f>Tabla1[[#This Row],[PESO NETO ]]/1000</f>
        <v>10.38</v>
      </c>
      <c r="AH727" s="2" t="str">
        <f>CONCATENATE(Tabla1[[#This Row],[DIA ]]&amp;"_",Tabla1[[#This Row],[MES]]&amp;"_",Tabla1[[#This Row],[CONSECUTIVO ENTRADA]])</f>
        <v>24_5_424</v>
      </c>
      <c r="AI727" s="59">
        <f>MATCH(Tabla1[[#This Row],[CONCATENAR]],Tabla2[[CONCATENAR ]],0)</f>
        <v>727</v>
      </c>
    </row>
    <row r="728" spans="1:35" outlineLevel="1" x14ac:dyDescent="0.25">
      <c r="A728" s="55">
        <v>726</v>
      </c>
      <c r="B728" s="2">
        <f t="shared" si="33"/>
        <v>5</v>
      </c>
      <c r="C728" s="2">
        <f t="shared" si="34"/>
        <v>24</v>
      </c>
      <c r="D728" s="2" t="str">
        <f t="shared" si="35"/>
        <v>jueves</v>
      </c>
      <c r="E728" s="16" t="s">
        <v>1589</v>
      </c>
      <c r="F728" s="7" t="s">
        <v>1590</v>
      </c>
      <c r="G728" s="7">
        <v>390</v>
      </c>
      <c r="H728" s="7">
        <v>397</v>
      </c>
      <c r="I728" s="7" t="s">
        <v>38</v>
      </c>
      <c r="J728" s="7" t="s">
        <v>38</v>
      </c>
      <c r="K728" s="7" t="s">
        <v>23</v>
      </c>
      <c r="L728" s="7">
        <v>2361</v>
      </c>
      <c r="M728" s="7">
        <v>7777</v>
      </c>
      <c r="N728" s="7" t="s">
        <v>24</v>
      </c>
      <c r="O728" s="7" t="s">
        <v>31</v>
      </c>
      <c r="P728" s="7" t="s">
        <v>25</v>
      </c>
      <c r="Q728" s="7">
        <v>32730</v>
      </c>
      <c r="R728" s="7">
        <v>12600</v>
      </c>
      <c r="S728" s="8">
        <v>20130</v>
      </c>
      <c r="T728" s="2">
        <v>20.13</v>
      </c>
      <c r="U728" s="2" t="str">
        <f>CONCATENATE(Tabla2[[#This Row],[DIA]]&amp;"_",Tabla2[[#This Row],[MES]]&amp;"_",Tabla2[[#This Row],[CONSECUTIVO ENTRADA]])</f>
        <v>24_5_390</v>
      </c>
      <c r="V728" s="59">
        <f>MATCH(Tabla2[[#This Row],[CONCATENAR ]],Tabla1[CONCATENAR],0)</f>
        <v>737</v>
      </c>
      <c r="Y728" s="53">
        <v>726</v>
      </c>
      <c r="Z728" s="2">
        <v>5</v>
      </c>
      <c r="AA728" s="2">
        <v>24</v>
      </c>
      <c r="AB728" s="2">
        <v>208</v>
      </c>
      <c r="AC728" s="2">
        <v>18810</v>
      </c>
      <c r="AD728" s="2">
        <v>7777</v>
      </c>
      <c r="AE728" s="2">
        <v>12350</v>
      </c>
      <c r="AF728" s="2">
        <f>Tabla1[[#This Row],[PESO ENTRADA ]]-Tabla1[[#This Row],[PESO SALIDA]]</f>
        <v>6460</v>
      </c>
      <c r="AG728" s="2">
        <f>Tabla1[[#This Row],[PESO NETO ]]/1000</f>
        <v>6.46</v>
      </c>
      <c r="AH728" s="2" t="str">
        <f>CONCATENATE(Tabla1[[#This Row],[DIA ]]&amp;"_",Tabla1[[#This Row],[MES]]&amp;"_",Tabla1[[#This Row],[CONSECUTIVO ENTRADA]])</f>
        <v>24_5_208</v>
      </c>
      <c r="AI728" s="59">
        <f>MATCH(Tabla1[[#This Row],[CONCATENAR]],Tabla2[[CONCATENAR ]],0)</f>
        <v>716</v>
      </c>
    </row>
    <row r="729" spans="1:35" outlineLevel="1" x14ac:dyDescent="0.25">
      <c r="A729" s="55">
        <v>727</v>
      </c>
      <c r="B729" s="2">
        <f t="shared" si="33"/>
        <v>5</v>
      </c>
      <c r="C729" s="2">
        <f t="shared" si="34"/>
        <v>24</v>
      </c>
      <c r="D729" s="2" t="str">
        <f t="shared" si="35"/>
        <v>jueves</v>
      </c>
      <c r="E729" s="16" t="s">
        <v>1591</v>
      </c>
      <c r="F729" s="7" t="s">
        <v>1592</v>
      </c>
      <c r="G729" s="7">
        <v>424</v>
      </c>
      <c r="H729" s="7">
        <v>421</v>
      </c>
      <c r="I729" s="7" t="s">
        <v>62</v>
      </c>
      <c r="J729" s="7" t="s">
        <v>62</v>
      </c>
      <c r="K729" s="7" t="s">
        <v>23</v>
      </c>
      <c r="L729" s="7">
        <v>2361</v>
      </c>
      <c r="M729" s="7">
        <v>7777</v>
      </c>
      <c r="N729" s="7" t="s">
        <v>24</v>
      </c>
      <c r="O729" s="7" t="s">
        <v>31</v>
      </c>
      <c r="P729" s="7" t="s">
        <v>25</v>
      </c>
      <c r="Q729" s="7">
        <v>22370</v>
      </c>
      <c r="R729" s="7">
        <v>11990</v>
      </c>
      <c r="S729" s="8">
        <v>10380</v>
      </c>
      <c r="T729" s="2">
        <v>10.38</v>
      </c>
      <c r="U729" s="2" t="str">
        <f>CONCATENATE(Tabla2[[#This Row],[DIA]]&amp;"_",Tabla2[[#This Row],[MES]]&amp;"_",Tabla2[[#This Row],[CONSECUTIVO ENTRADA]])</f>
        <v>24_5_424</v>
      </c>
      <c r="V729" s="59">
        <f>MATCH(Tabla2[[#This Row],[CONCATENAR ]],Tabla1[CONCATENAR],0)</f>
        <v>725</v>
      </c>
      <c r="Y729" s="53">
        <v>727</v>
      </c>
      <c r="Z729" s="2">
        <v>5</v>
      </c>
      <c r="AA729" s="2">
        <v>24</v>
      </c>
      <c r="AB729" s="2">
        <v>224</v>
      </c>
      <c r="AC729" s="2">
        <v>25450</v>
      </c>
      <c r="AD729" s="2">
        <v>7777</v>
      </c>
      <c r="AE729" s="2">
        <v>12840</v>
      </c>
      <c r="AF729" s="2">
        <f>Tabla1[[#This Row],[PESO ENTRADA ]]-Tabla1[[#This Row],[PESO SALIDA]]</f>
        <v>12610</v>
      </c>
      <c r="AG729" s="2">
        <f>Tabla1[[#This Row],[PESO NETO ]]/1000</f>
        <v>12.61</v>
      </c>
      <c r="AH729" s="2" t="str">
        <f>CONCATENATE(Tabla1[[#This Row],[DIA ]]&amp;"_",Tabla1[[#This Row],[MES]]&amp;"_",Tabla1[[#This Row],[CONSECUTIVO ENTRADA]])</f>
        <v>24_5_224</v>
      </c>
      <c r="AI729" s="59">
        <f>MATCH(Tabla1[[#This Row],[CONCATENAR]],Tabla2[[CONCATENAR ]],0)</f>
        <v>717</v>
      </c>
    </row>
    <row r="730" spans="1:35" outlineLevel="1" x14ac:dyDescent="0.25">
      <c r="A730" s="55">
        <v>728</v>
      </c>
      <c r="B730" s="2">
        <f t="shared" si="33"/>
        <v>5</v>
      </c>
      <c r="C730" s="2">
        <f t="shared" si="34"/>
        <v>24</v>
      </c>
      <c r="D730" s="2" t="str">
        <f t="shared" si="35"/>
        <v>jueves</v>
      </c>
      <c r="E730" s="16" t="s">
        <v>1593</v>
      </c>
      <c r="F730" s="7" t="s">
        <v>1594</v>
      </c>
      <c r="G730" s="7">
        <v>471</v>
      </c>
      <c r="H730" s="7">
        <v>14</v>
      </c>
      <c r="I730" s="7" t="s">
        <v>59</v>
      </c>
      <c r="J730" s="7" t="s">
        <v>87</v>
      </c>
      <c r="K730" s="7" t="s">
        <v>23</v>
      </c>
      <c r="L730" s="7">
        <v>2161</v>
      </c>
      <c r="M730" s="7">
        <v>7777</v>
      </c>
      <c r="N730" s="7" t="s">
        <v>24</v>
      </c>
      <c r="O730" s="7" t="s">
        <v>31</v>
      </c>
      <c r="P730" s="7" t="s">
        <v>25</v>
      </c>
      <c r="Q730" s="7">
        <v>19950</v>
      </c>
      <c r="R730" s="7">
        <v>12150</v>
      </c>
      <c r="S730" s="8">
        <v>7800</v>
      </c>
      <c r="T730" s="2">
        <v>7.8</v>
      </c>
      <c r="U730" s="2" t="str">
        <f>CONCATENATE(Tabla2[[#This Row],[DIA]]&amp;"_",Tabla2[[#This Row],[MES]]&amp;"_",Tabla2[[#This Row],[CONSECUTIVO ENTRADA]])</f>
        <v>24_5_471</v>
      </c>
      <c r="V730" s="59">
        <f>MATCH(Tabla2[[#This Row],[CONCATENAR ]],Tabla1[CONCATENAR],0)</f>
        <v>731</v>
      </c>
      <c r="Y730" s="53">
        <v>728</v>
      </c>
      <c r="Z730" s="2">
        <v>5</v>
      </c>
      <c r="AA730" s="2">
        <v>24</v>
      </c>
      <c r="AB730" s="2">
        <v>12</v>
      </c>
      <c r="AC730" s="7">
        <v>15280</v>
      </c>
      <c r="AD730" s="2">
        <v>7777</v>
      </c>
      <c r="AE730" s="7">
        <v>12240</v>
      </c>
      <c r="AF730" s="2">
        <f>Tabla1[[#This Row],[PESO ENTRADA ]]-Tabla1[[#This Row],[PESO SALIDA]]</f>
        <v>3040</v>
      </c>
      <c r="AG730" s="2">
        <f>Tabla1[[#This Row],[PESO NETO ]]/1000</f>
        <v>3.04</v>
      </c>
      <c r="AH730" s="2" t="str">
        <f>CONCATENATE(Tabla1[[#This Row],[DIA ]]&amp;"_",Tabla1[[#This Row],[MES]]&amp;"_",Tabla1[[#This Row],[CONSECUTIVO ENTRADA]])</f>
        <v>24_5_12</v>
      </c>
      <c r="AI730" s="59">
        <f>MATCH(Tabla1[[#This Row],[CONCATENAR]],Tabla2[[CONCATENAR ]],0)</f>
        <v>712</v>
      </c>
    </row>
    <row r="731" spans="1:35" outlineLevel="1" x14ac:dyDescent="0.25">
      <c r="A731" s="55">
        <v>729</v>
      </c>
      <c r="B731" s="2">
        <f t="shared" si="33"/>
        <v>5</v>
      </c>
      <c r="C731" s="2">
        <f t="shared" si="34"/>
        <v>25</v>
      </c>
      <c r="D731" s="2" t="str">
        <f t="shared" si="35"/>
        <v>viernes</v>
      </c>
      <c r="E731" s="16" t="s">
        <v>1595</v>
      </c>
      <c r="F731" s="7" t="s">
        <v>1596</v>
      </c>
      <c r="G731" s="7">
        <v>11</v>
      </c>
      <c r="H731" s="7">
        <v>234</v>
      </c>
      <c r="I731" s="7" t="s">
        <v>42</v>
      </c>
      <c r="J731" s="7" t="s">
        <v>42</v>
      </c>
      <c r="K731" s="7" t="s">
        <v>23</v>
      </c>
      <c r="L731" s="7">
        <v>2361</v>
      </c>
      <c r="M731" s="7">
        <v>7777</v>
      </c>
      <c r="N731" s="7" t="s">
        <v>24</v>
      </c>
      <c r="O731" s="7" t="s">
        <v>31</v>
      </c>
      <c r="P731" s="7" t="s">
        <v>25</v>
      </c>
      <c r="Q731" s="7">
        <v>19550</v>
      </c>
      <c r="R731" s="7">
        <v>11900</v>
      </c>
      <c r="S731" s="8">
        <v>7650</v>
      </c>
      <c r="T731" s="2">
        <v>7.65</v>
      </c>
      <c r="U731" s="2" t="str">
        <f>CONCATENATE(Tabla2[[#This Row],[DIA]]&amp;"_",Tabla2[[#This Row],[MES]]&amp;"_",Tabla2[[#This Row],[CONSECUTIVO ENTRADA]])</f>
        <v>25_5_11</v>
      </c>
      <c r="V731" s="59">
        <f>MATCH(Tabla2[[#This Row],[CONCATENAR ]],Tabla1[CONCATENAR],0)</f>
        <v>762</v>
      </c>
      <c r="Y731" s="53">
        <v>729</v>
      </c>
      <c r="Z731" s="2">
        <v>5</v>
      </c>
      <c r="AA731" s="2">
        <v>24</v>
      </c>
      <c r="AB731" s="2">
        <v>65</v>
      </c>
      <c r="AC731" s="2">
        <v>23020</v>
      </c>
      <c r="AD731" s="2">
        <v>7777</v>
      </c>
      <c r="AE731" s="2">
        <v>13080</v>
      </c>
      <c r="AF731" s="2">
        <f>Tabla1[[#This Row],[PESO ENTRADA ]]-Tabla1[[#This Row],[PESO SALIDA]]</f>
        <v>9940</v>
      </c>
      <c r="AG731" s="2">
        <f>Tabla1[[#This Row],[PESO NETO ]]/1000</f>
        <v>9.94</v>
      </c>
      <c r="AH731" s="2" t="str">
        <f>CONCATENATE(Tabla1[[#This Row],[DIA ]]&amp;"_",Tabla1[[#This Row],[MES]]&amp;"_",Tabla1[[#This Row],[CONSECUTIVO ENTRADA]])</f>
        <v>24_5_65</v>
      </c>
      <c r="AI731" s="59">
        <f>MATCH(Tabla1[[#This Row],[CONCATENAR]],Tabla2[[CONCATENAR ]],0)</f>
        <v>713</v>
      </c>
    </row>
    <row r="732" spans="1:35" outlineLevel="1" x14ac:dyDescent="0.25">
      <c r="A732" s="55">
        <v>730</v>
      </c>
      <c r="B732" s="2">
        <f t="shared" si="33"/>
        <v>5</v>
      </c>
      <c r="C732" s="2">
        <f t="shared" si="34"/>
        <v>25</v>
      </c>
      <c r="D732" s="2" t="str">
        <f t="shared" si="35"/>
        <v>viernes</v>
      </c>
      <c r="E732" s="16" t="s">
        <v>1598</v>
      </c>
      <c r="F732" s="7" t="s">
        <v>1599</v>
      </c>
      <c r="G732" s="7">
        <v>39</v>
      </c>
      <c r="H732" s="7">
        <v>233</v>
      </c>
      <c r="I732" s="7" t="s">
        <v>46</v>
      </c>
      <c r="J732" s="7" t="s">
        <v>46</v>
      </c>
      <c r="K732" s="7" t="s">
        <v>23</v>
      </c>
      <c r="L732" s="7">
        <v>2361</v>
      </c>
      <c r="M732" s="7">
        <v>7777</v>
      </c>
      <c r="N732" s="7" t="s">
        <v>24</v>
      </c>
      <c r="O732" s="7" t="s">
        <v>31</v>
      </c>
      <c r="P732" s="7" t="s">
        <v>25</v>
      </c>
      <c r="Q732" s="7">
        <v>16890</v>
      </c>
      <c r="R732" s="7">
        <v>12260</v>
      </c>
      <c r="S732" s="8">
        <v>4630</v>
      </c>
      <c r="T732" s="2">
        <v>4.63</v>
      </c>
      <c r="U732" s="2" t="str">
        <f>CONCATENATE(Tabla2[[#This Row],[DIA]]&amp;"_",Tabla2[[#This Row],[MES]]&amp;"_",Tabla2[[#This Row],[CONSECUTIVO ENTRADA]])</f>
        <v>25_5_39</v>
      </c>
      <c r="V732" s="59">
        <f>MATCH(Tabla2[[#This Row],[CONCATENAR ]],Tabla1[CONCATENAR],0)</f>
        <v>768</v>
      </c>
      <c r="Y732" s="53">
        <v>730</v>
      </c>
      <c r="Z732" s="2">
        <v>5</v>
      </c>
      <c r="AA732" s="2">
        <v>24</v>
      </c>
      <c r="AB732" s="2">
        <v>250</v>
      </c>
      <c r="AC732" s="2">
        <v>25660</v>
      </c>
      <c r="AD732" s="2">
        <v>7777</v>
      </c>
      <c r="AE732" s="2">
        <v>12170</v>
      </c>
      <c r="AF732" s="2">
        <f>Tabla1[[#This Row],[PESO ENTRADA ]]-Tabla1[[#This Row],[PESO SALIDA]]</f>
        <v>13490</v>
      </c>
      <c r="AG732" s="2">
        <f>Tabla1[[#This Row],[PESO NETO ]]/1000</f>
        <v>13.49</v>
      </c>
      <c r="AH732" s="2" t="str">
        <f>CONCATENATE(Tabla1[[#This Row],[DIA ]]&amp;"_",Tabla1[[#This Row],[MES]]&amp;"_",Tabla1[[#This Row],[CONSECUTIVO ENTRADA]])</f>
        <v>24_5_250</v>
      </c>
      <c r="AI732" s="59">
        <f>MATCH(Tabla1[[#This Row],[CONCATENAR]],Tabla2[[CONCATENAR ]],0)</f>
        <v>720</v>
      </c>
    </row>
    <row r="733" spans="1:35" outlineLevel="1" x14ac:dyDescent="0.25">
      <c r="A733" s="55">
        <v>731</v>
      </c>
      <c r="B733" s="2">
        <f t="shared" si="33"/>
        <v>5</v>
      </c>
      <c r="C733" s="2">
        <f t="shared" si="34"/>
        <v>25</v>
      </c>
      <c r="D733" s="2" t="str">
        <f t="shared" si="35"/>
        <v>viernes</v>
      </c>
      <c r="E733" s="16" t="s">
        <v>1601</v>
      </c>
      <c r="F733" s="7" t="s">
        <v>1602</v>
      </c>
      <c r="G733" s="7">
        <v>51</v>
      </c>
      <c r="H733" s="7">
        <v>163</v>
      </c>
      <c r="I733" s="7" t="s">
        <v>30</v>
      </c>
      <c r="J733" s="7" t="s">
        <v>30</v>
      </c>
      <c r="K733" s="7" t="s">
        <v>23</v>
      </c>
      <c r="L733" s="7">
        <v>2361</v>
      </c>
      <c r="M733" s="7">
        <v>7777</v>
      </c>
      <c r="N733" s="7" t="s">
        <v>24</v>
      </c>
      <c r="O733" s="7" t="s">
        <v>31</v>
      </c>
      <c r="P733" s="7" t="s">
        <v>25</v>
      </c>
      <c r="Q733" s="7">
        <v>23060</v>
      </c>
      <c r="R733" s="7">
        <v>11900</v>
      </c>
      <c r="S733" s="8">
        <v>11160</v>
      </c>
      <c r="T733" s="2">
        <v>11.16</v>
      </c>
      <c r="U733" s="2" t="str">
        <f>CONCATENATE(Tabla2[[#This Row],[DIA]]&amp;"_",Tabla2[[#This Row],[MES]]&amp;"_",Tabla2[[#This Row],[CONSECUTIVO ENTRADA]])</f>
        <v>25_5_51</v>
      </c>
      <c r="V733" s="59">
        <f>MATCH(Tabla2[[#This Row],[CONCATENAR ]],Tabla1[CONCATENAR],0)</f>
        <v>751</v>
      </c>
      <c r="Y733" s="53">
        <v>731</v>
      </c>
      <c r="Z733" s="2">
        <v>5</v>
      </c>
      <c r="AA733" s="2">
        <v>24</v>
      </c>
      <c r="AB733" s="2">
        <v>471</v>
      </c>
      <c r="AC733" s="2">
        <v>19950</v>
      </c>
      <c r="AD733" s="2">
        <v>7777</v>
      </c>
      <c r="AE733" s="2">
        <v>12150</v>
      </c>
      <c r="AF733" s="2">
        <f>Tabla1[[#This Row],[PESO ENTRADA ]]-Tabla1[[#This Row],[PESO SALIDA]]</f>
        <v>7800</v>
      </c>
      <c r="AG733" s="2">
        <f>Tabla1[[#This Row],[PESO NETO ]]/1000</f>
        <v>7.8</v>
      </c>
      <c r="AH733" s="2" t="str">
        <f>CONCATENATE(Tabla1[[#This Row],[DIA ]]&amp;"_",Tabla1[[#This Row],[MES]]&amp;"_",Tabla1[[#This Row],[CONSECUTIVO ENTRADA]])</f>
        <v>24_5_471</v>
      </c>
      <c r="AI733" s="59">
        <f>MATCH(Tabla1[[#This Row],[CONCATENAR]],Tabla2[[CONCATENAR ]],0)</f>
        <v>728</v>
      </c>
    </row>
    <row r="734" spans="1:35" outlineLevel="1" x14ac:dyDescent="0.25">
      <c r="A734" s="55">
        <v>732</v>
      </c>
      <c r="B734" s="2">
        <f t="shared" si="33"/>
        <v>5</v>
      </c>
      <c r="C734" s="2">
        <f t="shared" si="34"/>
        <v>25</v>
      </c>
      <c r="D734" s="2" t="str">
        <f t="shared" si="35"/>
        <v>viernes</v>
      </c>
      <c r="E734" s="16" t="s">
        <v>1603</v>
      </c>
      <c r="F734" s="7" t="s">
        <v>1604</v>
      </c>
      <c r="G734" s="7">
        <v>87</v>
      </c>
      <c r="H734" s="7">
        <v>112</v>
      </c>
      <c r="I734" s="7" t="s">
        <v>38</v>
      </c>
      <c r="J734" s="7" t="s">
        <v>38</v>
      </c>
      <c r="K734" s="7" t="s">
        <v>23</v>
      </c>
      <c r="L734" s="7">
        <v>2161</v>
      </c>
      <c r="M734" s="7">
        <v>7777</v>
      </c>
      <c r="N734" s="7" t="s">
        <v>24</v>
      </c>
      <c r="O734" s="7" t="s">
        <v>31</v>
      </c>
      <c r="P734" s="7" t="s">
        <v>25</v>
      </c>
      <c r="Q734" s="7">
        <v>16590</v>
      </c>
      <c r="R734" s="7">
        <v>12420</v>
      </c>
      <c r="S734" s="8">
        <v>4170</v>
      </c>
      <c r="T734" s="2">
        <v>4.17</v>
      </c>
      <c r="U734" s="2" t="str">
        <f>CONCATENATE(Tabla2[[#This Row],[DIA]]&amp;"_",Tabla2[[#This Row],[MES]]&amp;"_",Tabla2[[#This Row],[CONSECUTIVO ENTRADA]])</f>
        <v>25_5_87</v>
      </c>
      <c r="V734" s="59">
        <f>MATCH(Tabla2[[#This Row],[CONCATENAR ]],Tabla1[CONCATENAR],0)</f>
        <v>742</v>
      </c>
      <c r="Y734" s="53">
        <v>732</v>
      </c>
      <c r="Z734" s="2">
        <v>5</v>
      </c>
      <c r="AA734" s="2">
        <v>24</v>
      </c>
      <c r="AB734" s="2">
        <v>242</v>
      </c>
      <c r="AC734" s="2">
        <v>19180</v>
      </c>
      <c r="AD734" s="2">
        <v>7777</v>
      </c>
      <c r="AE734" s="2">
        <v>9930</v>
      </c>
      <c r="AF734" s="2">
        <f>Tabla1[[#This Row],[PESO ENTRADA ]]-Tabla1[[#This Row],[PESO SALIDA]]</f>
        <v>9250</v>
      </c>
      <c r="AG734" s="2">
        <f>Tabla1[[#This Row],[PESO NETO ]]/1000</f>
        <v>9.25</v>
      </c>
      <c r="AH734" s="2" t="str">
        <f>CONCATENATE(Tabla1[[#This Row],[DIA ]]&amp;"_",Tabla1[[#This Row],[MES]]&amp;"_",Tabla1[[#This Row],[CONSECUTIVO ENTRADA]])</f>
        <v>24_5_242</v>
      </c>
      <c r="AI734" s="59">
        <f>MATCH(Tabla1[[#This Row],[CONCATENAR]],Tabla2[[CONCATENAR ]],0)</f>
        <v>718</v>
      </c>
    </row>
    <row r="735" spans="1:35" outlineLevel="1" x14ac:dyDescent="0.25">
      <c r="A735" s="55">
        <v>733</v>
      </c>
      <c r="B735" s="2">
        <f t="shared" si="33"/>
        <v>5</v>
      </c>
      <c r="C735" s="2">
        <f t="shared" si="34"/>
        <v>25</v>
      </c>
      <c r="D735" s="2" t="str">
        <f t="shared" si="35"/>
        <v>viernes</v>
      </c>
      <c r="E735" s="16" t="s">
        <v>1605</v>
      </c>
      <c r="F735" s="7" t="s">
        <v>1606</v>
      </c>
      <c r="G735" s="7">
        <v>92</v>
      </c>
      <c r="H735" s="7">
        <v>100</v>
      </c>
      <c r="I735" s="7" t="s">
        <v>35</v>
      </c>
      <c r="J735" s="7" t="s">
        <v>35</v>
      </c>
      <c r="K735" s="7" t="s">
        <v>23</v>
      </c>
      <c r="L735" s="7">
        <v>2361</v>
      </c>
      <c r="M735" s="7">
        <v>7777</v>
      </c>
      <c r="N735" s="7" t="s">
        <v>24</v>
      </c>
      <c r="O735" s="7" t="s">
        <v>31</v>
      </c>
      <c r="P735" s="7" t="s">
        <v>43</v>
      </c>
      <c r="Q735" s="7">
        <v>29420</v>
      </c>
      <c r="R735" s="7">
        <v>13020</v>
      </c>
      <c r="S735" s="8">
        <v>16400</v>
      </c>
      <c r="T735" s="2">
        <v>16.399999999999999</v>
      </c>
      <c r="U735" s="2" t="str">
        <f>CONCATENATE(Tabla2[[#This Row],[DIA]]&amp;"_",Tabla2[[#This Row],[MES]]&amp;"_",Tabla2[[#This Row],[CONSECUTIVO ENTRADA]])</f>
        <v>25_5_92</v>
      </c>
      <c r="V735" s="59">
        <f>MATCH(Tabla2[[#This Row],[CONCATENAR ]],Tabla1[CONCATENAR],0)</f>
        <v>755</v>
      </c>
      <c r="Y735" s="53">
        <v>733</v>
      </c>
      <c r="Z735" s="2">
        <v>5</v>
      </c>
      <c r="AA735" s="2">
        <v>25</v>
      </c>
      <c r="AB735" s="2">
        <v>227</v>
      </c>
      <c r="AC735" s="2">
        <v>16770</v>
      </c>
      <c r="AD735" s="2">
        <v>7777</v>
      </c>
      <c r="AE735" s="2">
        <v>9810</v>
      </c>
      <c r="AF735" s="2">
        <f>Tabla1[[#This Row],[PESO ENTRADA ]]-Tabla1[[#This Row],[PESO SALIDA]]</f>
        <v>6960</v>
      </c>
      <c r="AG735" s="2">
        <f>Tabla1[[#This Row],[PESO NETO ]]/1000</f>
        <v>6.96</v>
      </c>
      <c r="AH735" s="2" t="str">
        <f>CONCATENATE(Tabla1[[#This Row],[DIA ]]&amp;"_",Tabla1[[#This Row],[MES]]&amp;"_",Tabla1[[#This Row],[CONSECUTIVO ENTRADA]])</f>
        <v>25_5_227</v>
      </c>
      <c r="AI735" s="59">
        <f>MATCH(Tabla1[[#This Row],[CONCATENAR]],Tabla2[[CONCATENAR ]],0)</f>
        <v>736</v>
      </c>
    </row>
    <row r="736" spans="1:35" outlineLevel="1" x14ac:dyDescent="0.25">
      <c r="A736" s="55">
        <v>734</v>
      </c>
      <c r="B736" s="2">
        <f t="shared" si="33"/>
        <v>5</v>
      </c>
      <c r="C736" s="2">
        <f t="shared" si="34"/>
        <v>25</v>
      </c>
      <c r="D736" s="2" t="str">
        <f t="shared" si="35"/>
        <v>viernes</v>
      </c>
      <c r="E736" s="16" t="s">
        <v>1607</v>
      </c>
      <c r="F736" s="7" t="s">
        <v>1608</v>
      </c>
      <c r="G736" s="7">
        <v>134</v>
      </c>
      <c r="H736" s="7">
        <v>162</v>
      </c>
      <c r="I736" s="7" t="s">
        <v>53</v>
      </c>
      <c r="J736" s="7" t="s">
        <v>53</v>
      </c>
      <c r="K736" s="7" t="s">
        <v>23</v>
      </c>
      <c r="L736" s="7">
        <v>2361</v>
      </c>
      <c r="M736" s="7">
        <v>7777</v>
      </c>
      <c r="N736" s="7" t="s">
        <v>24</v>
      </c>
      <c r="O736" s="7" t="s">
        <v>31</v>
      </c>
      <c r="P736" s="7" t="s">
        <v>25</v>
      </c>
      <c r="Q736" s="7">
        <v>18590</v>
      </c>
      <c r="R736" s="7">
        <v>12810</v>
      </c>
      <c r="S736" s="8">
        <v>5780</v>
      </c>
      <c r="T736" s="2">
        <v>5.78</v>
      </c>
      <c r="U736" s="2" t="str">
        <f>CONCATENATE(Tabla2[[#This Row],[DIA]]&amp;"_",Tabla2[[#This Row],[MES]]&amp;"_",Tabla2[[#This Row],[CONSECUTIVO ENTRADA]])</f>
        <v>25_5_134</v>
      </c>
      <c r="V736" s="59">
        <f>MATCH(Tabla2[[#This Row],[CONCATENAR ]],Tabla1[CONCATENAR],0)</f>
        <v>739</v>
      </c>
      <c r="Y736" s="53">
        <v>734</v>
      </c>
      <c r="Z736" s="2">
        <v>5</v>
      </c>
      <c r="AA736" s="2">
        <v>24</v>
      </c>
      <c r="AB736" s="2">
        <v>384</v>
      </c>
      <c r="AC736" s="2">
        <v>23330</v>
      </c>
      <c r="AD736" s="2">
        <v>7777</v>
      </c>
      <c r="AE736" s="2">
        <v>13020</v>
      </c>
      <c r="AF736" s="2">
        <f>Tabla1[[#This Row],[PESO ENTRADA ]]-Tabla1[[#This Row],[PESO SALIDA]]</f>
        <v>10310</v>
      </c>
      <c r="AG736" s="2">
        <f>Tabla1[[#This Row],[PESO NETO ]]/1000</f>
        <v>10.31</v>
      </c>
      <c r="AH736" s="2" t="str">
        <f>CONCATENATE(Tabla1[[#This Row],[DIA ]]&amp;"_",Tabla1[[#This Row],[MES]]&amp;"_",Tabla1[[#This Row],[CONSECUTIVO ENTRADA]])</f>
        <v>24_5_384</v>
      </c>
      <c r="AI736" s="59">
        <f>MATCH(Tabla1[[#This Row],[CONCATENAR]],Tabla2[[CONCATENAR ]],0)</f>
        <v>725</v>
      </c>
    </row>
    <row r="737" spans="1:35" outlineLevel="1" x14ac:dyDescent="0.25">
      <c r="A737" s="55">
        <v>735</v>
      </c>
      <c r="B737" s="2">
        <f t="shared" si="33"/>
        <v>5</v>
      </c>
      <c r="C737" s="2">
        <f t="shared" si="34"/>
        <v>25</v>
      </c>
      <c r="D737" s="2" t="str">
        <f t="shared" si="35"/>
        <v>viernes</v>
      </c>
      <c r="E737" s="16" t="s">
        <v>1609</v>
      </c>
      <c r="F737" s="7" t="s">
        <v>1610</v>
      </c>
      <c r="G737" s="7">
        <v>194</v>
      </c>
      <c r="H737" s="7">
        <v>247</v>
      </c>
      <c r="I737" s="7" t="s">
        <v>110</v>
      </c>
      <c r="J737" s="7" t="s">
        <v>110</v>
      </c>
      <c r="K737" s="7" t="s">
        <v>23</v>
      </c>
      <c r="L737" s="7">
        <v>2161</v>
      </c>
      <c r="M737" s="7">
        <v>7777</v>
      </c>
      <c r="N737" s="7" t="s">
        <v>24</v>
      </c>
      <c r="O737" s="7" t="s">
        <v>31</v>
      </c>
      <c r="P737" s="7" t="s">
        <v>43</v>
      </c>
      <c r="Q737" s="7">
        <v>18790</v>
      </c>
      <c r="R737" s="7">
        <v>10520</v>
      </c>
      <c r="S737" s="8">
        <v>8270</v>
      </c>
      <c r="T737" s="2">
        <v>8.27</v>
      </c>
      <c r="U737" s="2" t="str">
        <f>CONCATENATE(Tabla2[[#This Row],[DIA]]&amp;"_",Tabla2[[#This Row],[MES]]&amp;"_",Tabla2[[#This Row],[CONSECUTIVO ENTRADA]])</f>
        <v>25_5_194</v>
      </c>
      <c r="V737" s="59">
        <f>MATCH(Tabla2[[#This Row],[CONCATENAR ]],Tabla1[CONCATENAR],0)</f>
        <v>749</v>
      </c>
      <c r="Y737" s="53">
        <v>735</v>
      </c>
      <c r="Z737" s="2">
        <v>5</v>
      </c>
      <c r="AA737" s="2">
        <v>24</v>
      </c>
      <c r="AB737" s="2">
        <v>255</v>
      </c>
      <c r="AC737" s="2">
        <v>29000</v>
      </c>
      <c r="AD737" s="2">
        <v>7777</v>
      </c>
      <c r="AE737" s="2">
        <v>12280</v>
      </c>
      <c r="AF737" s="2">
        <f>Tabla1[[#This Row],[PESO ENTRADA ]]-Tabla1[[#This Row],[PESO SALIDA]]</f>
        <v>16720</v>
      </c>
      <c r="AG737" s="2">
        <f>Tabla1[[#This Row],[PESO NETO ]]/1000</f>
        <v>16.72</v>
      </c>
      <c r="AH737" s="2" t="str">
        <f>CONCATENATE(Tabla1[[#This Row],[DIA ]]&amp;"_",Tabla1[[#This Row],[MES]]&amp;"_",Tabla1[[#This Row],[CONSECUTIVO ENTRADA]])</f>
        <v>24_5_255</v>
      </c>
      <c r="AI737" s="59">
        <f>MATCH(Tabla1[[#This Row],[CONCATENAR]],Tabla2[[CONCATENAR ]],0)</f>
        <v>721</v>
      </c>
    </row>
    <row r="738" spans="1:35" outlineLevel="1" x14ac:dyDescent="0.25">
      <c r="A738" s="55">
        <v>736</v>
      </c>
      <c r="B738" s="2">
        <f t="shared" si="33"/>
        <v>5</v>
      </c>
      <c r="C738" s="2">
        <f t="shared" si="34"/>
        <v>25</v>
      </c>
      <c r="D738" s="2" t="str">
        <f t="shared" si="35"/>
        <v>viernes</v>
      </c>
      <c r="E738" s="16" t="s">
        <v>1611</v>
      </c>
      <c r="F738" s="7" t="s">
        <v>1612</v>
      </c>
      <c r="G738" s="7">
        <v>227</v>
      </c>
      <c r="H738" s="7">
        <v>294</v>
      </c>
      <c r="I738" s="7" t="s">
        <v>70</v>
      </c>
      <c r="J738" s="7" t="s">
        <v>70</v>
      </c>
      <c r="K738" s="7" t="s">
        <v>23</v>
      </c>
      <c r="L738" s="7">
        <v>2361</v>
      </c>
      <c r="M738" s="7">
        <v>7777</v>
      </c>
      <c r="N738" s="7" t="s">
        <v>24</v>
      </c>
      <c r="O738" s="7" t="s">
        <v>31</v>
      </c>
      <c r="P738" s="7" t="s">
        <v>25</v>
      </c>
      <c r="Q738" s="7">
        <v>16770</v>
      </c>
      <c r="R738" s="7">
        <v>9810</v>
      </c>
      <c r="S738" s="8">
        <v>6960</v>
      </c>
      <c r="T738" s="2">
        <v>6.96</v>
      </c>
      <c r="U738" s="2" t="str">
        <f>CONCATENATE(Tabla2[[#This Row],[DIA]]&amp;"_",Tabla2[[#This Row],[MES]]&amp;"_",Tabla2[[#This Row],[CONSECUTIVO ENTRADA]])</f>
        <v>25_5_227</v>
      </c>
      <c r="V738" s="59">
        <f>MATCH(Tabla2[[#This Row],[CONCATENAR ]],Tabla1[CONCATENAR],0)</f>
        <v>733</v>
      </c>
      <c r="Y738" s="53">
        <v>736</v>
      </c>
      <c r="Z738" s="2">
        <v>5</v>
      </c>
      <c r="AA738" s="2">
        <v>24</v>
      </c>
      <c r="AB738" s="2">
        <v>311</v>
      </c>
      <c r="AC738" s="2">
        <v>36490</v>
      </c>
      <c r="AD738" s="2">
        <v>7777</v>
      </c>
      <c r="AE738" s="2">
        <v>12070</v>
      </c>
      <c r="AF738" s="2">
        <f>Tabla1[[#This Row],[PESO ENTRADA ]]-Tabla1[[#This Row],[PESO SALIDA]]</f>
        <v>24420</v>
      </c>
      <c r="AG738" s="2">
        <f>Tabla1[[#This Row],[PESO NETO ]]/1000</f>
        <v>24.42</v>
      </c>
      <c r="AH738" s="2" t="str">
        <f>CONCATENATE(Tabla1[[#This Row],[DIA ]]&amp;"_",Tabla1[[#This Row],[MES]]&amp;"_",Tabla1[[#This Row],[CONSECUTIVO ENTRADA]])</f>
        <v>24_5_311</v>
      </c>
      <c r="AI738" s="59">
        <f>MATCH(Tabla1[[#This Row],[CONCATENAR]],Tabla2[[CONCATENAR ]],0)</f>
        <v>724</v>
      </c>
    </row>
    <row r="739" spans="1:35" outlineLevel="1" x14ac:dyDescent="0.25">
      <c r="A739" s="55">
        <v>737</v>
      </c>
      <c r="B739" s="2">
        <f t="shared" si="33"/>
        <v>5</v>
      </c>
      <c r="C739" s="2">
        <f t="shared" si="34"/>
        <v>25</v>
      </c>
      <c r="D739" s="2" t="str">
        <f t="shared" si="35"/>
        <v>viernes</v>
      </c>
      <c r="E739" s="16" t="s">
        <v>1613</v>
      </c>
      <c r="F739" s="7" t="s">
        <v>1614</v>
      </c>
      <c r="G739" s="7">
        <v>228</v>
      </c>
      <c r="H739" s="7">
        <v>295</v>
      </c>
      <c r="I739" s="7" t="s">
        <v>49</v>
      </c>
      <c r="J739" s="7" t="s">
        <v>49</v>
      </c>
      <c r="K739" s="7" t="s">
        <v>23</v>
      </c>
      <c r="L739" s="7">
        <v>2161</v>
      </c>
      <c r="M739" s="7">
        <v>7777</v>
      </c>
      <c r="N739" s="7" t="s">
        <v>24</v>
      </c>
      <c r="O739" s="7" t="s">
        <v>31</v>
      </c>
      <c r="P739" s="7" t="s">
        <v>25</v>
      </c>
      <c r="Q739" s="7">
        <v>18830</v>
      </c>
      <c r="R739" s="7">
        <v>12080</v>
      </c>
      <c r="S739" s="8">
        <v>6750</v>
      </c>
      <c r="T739" s="2">
        <v>6.75</v>
      </c>
      <c r="U739" s="2" t="str">
        <f>CONCATENATE(Tabla2[[#This Row],[DIA]]&amp;"_",Tabla2[[#This Row],[MES]]&amp;"_",Tabla2[[#This Row],[CONSECUTIVO ENTRADA]])</f>
        <v>25_5_228</v>
      </c>
      <c r="V739" s="59">
        <f>MATCH(Tabla2[[#This Row],[CONCATENAR ]],Tabla1[CONCATENAR],0)</f>
        <v>746</v>
      </c>
      <c r="Y739" s="53">
        <v>737</v>
      </c>
      <c r="Z739" s="2">
        <v>5</v>
      </c>
      <c r="AA739" s="2">
        <v>24</v>
      </c>
      <c r="AB739" s="2">
        <v>390</v>
      </c>
      <c r="AC739" s="2">
        <v>32730</v>
      </c>
      <c r="AD739" s="2">
        <v>7777</v>
      </c>
      <c r="AE739" s="2">
        <v>12600</v>
      </c>
      <c r="AF739" s="2">
        <f>Tabla1[[#This Row],[PESO ENTRADA ]]-Tabla1[[#This Row],[PESO SALIDA]]</f>
        <v>20130</v>
      </c>
      <c r="AG739" s="2">
        <f>Tabla1[[#This Row],[PESO NETO ]]/1000</f>
        <v>20.13</v>
      </c>
      <c r="AH739" s="2" t="str">
        <f>CONCATENATE(Tabla1[[#This Row],[DIA ]]&amp;"_",Tabla1[[#This Row],[MES]]&amp;"_",Tabla1[[#This Row],[CONSECUTIVO ENTRADA]])</f>
        <v>24_5_390</v>
      </c>
      <c r="AI739" s="59">
        <f>MATCH(Tabla1[[#This Row],[CONCATENAR]],Tabla2[[CONCATENAR ]],0)</f>
        <v>726</v>
      </c>
    </row>
    <row r="740" spans="1:35" outlineLevel="1" x14ac:dyDescent="0.25">
      <c r="A740" s="55">
        <v>738</v>
      </c>
      <c r="B740" s="2">
        <f t="shared" si="33"/>
        <v>5</v>
      </c>
      <c r="C740" s="2">
        <f t="shared" si="34"/>
        <v>25</v>
      </c>
      <c r="D740" s="2" t="str">
        <f t="shared" si="35"/>
        <v>viernes</v>
      </c>
      <c r="E740" s="16" t="s">
        <v>1615</v>
      </c>
      <c r="F740" s="7" t="s">
        <v>1616</v>
      </c>
      <c r="G740" s="7">
        <v>330</v>
      </c>
      <c r="H740" s="7">
        <v>405</v>
      </c>
      <c r="I740" s="7" t="s">
        <v>42</v>
      </c>
      <c r="J740" s="7" t="s">
        <v>42</v>
      </c>
      <c r="K740" s="7" t="s">
        <v>23</v>
      </c>
      <c r="L740" s="7">
        <v>2161</v>
      </c>
      <c r="M740" s="7">
        <v>7777</v>
      </c>
      <c r="N740" s="7" t="s">
        <v>24</v>
      </c>
      <c r="O740" s="7" t="s">
        <v>31</v>
      </c>
      <c r="P740" s="7" t="s">
        <v>25</v>
      </c>
      <c r="Q740" s="7">
        <v>27850</v>
      </c>
      <c r="R740" s="7">
        <v>11840</v>
      </c>
      <c r="S740" s="8">
        <v>16010</v>
      </c>
      <c r="T740" s="2">
        <v>16.010000000000002</v>
      </c>
      <c r="U740" s="2" t="str">
        <f>CONCATENATE(Tabla2[[#This Row],[DIA]]&amp;"_",Tabla2[[#This Row],[MES]]&amp;"_",Tabla2[[#This Row],[CONSECUTIVO ENTRADA]])</f>
        <v>25_5_330</v>
      </c>
      <c r="V740" s="59">
        <f>MATCH(Tabla2[[#This Row],[CONCATENAR ]],Tabla1[CONCATENAR],0)</f>
        <v>763</v>
      </c>
      <c r="Y740" s="53">
        <v>738</v>
      </c>
      <c r="Z740" s="2">
        <v>5</v>
      </c>
      <c r="AA740" s="2">
        <v>25</v>
      </c>
      <c r="AB740" s="2">
        <v>757</v>
      </c>
      <c r="AC740" s="2">
        <v>16620</v>
      </c>
      <c r="AD740" s="2">
        <v>7777</v>
      </c>
      <c r="AE740" s="2">
        <v>12230</v>
      </c>
      <c r="AF740" s="2">
        <f>Tabla1[[#This Row],[PESO ENTRADA ]]-Tabla1[[#This Row],[PESO SALIDA]]</f>
        <v>4390</v>
      </c>
      <c r="AG740" s="2">
        <f>Tabla1[[#This Row],[PESO NETO ]]/1000</f>
        <v>4.3899999999999997</v>
      </c>
      <c r="AH740" s="2" t="str">
        <f>CONCATENATE(Tabla1[[#This Row],[DIA ]]&amp;"_",Tabla1[[#This Row],[MES]]&amp;"_",Tabla1[[#This Row],[CONSECUTIVO ENTRADA]])</f>
        <v>25_5_757</v>
      </c>
      <c r="AI740" s="59">
        <f>MATCH(Tabla1[[#This Row],[CONCATENAR]],Tabla2[[CONCATENAR ]],0)</f>
        <v>761</v>
      </c>
    </row>
    <row r="741" spans="1:35" outlineLevel="1" x14ac:dyDescent="0.25">
      <c r="A741" s="55">
        <v>739</v>
      </c>
      <c r="B741" s="2">
        <f t="shared" si="33"/>
        <v>5</v>
      </c>
      <c r="C741" s="2">
        <f t="shared" si="34"/>
        <v>25</v>
      </c>
      <c r="D741" s="2" t="str">
        <f t="shared" si="35"/>
        <v>viernes</v>
      </c>
      <c r="E741" s="16" t="s">
        <v>1617</v>
      </c>
      <c r="F741" s="7" t="s">
        <v>1618</v>
      </c>
      <c r="G741" s="7">
        <v>354</v>
      </c>
      <c r="H741" s="7">
        <v>431</v>
      </c>
      <c r="I741" s="7" t="s">
        <v>62</v>
      </c>
      <c r="J741" s="7" t="s">
        <v>62</v>
      </c>
      <c r="K741" s="7" t="s">
        <v>23</v>
      </c>
      <c r="L741" s="7">
        <v>2161</v>
      </c>
      <c r="M741" s="7">
        <v>7777</v>
      </c>
      <c r="N741" s="7" t="s">
        <v>24</v>
      </c>
      <c r="O741" s="7" t="s">
        <v>31</v>
      </c>
      <c r="P741" s="7" t="s">
        <v>25</v>
      </c>
      <c r="Q741" s="7">
        <v>26020</v>
      </c>
      <c r="R741" s="7">
        <v>11940</v>
      </c>
      <c r="S741" s="8">
        <v>14080</v>
      </c>
      <c r="T741" s="2">
        <v>14.08</v>
      </c>
      <c r="U741" s="2" t="str">
        <f>CONCATENATE(Tabla2[[#This Row],[DIA]]&amp;"_",Tabla2[[#This Row],[MES]]&amp;"_",Tabla2[[#This Row],[CONSECUTIVO ENTRADA]])</f>
        <v>25_5_354</v>
      </c>
      <c r="V741" s="59">
        <f>MATCH(Tabla2[[#This Row],[CONCATENAR ]],Tabla1[CONCATENAR],0)</f>
        <v>765</v>
      </c>
      <c r="Y741" s="53">
        <v>739</v>
      </c>
      <c r="Z741" s="2">
        <v>5</v>
      </c>
      <c r="AA741" s="2">
        <v>25</v>
      </c>
      <c r="AB741" s="2">
        <v>134</v>
      </c>
      <c r="AC741" s="2">
        <v>18590</v>
      </c>
      <c r="AD741" s="2">
        <v>7777</v>
      </c>
      <c r="AE741" s="2">
        <v>12810</v>
      </c>
      <c r="AF741" s="2">
        <f>Tabla1[[#This Row],[PESO ENTRADA ]]-Tabla1[[#This Row],[PESO SALIDA]]</f>
        <v>5780</v>
      </c>
      <c r="AG741" s="2">
        <f>Tabla1[[#This Row],[PESO NETO ]]/1000</f>
        <v>5.78</v>
      </c>
      <c r="AH741" s="2" t="str">
        <f>CONCATENATE(Tabla1[[#This Row],[DIA ]]&amp;"_",Tabla1[[#This Row],[MES]]&amp;"_",Tabla1[[#This Row],[CONSECUTIVO ENTRADA]])</f>
        <v>25_5_134</v>
      </c>
      <c r="AI741" s="59">
        <f>MATCH(Tabla1[[#This Row],[CONCATENAR]],Tabla2[[CONCATENAR ]],0)</f>
        <v>734</v>
      </c>
    </row>
    <row r="742" spans="1:35" outlineLevel="1" x14ac:dyDescent="0.25">
      <c r="A742" s="55">
        <v>740</v>
      </c>
      <c r="B742" s="2">
        <f t="shared" si="33"/>
        <v>5</v>
      </c>
      <c r="C742" s="2">
        <f t="shared" si="34"/>
        <v>25</v>
      </c>
      <c r="D742" s="2" t="str">
        <f t="shared" si="35"/>
        <v>viernes</v>
      </c>
      <c r="E742" s="16" t="s">
        <v>1619</v>
      </c>
      <c r="F742" s="7" t="s">
        <v>1620</v>
      </c>
      <c r="G742" s="7">
        <v>372</v>
      </c>
      <c r="H742" s="7">
        <v>448</v>
      </c>
      <c r="I742" s="7" t="s">
        <v>70</v>
      </c>
      <c r="J742" s="7" t="s">
        <v>70</v>
      </c>
      <c r="K742" s="7" t="s">
        <v>23</v>
      </c>
      <c r="L742" s="7">
        <v>2161</v>
      </c>
      <c r="M742" s="7">
        <v>7777</v>
      </c>
      <c r="N742" s="7" t="s">
        <v>24</v>
      </c>
      <c r="O742" s="7" t="s">
        <v>31</v>
      </c>
      <c r="P742" s="7" t="s">
        <v>25</v>
      </c>
      <c r="Q742" s="7">
        <v>15010</v>
      </c>
      <c r="R742" s="7">
        <v>9860</v>
      </c>
      <c r="S742" s="8">
        <v>5150</v>
      </c>
      <c r="T742" s="2">
        <v>5.15</v>
      </c>
      <c r="U742" s="2" t="str">
        <f>CONCATENATE(Tabla2[[#This Row],[DIA]]&amp;"_",Tabla2[[#This Row],[MES]]&amp;"_",Tabla2[[#This Row],[CONSECUTIVO ENTRADA]])</f>
        <v>25_5_372</v>
      </c>
      <c r="V742" s="59">
        <f>MATCH(Tabla2[[#This Row],[CONCATENAR ]],Tabla1[CONCATENAR],0)</f>
        <v>757</v>
      </c>
      <c r="Y742" s="53">
        <v>740</v>
      </c>
      <c r="Z742" s="2">
        <v>5</v>
      </c>
      <c r="AA742" s="2">
        <v>25</v>
      </c>
      <c r="AB742" s="2">
        <v>526</v>
      </c>
      <c r="AC742" s="2">
        <v>23450</v>
      </c>
      <c r="AD742" s="2">
        <v>7777</v>
      </c>
      <c r="AE742" s="2">
        <v>12710</v>
      </c>
      <c r="AF742" s="2">
        <f>Tabla1[[#This Row],[PESO ENTRADA ]]-Tabla1[[#This Row],[PESO SALIDA]]</f>
        <v>10740</v>
      </c>
      <c r="AG742" s="2">
        <f>Tabla1[[#This Row],[PESO NETO ]]/1000</f>
        <v>10.74</v>
      </c>
      <c r="AH742" s="2" t="str">
        <f>CONCATENATE(Tabla1[[#This Row],[DIA ]]&amp;"_",Tabla1[[#This Row],[MES]]&amp;"_",Tabla1[[#This Row],[CONSECUTIVO ENTRADA]])</f>
        <v>25_5_526</v>
      </c>
      <c r="AI742" s="59">
        <f>MATCH(Tabla1[[#This Row],[CONCATENAR]],Tabla2[[CONCATENAR ]],0)</f>
        <v>747</v>
      </c>
    </row>
    <row r="743" spans="1:35" outlineLevel="1" x14ac:dyDescent="0.25">
      <c r="A743" s="55">
        <v>741</v>
      </c>
      <c r="B743" s="2">
        <f t="shared" si="33"/>
        <v>5</v>
      </c>
      <c r="C743" s="2">
        <f t="shared" si="34"/>
        <v>25</v>
      </c>
      <c r="D743" s="2" t="str">
        <f t="shared" si="35"/>
        <v>viernes</v>
      </c>
      <c r="E743" s="16" t="s">
        <v>1621</v>
      </c>
      <c r="F743" s="7" t="s">
        <v>1622</v>
      </c>
      <c r="G743" s="7">
        <v>391</v>
      </c>
      <c r="H743" s="7">
        <v>463</v>
      </c>
      <c r="I743" s="7" t="s">
        <v>49</v>
      </c>
      <c r="J743" s="7" t="s">
        <v>49</v>
      </c>
      <c r="K743" s="7" t="s">
        <v>23</v>
      </c>
      <c r="L743" s="7">
        <v>2161</v>
      </c>
      <c r="M743" s="7">
        <v>7777</v>
      </c>
      <c r="N743" s="7" t="s">
        <v>24</v>
      </c>
      <c r="O743" s="7" t="s">
        <v>31</v>
      </c>
      <c r="P743" s="7" t="s">
        <v>25</v>
      </c>
      <c r="Q743" s="7">
        <v>24990</v>
      </c>
      <c r="R743" s="7">
        <v>11900</v>
      </c>
      <c r="S743" s="8">
        <v>13090</v>
      </c>
      <c r="T743" s="2">
        <v>13.09</v>
      </c>
      <c r="U743" s="2" t="str">
        <f>CONCATENATE(Tabla2[[#This Row],[DIA]]&amp;"_",Tabla2[[#This Row],[MES]]&amp;"_",Tabla2[[#This Row],[CONSECUTIVO ENTRADA]])</f>
        <v>25_5_391</v>
      </c>
      <c r="V743" s="59">
        <f>MATCH(Tabla2[[#This Row],[CONCATENAR ]],Tabla1[CONCATENAR],0)</f>
        <v>747</v>
      </c>
      <c r="Y743" s="53">
        <v>741</v>
      </c>
      <c r="Z743" s="2">
        <v>5</v>
      </c>
      <c r="AA743" s="2">
        <v>25</v>
      </c>
      <c r="AB743" s="2">
        <v>720</v>
      </c>
      <c r="AC743" s="2">
        <v>20060</v>
      </c>
      <c r="AD743" s="2">
        <v>7777</v>
      </c>
      <c r="AE743" s="2">
        <v>12990</v>
      </c>
      <c r="AF743" s="2">
        <f>Tabla1[[#This Row],[PESO ENTRADA ]]-Tabla1[[#This Row],[PESO SALIDA]]</f>
        <v>7070</v>
      </c>
      <c r="AG743" s="2">
        <f>Tabla1[[#This Row],[PESO NETO ]]/1000</f>
        <v>7.07</v>
      </c>
      <c r="AH743" s="2" t="str">
        <f>CONCATENATE(Tabla1[[#This Row],[DIA ]]&amp;"_",Tabla1[[#This Row],[MES]]&amp;"_",Tabla1[[#This Row],[CONSECUTIVO ENTRADA]])</f>
        <v>25_5_720</v>
      </c>
      <c r="AI743" s="59">
        <f>MATCH(Tabla1[[#This Row],[CONCATENAR]],Tabla2[[CONCATENAR ]],0)</f>
        <v>758</v>
      </c>
    </row>
    <row r="744" spans="1:35" outlineLevel="1" x14ac:dyDescent="0.25">
      <c r="A744" s="55">
        <v>742</v>
      </c>
      <c r="B744" s="2">
        <f t="shared" si="33"/>
        <v>5</v>
      </c>
      <c r="C744" s="2">
        <f t="shared" si="34"/>
        <v>25</v>
      </c>
      <c r="D744" s="2" t="str">
        <f t="shared" si="35"/>
        <v>viernes</v>
      </c>
      <c r="E744" s="16" t="s">
        <v>1623</v>
      </c>
      <c r="F744" s="7" t="s">
        <v>1624</v>
      </c>
      <c r="G744" s="7">
        <v>443</v>
      </c>
      <c r="H744" s="7">
        <v>509</v>
      </c>
      <c r="I744" s="7" t="s">
        <v>38</v>
      </c>
      <c r="J744" s="7" t="s">
        <v>38</v>
      </c>
      <c r="K744" s="7" t="s">
        <v>23</v>
      </c>
      <c r="L744" s="7">
        <v>2161</v>
      </c>
      <c r="M744" s="7">
        <v>7777</v>
      </c>
      <c r="N744" s="7" t="s">
        <v>24</v>
      </c>
      <c r="O744" s="7" t="s">
        <v>31</v>
      </c>
      <c r="P744" s="7" t="s">
        <v>25</v>
      </c>
      <c r="Q744" s="7">
        <v>23080</v>
      </c>
      <c r="R744" s="7">
        <v>12050</v>
      </c>
      <c r="S744" s="8">
        <v>11030</v>
      </c>
      <c r="T744" s="2">
        <v>11.03</v>
      </c>
      <c r="U744" s="2" t="str">
        <f>CONCATENATE(Tabla2[[#This Row],[DIA]]&amp;"_",Tabla2[[#This Row],[MES]]&amp;"_",Tabla2[[#This Row],[CONSECUTIVO ENTRADA]])</f>
        <v>25_5_443</v>
      </c>
      <c r="V744" s="59">
        <f>MATCH(Tabla2[[#This Row],[CONCATENAR ]],Tabla1[CONCATENAR],0)</f>
        <v>743</v>
      </c>
      <c r="Y744" s="53">
        <v>742</v>
      </c>
      <c r="Z744" s="2">
        <v>5</v>
      </c>
      <c r="AA744" s="2">
        <v>25</v>
      </c>
      <c r="AB744" s="2">
        <v>87</v>
      </c>
      <c r="AC744" s="2">
        <v>16590</v>
      </c>
      <c r="AD744" s="2">
        <v>7777</v>
      </c>
      <c r="AE744" s="2">
        <v>12420</v>
      </c>
      <c r="AF744" s="2">
        <f>Tabla1[[#This Row],[PESO ENTRADA ]]-Tabla1[[#This Row],[PESO SALIDA]]</f>
        <v>4170</v>
      </c>
      <c r="AG744" s="2">
        <f>Tabla1[[#This Row],[PESO NETO ]]/1000</f>
        <v>4.17</v>
      </c>
      <c r="AH744" s="2" t="str">
        <f>CONCATENATE(Tabla1[[#This Row],[DIA ]]&amp;"_",Tabla1[[#This Row],[MES]]&amp;"_",Tabla1[[#This Row],[CONSECUTIVO ENTRADA]])</f>
        <v>25_5_87</v>
      </c>
      <c r="AI744" s="59">
        <f>MATCH(Tabla1[[#This Row],[CONCATENAR]],Tabla2[[CONCATENAR ]],0)</f>
        <v>732</v>
      </c>
    </row>
    <row r="745" spans="1:35" outlineLevel="1" x14ac:dyDescent="0.25">
      <c r="A745" s="55">
        <v>743</v>
      </c>
      <c r="B745" s="2">
        <f t="shared" si="33"/>
        <v>5</v>
      </c>
      <c r="C745" s="2">
        <f t="shared" si="34"/>
        <v>25</v>
      </c>
      <c r="D745" s="2" t="str">
        <f t="shared" si="35"/>
        <v>viernes</v>
      </c>
      <c r="E745" s="16" t="s">
        <v>1625</v>
      </c>
      <c r="F745" s="7" t="s">
        <v>1626</v>
      </c>
      <c r="G745" s="7">
        <v>447</v>
      </c>
      <c r="H745" s="7">
        <v>524</v>
      </c>
      <c r="I745" s="7" t="s">
        <v>59</v>
      </c>
      <c r="J745" s="7" t="s">
        <v>87</v>
      </c>
      <c r="K745" s="7" t="s">
        <v>23</v>
      </c>
      <c r="L745" s="7">
        <v>2361</v>
      </c>
      <c r="M745" s="7">
        <v>7777</v>
      </c>
      <c r="N745" s="7" t="s">
        <v>24</v>
      </c>
      <c r="O745" s="7" t="s">
        <v>31</v>
      </c>
      <c r="P745" s="7" t="s">
        <v>25</v>
      </c>
      <c r="Q745" s="7">
        <v>31140</v>
      </c>
      <c r="R745" s="7">
        <v>12100</v>
      </c>
      <c r="S745" s="8">
        <v>19040</v>
      </c>
      <c r="T745" s="2">
        <v>19.04</v>
      </c>
      <c r="U745" s="2" t="str">
        <f>CONCATENATE(Tabla2[[#This Row],[DIA]]&amp;"_",Tabla2[[#This Row],[MES]]&amp;"_",Tabla2[[#This Row],[CONSECUTIVO ENTRADA]])</f>
        <v>25_5_447</v>
      </c>
      <c r="V745" s="59">
        <f>MATCH(Tabla2[[#This Row],[CONCATENAR ]],Tabla1[CONCATENAR],0)</f>
        <v>756</v>
      </c>
      <c r="Y745" s="53">
        <v>743</v>
      </c>
      <c r="Z745" s="2">
        <v>5</v>
      </c>
      <c r="AA745" s="2">
        <v>25</v>
      </c>
      <c r="AB745" s="2">
        <v>443</v>
      </c>
      <c r="AC745" s="2">
        <v>23080</v>
      </c>
      <c r="AD745" s="2">
        <v>7777</v>
      </c>
      <c r="AE745" s="2">
        <v>12050</v>
      </c>
      <c r="AF745" s="2">
        <f>Tabla1[[#This Row],[PESO ENTRADA ]]-Tabla1[[#This Row],[PESO SALIDA]]</f>
        <v>11030</v>
      </c>
      <c r="AG745" s="2">
        <f>Tabla1[[#This Row],[PESO NETO ]]/1000</f>
        <v>11.03</v>
      </c>
      <c r="AH745" s="2" t="str">
        <f>CONCATENATE(Tabla1[[#This Row],[DIA ]]&amp;"_",Tabla1[[#This Row],[MES]]&amp;"_",Tabla1[[#This Row],[CONSECUTIVO ENTRADA]])</f>
        <v>25_5_443</v>
      </c>
      <c r="AI745" s="59">
        <f>MATCH(Tabla1[[#This Row],[CONCATENAR]],Tabla2[[CONCATENAR ]],0)</f>
        <v>742</v>
      </c>
    </row>
    <row r="746" spans="1:35" outlineLevel="1" x14ac:dyDescent="0.25">
      <c r="A746" s="55">
        <v>744</v>
      </c>
      <c r="B746" s="2">
        <f t="shared" si="33"/>
        <v>5</v>
      </c>
      <c r="C746" s="2">
        <f t="shared" si="34"/>
        <v>25</v>
      </c>
      <c r="D746" s="2" t="str">
        <f t="shared" si="35"/>
        <v>viernes</v>
      </c>
      <c r="E746" s="16" t="s">
        <v>1627</v>
      </c>
      <c r="F746" s="7" t="s">
        <v>1628</v>
      </c>
      <c r="G746" s="7">
        <v>448</v>
      </c>
      <c r="H746" s="7">
        <v>522</v>
      </c>
      <c r="I746" s="7" t="s">
        <v>46</v>
      </c>
      <c r="J746" s="7" t="s">
        <v>46</v>
      </c>
      <c r="K746" s="7" t="s">
        <v>23</v>
      </c>
      <c r="L746" s="7">
        <v>2161</v>
      </c>
      <c r="M746" s="7">
        <v>7777</v>
      </c>
      <c r="N746" s="7" t="s">
        <v>24</v>
      </c>
      <c r="O746" s="7" t="s">
        <v>31</v>
      </c>
      <c r="P746" s="7" t="s">
        <v>25</v>
      </c>
      <c r="Q746" s="7">
        <v>19140</v>
      </c>
      <c r="R746" s="7">
        <v>12290</v>
      </c>
      <c r="S746" s="8">
        <v>6850</v>
      </c>
      <c r="T746" s="2">
        <v>6.85</v>
      </c>
      <c r="U746" s="2" t="str">
        <f>CONCATENATE(Tabla2[[#This Row],[DIA]]&amp;"_",Tabla2[[#This Row],[MES]]&amp;"_",Tabla2[[#This Row],[CONSECUTIVO ENTRADA]])</f>
        <v>25_5_448</v>
      </c>
      <c r="V746" s="59">
        <f>MATCH(Tabla2[[#This Row],[CONCATENAR ]],Tabla1[CONCATENAR],0)</f>
        <v>769</v>
      </c>
      <c r="Y746" s="53">
        <v>744</v>
      </c>
      <c r="Z746" s="2">
        <v>5</v>
      </c>
      <c r="AA746" s="2">
        <v>25</v>
      </c>
      <c r="AB746" s="2">
        <v>602</v>
      </c>
      <c r="AC746" s="2">
        <v>21980</v>
      </c>
      <c r="AD746" s="2">
        <v>7777</v>
      </c>
      <c r="AE746" s="2">
        <v>11980</v>
      </c>
      <c r="AF746" s="2">
        <f>Tabla1[[#This Row],[PESO ENTRADA ]]-Tabla1[[#This Row],[PESO SALIDA]]</f>
        <v>10000</v>
      </c>
      <c r="AG746" s="2">
        <f>Tabla1[[#This Row],[PESO NETO ]]/1000</f>
        <v>10</v>
      </c>
      <c r="AH746" s="2" t="str">
        <f>CONCATENATE(Tabla1[[#This Row],[DIA ]]&amp;"_",Tabla1[[#This Row],[MES]]&amp;"_",Tabla1[[#This Row],[CONSECUTIVO ENTRADA]])</f>
        <v>25_5_602</v>
      </c>
      <c r="AI746" s="59">
        <f>MATCH(Tabla1[[#This Row],[CONCATENAR]],Tabla2[[CONCATENAR ]],0)</f>
        <v>750</v>
      </c>
    </row>
    <row r="747" spans="1:35" outlineLevel="1" x14ac:dyDescent="0.25">
      <c r="A747" s="55">
        <v>745</v>
      </c>
      <c r="B747" s="2">
        <f t="shared" si="33"/>
        <v>5</v>
      </c>
      <c r="C747" s="2">
        <f t="shared" si="34"/>
        <v>25</v>
      </c>
      <c r="D747" s="2" t="str">
        <f t="shared" si="35"/>
        <v>viernes</v>
      </c>
      <c r="E747" s="16" t="s">
        <v>1629</v>
      </c>
      <c r="F747" s="7" t="s">
        <v>1630</v>
      </c>
      <c r="G747" s="7">
        <v>461</v>
      </c>
      <c r="H747" s="7">
        <v>529</v>
      </c>
      <c r="I747" s="7" t="s">
        <v>30</v>
      </c>
      <c r="J747" s="7" t="s">
        <v>30</v>
      </c>
      <c r="K747" s="7" t="s">
        <v>23</v>
      </c>
      <c r="L747" s="7">
        <v>2161</v>
      </c>
      <c r="M747" s="7">
        <v>7777</v>
      </c>
      <c r="N747" s="7" t="s">
        <v>24</v>
      </c>
      <c r="O747" s="7" t="s">
        <v>31</v>
      </c>
      <c r="P747" s="7" t="s">
        <v>25</v>
      </c>
      <c r="Q747" s="7">
        <v>21100</v>
      </c>
      <c r="R747" s="7">
        <v>11910</v>
      </c>
      <c r="S747" s="8">
        <v>9190</v>
      </c>
      <c r="T747" s="2">
        <v>9.19</v>
      </c>
      <c r="U747" s="2" t="str">
        <f>CONCATENATE(Tabla2[[#This Row],[DIA]]&amp;"_",Tabla2[[#This Row],[MES]]&amp;"_",Tabla2[[#This Row],[CONSECUTIVO ENTRADA]])</f>
        <v>25_5_461</v>
      </c>
      <c r="V747" s="59">
        <f>MATCH(Tabla2[[#This Row],[CONCATENAR ]],Tabla1[CONCATENAR],0)</f>
        <v>752</v>
      </c>
      <c r="Y747" s="53">
        <v>745</v>
      </c>
      <c r="Z747" s="2">
        <v>5</v>
      </c>
      <c r="AA747" s="2">
        <v>25</v>
      </c>
      <c r="AB747" s="2">
        <v>735</v>
      </c>
      <c r="AC747" s="2">
        <v>19320</v>
      </c>
      <c r="AD747" s="2">
        <v>7777</v>
      </c>
      <c r="AE747" s="2">
        <v>11960</v>
      </c>
      <c r="AF747" s="2">
        <f>Tabla1[[#This Row],[PESO ENTRADA ]]-Tabla1[[#This Row],[PESO SALIDA]]</f>
        <v>7360</v>
      </c>
      <c r="AG747" s="2">
        <f>Tabla1[[#This Row],[PESO NETO ]]/1000</f>
        <v>7.36</v>
      </c>
      <c r="AH747" s="2" t="str">
        <f>CONCATENATE(Tabla1[[#This Row],[DIA ]]&amp;"_",Tabla1[[#This Row],[MES]]&amp;"_",Tabla1[[#This Row],[CONSECUTIVO ENTRADA]])</f>
        <v>25_5_735</v>
      </c>
      <c r="AI747" s="59">
        <f>MATCH(Tabla1[[#This Row],[CONCATENAR]],Tabla2[[CONCATENAR ]],0)</f>
        <v>760</v>
      </c>
    </row>
    <row r="748" spans="1:35" outlineLevel="1" x14ac:dyDescent="0.25">
      <c r="A748" s="55">
        <v>746</v>
      </c>
      <c r="B748" s="2">
        <f t="shared" si="33"/>
        <v>5</v>
      </c>
      <c r="C748" s="2">
        <f t="shared" si="34"/>
        <v>25</v>
      </c>
      <c r="D748" s="2" t="str">
        <f t="shared" si="35"/>
        <v>viernes</v>
      </c>
      <c r="E748" s="16" t="s">
        <v>1631</v>
      </c>
      <c r="F748" s="7" t="s">
        <v>1632</v>
      </c>
      <c r="G748" s="7">
        <v>481</v>
      </c>
      <c r="H748" s="7">
        <v>552</v>
      </c>
      <c r="I748" s="7" t="s">
        <v>42</v>
      </c>
      <c r="J748" s="7" t="s">
        <v>42</v>
      </c>
      <c r="K748" s="7" t="s">
        <v>23</v>
      </c>
      <c r="L748" s="7">
        <v>2161</v>
      </c>
      <c r="M748" s="7">
        <v>7777</v>
      </c>
      <c r="N748" s="7" t="s">
        <v>24</v>
      </c>
      <c r="O748" s="7" t="s">
        <v>31</v>
      </c>
      <c r="P748" s="7" t="s">
        <v>25</v>
      </c>
      <c r="Q748" s="7">
        <v>25120</v>
      </c>
      <c r="R748" s="7">
        <v>12050</v>
      </c>
      <c r="S748" s="8">
        <v>13070</v>
      </c>
      <c r="T748" s="2">
        <v>13.07</v>
      </c>
      <c r="U748" s="2" t="str">
        <f>CONCATENATE(Tabla2[[#This Row],[DIA]]&amp;"_",Tabla2[[#This Row],[MES]]&amp;"_",Tabla2[[#This Row],[CONSECUTIVO ENTRADA]])</f>
        <v>25_5_481</v>
      </c>
      <c r="V748" s="59">
        <f>MATCH(Tabla2[[#This Row],[CONCATENAR ]],Tabla1[CONCATENAR],0)</f>
        <v>764</v>
      </c>
      <c r="Y748" s="53">
        <v>746</v>
      </c>
      <c r="Z748" s="2">
        <v>5</v>
      </c>
      <c r="AA748" s="2">
        <v>25</v>
      </c>
      <c r="AB748" s="2">
        <v>228</v>
      </c>
      <c r="AC748" s="2">
        <v>18830</v>
      </c>
      <c r="AD748" s="2">
        <v>7777</v>
      </c>
      <c r="AE748" s="2">
        <v>12080</v>
      </c>
      <c r="AF748" s="2">
        <f>Tabla1[[#This Row],[PESO ENTRADA ]]-Tabla1[[#This Row],[PESO SALIDA]]</f>
        <v>6750</v>
      </c>
      <c r="AG748" s="2">
        <f>Tabla1[[#This Row],[PESO NETO ]]/1000</f>
        <v>6.75</v>
      </c>
      <c r="AH748" s="2" t="str">
        <f>CONCATENATE(Tabla1[[#This Row],[DIA ]]&amp;"_",Tabla1[[#This Row],[MES]]&amp;"_",Tabla1[[#This Row],[CONSECUTIVO ENTRADA]])</f>
        <v>25_5_228</v>
      </c>
      <c r="AI748" s="59">
        <f>MATCH(Tabla1[[#This Row],[CONCATENAR]],Tabla2[[CONCATENAR ]],0)</f>
        <v>737</v>
      </c>
    </row>
    <row r="749" spans="1:35" outlineLevel="1" x14ac:dyDescent="0.25">
      <c r="A749" s="55">
        <v>747</v>
      </c>
      <c r="B749" s="2">
        <f t="shared" si="33"/>
        <v>5</v>
      </c>
      <c r="C749" s="2">
        <f t="shared" si="34"/>
        <v>25</v>
      </c>
      <c r="D749" s="2" t="str">
        <f t="shared" si="35"/>
        <v>viernes</v>
      </c>
      <c r="E749" s="16" t="s">
        <v>1633</v>
      </c>
      <c r="F749" s="7" t="s">
        <v>1634</v>
      </c>
      <c r="G749" s="7">
        <v>526</v>
      </c>
      <c r="H749" s="7">
        <v>609</v>
      </c>
      <c r="I749" s="7" t="s">
        <v>53</v>
      </c>
      <c r="J749" s="7" t="s">
        <v>53</v>
      </c>
      <c r="K749" s="7" t="s">
        <v>23</v>
      </c>
      <c r="L749" s="7">
        <v>2361</v>
      </c>
      <c r="M749" s="7">
        <v>7777</v>
      </c>
      <c r="N749" s="7" t="s">
        <v>24</v>
      </c>
      <c r="O749" s="7" t="s">
        <v>31</v>
      </c>
      <c r="P749" s="7" t="s">
        <v>25</v>
      </c>
      <c r="Q749" s="7">
        <v>23450</v>
      </c>
      <c r="R749" s="7">
        <v>12710</v>
      </c>
      <c r="S749" s="8">
        <v>10740</v>
      </c>
      <c r="T749" s="2">
        <v>10.74</v>
      </c>
      <c r="U749" s="2" t="str">
        <f>CONCATENATE(Tabla2[[#This Row],[DIA]]&amp;"_",Tabla2[[#This Row],[MES]]&amp;"_",Tabla2[[#This Row],[CONSECUTIVO ENTRADA]])</f>
        <v>25_5_526</v>
      </c>
      <c r="V749" s="59">
        <f>MATCH(Tabla2[[#This Row],[CONCATENAR ]],Tabla1[CONCATENAR],0)</f>
        <v>740</v>
      </c>
      <c r="Y749" s="53">
        <v>747</v>
      </c>
      <c r="Z749" s="2">
        <v>5</v>
      </c>
      <c r="AA749" s="2">
        <v>25</v>
      </c>
      <c r="AB749" s="2">
        <v>391</v>
      </c>
      <c r="AC749" s="2">
        <v>24990</v>
      </c>
      <c r="AD749" s="2">
        <v>7777</v>
      </c>
      <c r="AE749" s="2">
        <v>11900</v>
      </c>
      <c r="AF749" s="2">
        <f>Tabla1[[#This Row],[PESO ENTRADA ]]-Tabla1[[#This Row],[PESO SALIDA]]</f>
        <v>13090</v>
      </c>
      <c r="AG749" s="2">
        <f>Tabla1[[#This Row],[PESO NETO ]]/1000</f>
        <v>13.09</v>
      </c>
      <c r="AH749" s="2" t="str">
        <f>CONCATENATE(Tabla1[[#This Row],[DIA ]]&amp;"_",Tabla1[[#This Row],[MES]]&amp;"_",Tabla1[[#This Row],[CONSECUTIVO ENTRADA]])</f>
        <v>25_5_391</v>
      </c>
      <c r="AI749" s="59">
        <f>MATCH(Tabla1[[#This Row],[CONCATENAR]],Tabla2[[CONCATENAR ]],0)</f>
        <v>741</v>
      </c>
    </row>
    <row r="750" spans="1:35" outlineLevel="1" x14ac:dyDescent="0.25">
      <c r="A750" s="55">
        <v>748</v>
      </c>
      <c r="B750" s="2">
        <f t="shared" si="33"/>
        <v>5</v>
      </c>
      <c r="C750" s="2">
        <f t="shared" si="34"/>
        <v>25</v>
      </c>
      <c r="D750" s="2" t="str">
        <f t="shared" si="35"/>
        <v>viernes</v>
      </c>
      <c r="E750" s="16" t="s">
        <v>1635</v>
      </c>
      <c r="F750" s="7" t="s">
        <v>1636</v>
      </c>
      <c r="G750" s="7">
        <v>545</v>
      </c>
      <c r="H750" s="7">
        <v>697</v>
      </c>
      <c r="I750" s="7" t="s">
        <v>62</v>
      </c>
      <c r="J750" s="7" t="s">
        <v>62</v>
      </c>
      <c r="K750" s="7" t="s">
        <v>23</v>
      </c>
      <c r="L750" s="7">
        <v>2161</v>
      </c>
      <c r="M750" s="7">
        <v>7777</v>
      </c>
      <c r="N750" s="7" t="s">
        <v>24</v>
      </c>
      <c r="O750" s="7" t="s">
        <v>31</v>
      </c>
      <c r="P750" s="7" t="s">
        <v>25</v>
      </c>
      <c r="Q750" s="7">
        <v>20690</v>
      </c>
      <c r="R750" s="7">
        <v>11910</v>
      </c>
      <c r="S750" s="8">
        <v>8780</v>
      </c>
      <c r="T750" s="2">
        <v>8.7799999999999994</v>
      </c>
      <c r="U750" s="2" t="str">
        <f>CONCATENATE(Tabla2[[#This Row],[DIA]]&amp;"_",Tabla2[[#This Row],[MES]]&amp;"_",Tabla2[[#This Row],[CONSECUTIVO ENTRADA]])</f>
        <v>25_5_545</v>
      </c>
      <c r="V750" s="59">
        <f>MATCH(Tabla2[[#This Row],[CONCATENAR ]],Tabla1[CONCATENAR],0)</f>
        <v>766</v>
      </c>
      <c r="Y750" s="53">
        <v>748</v>
      </c>
      <c r="Z750" s="2">
        <v>5</v>
      </c>
      <c r="AA750" s="2">
        <v>25</v>
      </c>
      <c r="AB750" s="2">
        <v>615</v>
      </c>
      <c r="AC750" s="2">
        <v>17050</v>
      </c>
      <c r="AD750" s="2">
        <v>7777</v>
      </c>
      <c r="AE750" s="2">
        <v>12060</v>
      </c>
      <c r="AF750" s="2">
        <f>Tabla1[[#This Row],[PESO ENTRADA ]]-Tabla1[[#This Row],[PESO SALIDA]]</f>
        <v>4990</v>
      </c>
      <c r="AG750" s="2">
        <f>Tabla1[[#This Row],[PESO NETO ]]/1000</f>
        <v>4.99</v>
      </c>
      <c r="AH750" s="2" t="str">
        <f>CONCATENATE(Tabla1[[#This Row],[DIA ]]&amp;"_",Tabla1[[#This Row],[MES]]&amp;"_",Tabla1[[#This Row],[CONSECUTIVO ENTRADA]])</f>
        <v>25_5_615</v>
      </c>
      <c r="AI750" s="59">
        <f>MATCH(Tabla1[[#This Row],[CONCATENAR]],Tabla2[[CONCATENAR ]],0)</f>
        <v>753</v>
      </c>
    </row>
    <row r="751" spans="1:35" outlineLevel="1" x14ac:dyDescent="0.25">
      <c r="A751" s="55">
        <v>749</v>
      </c>
      <c r="B751" s="2">
        <f t="shared" si="33"/>
        <v>5</v>
      </c>
      <c r="C751" s="2">
        <f t="shared" si="34"/>
        <v>25</v>
      </c>
      <c r="D751" s="2" t="str">
        <f t="shared" si="35"/>
        <v>viernes</v>
      </c>
      <c r="E751" s="16" t="s">
        <v>1637</v>
      </c>
      <c r="F751" s="7" t="s">
        <v>1638</v>
      </c>
      <c r="G751" s="7">
        <v>594</v>
      </c>
      <c r="H751" s="7">
        <v>767</v>
      </c>
      <c r="I751" s="7" t="s">
        <v>70</v>
      </c>
      <c r="J751" s="7" t="s">
        <v>70</v>
      </c>
      <c r="K751" s="7" t="s">
        <v>23</v>
      </c>
      <c r="L751" s="7">
        <v>2161</v>
      </c>
      <c r="M751" s="7">
        <v>7777</v>
      </c>
      <c r="N751" s="7" t="s">
        <v>24</v>
      </c>
      <c r="O751" s="7" t="s">
        <v>31</v>
      </c>
      <c r="P751" s="7" t="s">
        <v>25</v>
      </c>
      <c r="Q751" s="7">
        <v>16450</v>
      </c>
      <c r="R751" s="7">
        <v>9940</v>
      </c>
      <c r="S751" s="8">
        <v>6510</v>
      </c>
      <c r="T751" s="2">
        <v>6.51</v>
      </c>
      <c r="U751" s="2" t="str">
        <f>CONCATENATE(Tabla2[[#This Row],[DIA]]&amp;"_",Tabla2[[#This Row],[MES]]&amp;"_",Tabla2[[#This Row],[CONSECUTIVO ENTRADA]])</f>
        <v>25_5_594</v>
      </c>
      <c r="V751" s="59">
        <f>MATCH(Tabla2[[#This Row],[CONCATENAR ]],Tabla1[CONCATENAR],0)</f>
        <v>758</v>
      </c>
      <c r="Y751" s="53">
        <v>749</v>
      </c>
      <c r="Z751" s="2">
        <v>5</v>
      </c>
      <c r="AA751" s="2">
        <v>25</v>
      </c>
      <c r="AB751" s="2">
        <v>194</v>
      </c>
      <c r="AC751" s="2">
        <v>18790</v>
      </c>
      <c r="AD751" s="2">
        <v>7777</v>
      </c>
      <c r="AE751" s="2">
        <v>10520</v>
      </c>
      <c r="AF751" s="2">
        <f>Tabla1[[#This Row],[PESO ENTRADA ]]-Tabla1[[#This Row],[PESO SALIDA]]</f>
        <v>8270</v>
      </c>
      <c r="AG751" s="2">
        <f>Tabla1[[#This Row],[PESO NETO ]]/1000</f>
        <v>8.27</v>
      </c>
      <c r="AH751" s="2" t="str">
        <f>CONCATENATE(Tabla1[[#This Row],[DIA ]]&amp;"_",Tabla1[[#This Row],[MES]]&amp;"_",Tabla1[[#This Row],[CONSECUTIVO ENTRADA]])</f>
        <v>25_5_194</v>
      </c>
      <c r="AI751" s="59">
        <f>MATCH(Tabla1[[#This Row],[CONCATENAR]],Tabla2[[CONCATENAR ]],0)</f>
        <v>735</v>
      </c>
    </row>
    <row r="752" spans="1:35" outlineLevel="1" x14ac:dyDescent="0.25">
      <c r="A752" s="55">
        <v>750</v>
      </c>
      <c r="B752" s="2">
        <f t="shared" si="33"/>
        <v>5</v>
      </c>
      <c r="C752" s="2">
        <f t="shared" si="34"/>
        <v>25</v>
      </c>
      <c r="D752" s="2" t="str">
        <f t="shared" si="35"/>
        <v>viernes</v>
      </c>
      <c r="E752" s="16" t="s">
        <v>1639</v>
      </c>
      <c r="F752" s="7" t="s">
        <v>1640</v>
      </c>
      <c r="G752" s="7">
        <v>602</v>
      </c>
      <c r="H752" s="7">
        <v>758</v>
      </c>
      <c r="I752" s="7" t="s">
        <v>38</v>
      </c>
      <c r="J752" s="7" t="s">
        <v>38</v>
      </c>
      <c r="K752" s="7" t="s">
        <v>23</v>
      </c>
      <c r="L752" s="7">
        <v>2161</v>
      </c>
      <c r="M752" s="7">
        <v>7777</v>
      </c>
      <c r="N752" s="7" t="s">
        <v>24</v>
      </c>
      <c r="O752" s="7" t="s">
        <v>31</v>
      </c>
      <c r="P752" s="7" t="s">
        <v>25</v>
      </c>
      <c r="Q752" s="7">
        <v>21980</v>
      </c>
      <c r="R752" s="7">
        <v>11980</v>
      </c>
      <c r="S752" s="8">
        <v>10000</v>
      </c>
      <c r="T752" s="2">
        <v>10</v>
      </c>
      <c r="U752" s="2" t="str">
        <f>CONCATENATE(Tabla2[[#This Row],[DIA]]&amp;"_",Tabla2[[#This Row],[MES]]&amp;"_",Tabla2[[#This Row],[CONSECUTIVO ENTRADA]])</f>
        <v>25_5_602</v>
      </c>
      <c r="V752" s="59">
        <f>MATCH(Tabla2[[#This Row],[CONCATENAR ]],Tabla1[CONCATENAR],0)</f>
        <v>744</v>
      </c>
      <c r="Y752" s="53">
        <v>750</v>
      </c>
      <c r="Z752" s="2">
        <v>5</v>
      </c>
      <c r="AA752" s="2">
        <v>25</v>
      </c>
      <c r="AB752" s="2">
        <v>619</v>
      </c>
      <c r="AC752" s="2">
        <v>24360</v>
      </c>
      <c r="AD752" s="2">
        <v>7777</v>
      </c>
      <c r="AE752" s="2">
        <v>10500</v>
      </c>
      <c r="AF752" s="2">
        <f>Tabla1[[#This Row],[PESO ENTRADA ]]-Tabla1[[#This Row],[PESO SALIDA]]</f>
        <v>13860</v>
      </c>
      <c r="AG752" s="2">
        <f>Tabla1[[#This Row],[PESO NETO ]]/1000</f>
        <v>13.86</v>
      </c>
      <c r="AH752" s="2" t="str">
        <f>CONCATENATE(Tabla1[[#This Row],[DIA ]]&amp;"_",Tabla1[[#This Row],[MES]]&amp;"_",Tabla1[[#This Row],[CONSECUTIVO ENTRADA]])</f>
        <v>25_5_619</v>
      </c>
      <c r="AI752" s="59">
        <f>MATCH(Tabla1[[#This Row],[CONCATENAR]],Tabla2[[CONCATENAR ]],0)</f>
        <v>754</v>
      </c>
    </row>
    <row r="753" spans="1:35" outlineLevel="1" x14ac:dyDescent="0.25">
      <c r="A753" s="55">
        <v>751</v>
      </c>
      <c r="B753" s="2">
        <f t="shared" si="33"/>
        <v>5</v>
      </c>
      <c r="C753" s="2">
        <f t="shared" si="34"/>
        <v>25</v>
      </c>
      <c r="D753" s="2" t="str">
        <f t="shared" si="35"/>
        <v>viernes</v>
      </c>
      <c r="E753" s="16" t="s">
        <v>1641</v>
      </c>
      <c r="F753" s="7" t="s">
        <v>1642</v>
      </c>
      <c r="G753" s="7">
        <v>606</v>
      </c>
      <c r="H753" s="7">
        <v>729</v>
      </c>
      <c r="I753" s="7" t="s">
        <v>30</v>
      </c>
      <c r="J753" s="7" t="s">
        <v>30</v>
      </c>
      <c r="K753" s="7" t="s">
        <v>23</v>
      </c>
      <c r="L753" s="7">
        <v>2161</v>
      </c>
      <c r="M753" s="7">
        <v>7777</v>
      </c>
      <c r="N753" s="7" t="s">
        <v>24</v>
      </c>
      <c r="O753" s="7" t="s">
        <v>31</v>
      </c>
      <c r="P753" s="7" t="s">
        <v>43</v>
      </c>
      <c r="Q753" s="7">
        <v>33690</v>
      </c>
      <c r="R753" s="7">
        <v>11890</v>
      </c>
      <c r="S753" s="8">
        <v>21800</v>
      </c>
      <c r="T753" s="2">
        <v>21.8</v>
      </c>
      <c r="U753" s="2" t="str">
        <f>CONCATENATE(Tabla2[[#This Row],[DIA]]&amp;"_",Tabla2[[#This Row],[MES]]&amp;"_",Tabla2[[#This Row],[CONSECUTIVO ENTRADA]])</f>
        <v>25_5_606</v>
      </c>
      <c r="V753" s="59">
        <f>MATCH(Tabla2[[#This Row],[CONCATENAR ]],Tabla1[CONCATENAR],0)</f>
        <v>753</v>
      </c>
      <c r="Y753" s="53">
        <v>751</v>
      </c>
      <c r="Z753" s="2">
        <v>5</v>
      </c>
      <c r="AA753" s="2">
        <v>25</v>
      </c>
      <c r="AB753" s="2">
        <v>51</v>
      </c>
      <c r="AC753" s="2">
        <v>23060</v>
      </c>
      <c r="AD753" s="2">
        <v>7777</v>
      </c>
      <c r="AE753" s="2">
        <v>11900</v>
      </c>
      <c r="AF753" s="2">
        <f>Tabla1[[#This Row],[PESO ENTRADA ]]-Tabla1[[#This Row],[PESO SALIDA]]</f>
        <v>11160</v>
      </c>
      <c r="AG753" s="2">
        <f>Tabla1[[#This Row],[PESO NETO ]]/1000</f>
        <v>11.16</v>
      </c>
      <c r="AH753" s="2" t="str">
        <f>CONCATENATE(Tabla1[[#This Row],[DIA ]]&amp;"_",Tabla1[[#This Row],[MES]]&amp;"_",Tabla1[[#This Row],[CONSECUTIVO ENTRADA]])</f>
        <v>25_5_51</v>
      </c>
      <c r="AI753" s="59">
        <f>MATCH(Tabla1[[#This Row],[CONCATENAR]],Tabla2[[CONCATENAR ]],0)</f>
        <v>731</v>
      </c>
    </row>
    <row r="754" spans="1:35" outlineLevel="1" x14ac:dyDescent="0.25">
      <c r="A754" s="55">
        <v>752</v>
      </c>
      <c r="B754" s="2">
        <f t="shared" si="33"/>
        <v>5</v>
      </c>
      <c r="C754" s="2">
        <f t="shared" si="34"/>
        <v>25</v>
      </c>
      <c r="D754" s="2" t="str">
        <f t="shared" si="35"/>
        <v>viernes</v>
      </c>
      <c r="E754" s="16" t="s">
        <v>1643</v>
      </c>
      <c r="F754" s="7" t="s">
        <v>1644</v>
      </c>
      <c r="G754" s="7">
        <v>613</v>
      </c>
      <c r="H754" s="7">
        <v>768</v>
      </c>
      <c r="I754" s="7" t="s">
        <v>35</v>
      </c>
      <c r="J754" s="7" t="s">
        <v>35</v>
      </c>
      <c r="K754" s="7" t="s">
        <v>23</v>
      </c>
      <c r="L754" s="7">
        <v>2161</v>
      </c>
      <c r="M754" s="7">
        <v>7777</v>
      </c>
      <c r="N754" s="7" t="s">
        <v>24</v>
      </c>
      <c r="O754" s="7" t="s">
        <v>31</v>
      </c>
      <c r="P754" s="7" t="s">
        <v>25</v>
      </c>
      <c r="Q754" s="7">
        <v>26610</v>
      </c>
      <c r="R754" s="7">
        <v>12950</v>
      </c>
      <c r="S754" s="8">
        <v>13660</v>
      </c>
      <c r="T754" s="2">
        <v>13.66</v>
      </c>
      <c r="U754" s="2" t="str">
        <f>CONCATENATE(Tabla2[[#This Row],[DIA]]&amp;"_",Tabla2[[#This Row],[MES]]&amp;"_",Tabla2[[#This Row],[CONSECUTIVO ENTRADA]])</f>
        <v>25_5_613</v>
      </c>
      <c r="V754" s="59">
        <f>MATCH(Tabla2[[#This Row],[CONCATENAR ]],Tabla1[CONCATENAR],0)</f>
        <v>760</v>
      </c>
      <c r="Y754" s="53">
        <v>752</v>
      </c>
      <c r="Z754" s="2">
        <v>5</v>
      </c>
      <c r="AA754" s="2">
        <v>25</v>
      </c>
      <c r="AB754" s="2">
        <v>461</v>
      </c>
      <c r="AC754" s="2">
        <v>21100</v>
      </c>
      <c r="AD754" s="2">
        <v>7777</v>
      </c>
      <c r="AE754" s="2">
        <v>11910</v>
      </c>
      <c r="AF754" s="2">
        <f>Tabla1[[#This Row],[PESO ENTRADA ]]-Tabla1[[#This Row],[PESO SALIDA]]</f>
        <v>9190</v>
      </c>
      <c r="AG754" s="2">
        <f>Tabla1[[#This Row],[PESO NETO ]]/1000</f>
        <v>9.19</v>
      </c>
      <c r="AH754" s="2" t="str">
        <f>CONCATENATE(Tabla1[[#This Row],[DIA ]]&amp;"_",Tabla1[[#This Row],[MES]]&amp;"_",Tabla1[[#This Row],[CONSECUTIVO ENTRADA]])</f>
        <v>25_5_461</v>
      </c>
      <c r="AI754" s="59">
        <f>MATCH(Tabla1[[#This Row],[CONCATENAR]],Tabla2[[CONCATENAR ]],0)</f>
        <v>745</v>
      </c>
    </row>
    <row r="755" spans="1:35" outlineLevel="1" x14ac:dyDescent="0.25">
      <c r="A755" s="55">
        <v>753</v>
      </c>
      <c r="B755" s="2">
        <f t="shared" si="33"/>
        <v>5</v>
      </c>
      <c r="C755" s="2">
        <f t="shared" si="34"/>
        <v>25</v>
      </c>
      <c r="D755" s="2" t="str">
        <f t="shared" si="35"/>
        <v>viernes</v>
      </c>
      <c r="E755" s="16" t="s">
        <v>1645</v>
      </c>
      <c r="F755" s="7" t="s">
        <v>1646</v>
      </c>
      <c r="G755" s="7">
        <v>615</v>
      </c>
      <c r="H755" s="7">
        <v>763</v>
      </c>
      <c r="I755" s="7" t="s">
        <v>49</v>
      </c>
      <c r="J755" s="7" t="s">
        <v>49</v>
      </c>
      <c r="K755" s="7" t="s">
        <v>23</v>
      </c>
      <c r="L755" s="7">
        <v>2161</v>
      </c>
      <c r="M755" s="7">
        <v>7777</v>
      </c>
      <c r="N755" s="7" t="s">
        <v>24</v>
      </c>
      <c r="O755" s="7" t="s">
        <v>31</v>
      </c>
      <c r="P755" s="7" t="s">
        <v>25</v>
      </c>
      <c r="Q755" s="7">
        <v>17050</v>
      </c>
      <c r="R755" s="7">
        <v>12060</v>
      </c>
      <c r="S755" s="8">
        <v>4990</v>
      </c>
      <c r="T755" s="2">
        <v>4.99</v>
      </c>
      <c r="U755" s="2" t="str">
        <f>CONCATENATE(Tabla2[[#This Row],[DIA]]&amp;"_",Tabla2[[#This Row],[MES]]&amp;"_",Tabla2[[#This Row],[CONSECUTIVO ENTRADA]])</f>
        <v>25_5_615</v>
      </c>
      <c r="V755" s="59">
        <f>MATCH(Tabla2[[#This Row],[CONCATENAR ]],Tabla1[CONCATENAR],0)</f>
        <v>748</v>
      </c>
      <c r="Y755" s="53">
        <v>753</v>
      </c>
      <c r="Z755" s="2">
        <v>5</v>
      </c>
      <c r="AA755" s="2">
        <v>25</v>
      </c>
      <c r="AB755" s="2">
        <v>606</v>
      </c>
      <c r="AC755" s="2">
        <v>33690</v>
      </c>
      <c r="AD755" s="2">
        <v>7777</v>
      </c>
      <c r="AE755" s="2">
        <v>11890</v>
      </c>
      <c r="AF755" s="2">
        <f>Tabla1[[#This Row],[PESO ENTRADA ]]-Tabla1[[#This Row],[PESO SALIDA]]</f>
        <v>21800</v>
      </c>
      <c r="AG755" s="2">
        <f>Tabla1[[#This Row],[PESO NETO ]]/1000</f>
        <v>21.8</v>
      </c>
      <c r="AH755" s="2" t="str">
        <f>CONCATENATE(Tabla1[[#This Row],[DIA ]]&amp;"_",Tabla1[[#This Row],[MES]]&amp;"_",Tabla1[[#This Row],[CONSECUTIVO ENTRADA]])</f>
        <v>25_5_606</v>
      </c>
      <c r="AI755" s="59">
        <f>MATCH(Tabla1[[#This Row],[CONCATENAR]],Tabla2[[CONCATENAR ]],0)</f>
        <v>751</v>
      </c>
    </row>
    <row r="756" spans="1:35" outlineLevel="1" x14ac:dyDescent="0.25">
      <c r="A756" s="55">
        <v>754</v>
      </c>
      <c r="B756" s="2">
        <f t="shared" si="33"/>
        <v>5</v>
      </c>
      <c r="C756" s="2">
        <f t="shared" si="34"/>
        <v>25</v>
      </c>
      <c r="D756" s="2" t="str">
        <f t="shared" si="35"/>
        <v>viernes</v>
      </c>
      <c r="E756" s="16" t="s">
        <v>1647</v>
      </c>
      <c r="F756" s="7" t="s">
        <v>1648</v>
      </c>
      <c r="G756" s="7">
        <v>619</v>
      </c>
      <c r="H756" s="7">
        <v>760</v>
      </c>
      <c r="I756" s="7" t="s">
        <v>110</v>
      </c>
      <c r="J756" s="7" t="s">
        <v>110</v>
      </c>
      <c r="K756" s="7" t="s">
        <v>23</v>
      </c>
      <c r="L756" s="7">
        <v>2161</v>
      </c>
      <c r="M756" s="7">
        <v>7777</v>
      </c>
      <c r="N756" s="7" t="s">
        <v>24</v>
      </c>
      <c r="O756" s="7" t="s">
        <v>31</v>
      </c>
      <c r="P756" s="7" t="s">
        <v>43</v>
      </c>
      <c r="Q756" s="7">
        <v>24360</v>
      </c>
      <c r="R756" s="7">
        <v>10500</v>
      </c>
      <c r="S756" s="8">
        <v>13860</v>
      </c>
      <c r="T756" s="2">
        <v>13.86</v>
      </c>
      <c r="U756" s="2" t="str">
        <f>CONCATENATE(Tabla2[[#This Row],[DIA]]&amp;"_",Tabla2[[#This Row],[MES]]&amp;"_",Tabla2[[#This Row],[CONSECUTIVO ENTRADA]])</f>
        <v>25_5_619</v>
      </c>
      <c r="V756" s="59">
        <f>MATCH(Tabla2[[#This Row],[CONCATENAR ]],Tabla1[CONCATENAR],0)</f>
        <v>750</v>
      </c>
      <c r="Y756" s="53">
        <v>754</v>
      </c>
      <c r="Z756" s="2">
        <v>5</v>
      </c>
      <c r="AA756" s="2">
        <v>25</v>
      </c>
      <c r="AB756" s="2">
        <v>672</v>
      </c>
      <c r="AC756" s="2">
        <v>29930</v>
      </c>
      <c r="AD756" s="2">
        <v>7777</v>
      </c>
      <c r="AE756" s="2">
        <v>11950</v>
      </c>
      <c r="AF756" s="2">
        <f>Tabla1[[#This Row],[PESO ENTRADA ]]-Tabla1[[#This Row],[PESO SALIDA]]</f>
        <v>17980</v>
      </c>
      <c r="AG756" s="2">
        <f>Tabla1[[#This Row],[PESO NETO ]]/1000</f>
        <v>17.98</v>
      </c>
      <c r="AH756" s="2" t="str">
        <f>CONCATENATE(Tabla1[[#This Row],[DIA ]]&amp;"_",Tabla1[[#This Row],[MES]]&amp;"_",Tabla1[[#This Row],[CONSECUTIVO ENTRADA]])</f>
        <v>25_5_672</v>
      </c>
      <c r="AI756" s="59">
        <f>MATCH(Tabla1[[#This Row],[CONCATENAR]],Tabla2[[CONCATENAR ]],0)</f>
        <v>756</v>
      </c>
    </row>
    <row r="757" spans="1:35" outlineLevel="1" x14ac:dyDescent="0.25">
      <c r="A757" s="55">
        <v>755</v>
      </c>
      <c r="B757" s="2">
        <f t="shared" si="33"/>
        <v>5</v>
      </c>
      <c r="C757" s="2">
        <f t="shared" si="34"/>
        <v>25</v>
      </c>
      <c r="D757" s="2" t="str">
        <f t="shared" si="35"/>
        <v>viernes</v>
      </c>
      <c r="E757" s="16" t="s">
        <v>1649</v>
      </c>
      <c r="F757" s="7" t="s">
        <v>1650</v>
      </c>
      <c r="G757" s="7">
        <v>636</v>
      </c>
      <c r="H757" s="7">
        <v>789</v>
      </c>
      <c r="I757" s="7" t="s">
        <v>46</v>
      </c>
      <c r="J757" s="7" t="s">
        <v>46</v>
      </c>
      <c r="K757" s="7" t="s">
        <v>23</v>
      </c>
      <c r="L757" s="7">
        <v>2161</v>
      </c>
      <c r="M757" s="7">
        <v>7777</v>
      </c>
      <c r="N757" s="7" t="s">
        <v>24</v>
      </c>
      <c r="O757" s="7" t="s">
        <v>31</v>
      </c>
      <c r="P757" s="7" t="s">
        <v>25</v>
      </c>
      <c r="Q757" s="7">
        <v>16130</v>
      </c>
      <c r="R757" s="7">
        <v>12270</v>
      </c>
      <c r="S757" s="8">
        <v>3860</v>
      </c>
      <c r="T757" s="2">
        <v>3.86</v>
      </c>
      <c r="U757" s="2" t="str">
        <f>CONCATENATE(Tabla2[[#This Row],[DIA]]&amp;"_",Tabla2[[#This Row],[MES]]&amp;"_",Tabla2[[#This Row],[CONSECUTIVO ENTRADA]])</f>
        <v>25_5_636</v>
      </c>
      <c r="V757" s="59">
        <f>MATCH(Tabla2[[#This Row],[CONCATENAR ]],Tabla1[CONCATENAR],0)</f>
        <v>770</v>
      </c>
      <c r="Y757" s="53">
        <v>755</v>
      </c>
      <c r="Z757" s="2">
        <v>5</v>
      </c>
      <c r="AA757" s="2">
        <v>25</v>
      </c>
      <c r="AB757" s="2">
        <v>92</v>
      </c>
      <c r="AC757" s="2">
        <v>29420</v>
      </c>
      <c r="AD757" s="2">
        <v>7777</v>
      </c>
      <c r="AE757" s="2">
        <v>13020</v>
      </c>
      <c r="AF757" s="2">
        <f>Tabla1[[#This Row],[PESO ENTRADA ]]-Tabla1[[#This Row],[PESO SALIDA]]</f>
        <v>16400</v>
      </c>
      <c r="AG757" s="2">
        <f>Tabla1[[#This Row],[PESO NETO ]]/1000</f>
        <v>16.399999999999999</v>
      </c>
      <c r="AH757" s="2" t="str">
        <f>CONCATENATE(Tabla1[[#This Row],[DIA ]]&amp;"_",Tabla1[[#This Row],[MES]]&amp;"_",Tabla1[[#This Row],[CONSECUTIVO ENTRADA]])</f>
        <v>25_5_92</v>
      </c>
      <c r="AI757" s="59">
        <f>MATCH(Tabla1[[#This Row],[CONCATENAR]],Tabla2[[CONCATENAR ]],0)</f>
        <v>733</v>
      </c>
    </row>
    <row r="758" spans="1:35" outlineLevel="1" x14ac:dyDescent="0.25">
      <c r="A758" s="55">
        <v>756</v>
      </c>
      <c r="B758" s="2">
        <f t="shared" si="33"/>
        <v>5</v>
      </c>
      <c r="C758" s="2">
        <f t="shared" si="34"/>
        <v>25</v>
      </c>
      <c r="D758" s="2" t="str">
        <f t="shared" si="35"/>
        <v>viernes</v>
      </c>
      <c r="E758" s="16" t="s">
        <v>1651</v>
      </c>
      <c r="F758" s="7" t="s">
        <v>1652</v>
      </c>
      <c r="G758" s="7">
        <v>672</v>
      </c>
      <c r="H758" s="7">
        <v>831</v>
      </c>
      <c r="I758" s="7" t="s">
        <v>30</v>
      </c>
      <c r="J758" s="7" t="s">
        <v>30</v>
      </c>
      <c r="K758" s="7" t="s">
        <v>23</v>
      </c>
      <c r="L758" s="7">
        <v>2361</v>
      </c>
      <c r="M758" s="7">
        <v>7777</v>
      </c>
      <c r="N758" s="7" t="s">
        <v>24</v>
      </c>
      <c r="O758" s="7" t="s">
        <v>31</v>
      </c>
      <c r="P758" s="7" t="s">
        <v>25</v>
      </c>
      <c r="Q758" s="7">
        <v>29930</v>
      </c>
      <c r="R758" s="7">
        <v>11950</v>
      </c>
      <c r="S758" s="8">
        <v>17980</v>
      </c>
      <c r="T758" s="2">
        <v>17.98</v>
      </c>
      <c r="U758" s="2" t="str">
        <f>CONCATENATE(Tabla2[[#This Row],[DIA]]&amp;"_",Tabla2[[#This Row],[MES]]&amp;"_",Tabla2[[#This Row],[CONSECUTIVO ENTRADA]])</f>
        <v>25_5_672</v>
      </c>
      <c r="V758" s="59">
        <f>MATCH(Tabla2[[#This Row],[CONCATENAR ]],Tabla1[CONCATENAR],0)</f>
        <v>754</v>
      </c>
      <c r="Y758" s="53">
        <v>756</v>
      </c>
      <c r="Z758" s="2">
        <v>5</v>
      </c>
      <c r="AA758" s="2">
        <v>25</v>
      </c>
      <c r="AB758" s="2">
        <v>447</v>
      </c>
      <c r="AC758" s="2">
        <v>31140</v>
      </c>
      <c r="AD758" s="2">
        <v>7777</v>
      </c>
      <c r="AE758" s="2">
        <v>12100</v>
      </c>
      <c r="AF758" s="2">
        <f>Tabla1[[#This Row],[PESO ENTRADA ]]-Tabla1[[#This Row],[PESO SALIDA]]</f>
        <v>19040</v>
      </c>
      <c r="AG758" s="2">
        <f>Tabla1[[#This Row],[PESO NETO ]]/1000</f>
        <v>19.04</v>
      </c>
      <c r="AH758" s="2" t="str">
        <f>CONCATENATE(Tabla1[[#This Row],[DIA ]]&amp;"_",Tabla1[[#This Row],[MES]]&amp;"_",Tabla1[[#This Row],[CONSECUTIVO ENTRADA]])</f>
        <v>25_5_447</v>
      </c>
      <c r="AI758" s="59">
        <f>MATCH(Tabla1[[#This Row],[CONCATENAR]],Tabla2[[CONCATENAR ]],0)</f>
        <v>743</v>
      </c>
    </row>
    <row r="759" spans="1:35" outlineLevel="1" x14ac:dyDescent="0.25">
      <c r="A759" s="55">
        <v>757</v>
      </c>
      <c r="B759" s="2">
        <f t="shared" si="33"/>
        <v>5</v>
      </c>
      <c r="C759" s="2">
        <f t="shared" si="34"/>
        <v>25</v>
      </c>
      <c r="D759" s="2" t="str">
        <f t="shared" si="35"/>
        <v>viernes</v>
      </c>
      <c r="E759" s="16" t="s">
        <v>1653</v>
      </c>
      <c r="F759" s="7" t="s">
        <v>1654</v>
      </c>
      <c r="G759" s="7">
        <v>699</v>
      </c>
      <c r="H759" s="7">
        <v>858</v>
      </c>
      <c r="I759" s="7" t="s">
        <v>70</v>
      </c>
      <c r="J759" s="7" t="s">
        <v>70</v>
      </c>
      <c r="K759" s="7" t="s">
        <v>23</v>
      </c>
      <c r="L759" s="7">
        <v>2361</v>
      </c>
      <c r="M759" s="7">
        <v>7777</v>
      </c>
      <c r="N759" s="7" t="s">
        <v>24</v>
      </c>
      <c r="O759" s="7" t="s">
        <v>31</v>
      </c>
      <c r="P759" s="7" t="s">
        <v>25</v>
      </c>
      <c r="Q759" s="7">
        <v>20320</v>
      </c>
      <c r="R759" s="7">
        <v>9980</v>
      </c>
      <c r="S759" s="8">
        <v>10340</v>
      </c>
      <c r="T759" s="2">
        <v>10.34</v>
      </c>
      <c r="U759" s="2" t="str">
        <f>CONCATENATE(Tabla2[[#This Row],[DIA]]&amp;"_",Tabla2[[#This Row],[MES]]&amp;"_",Tabla2[[#This Row],[CONSECUTIVO ENTRADA]])</f>
        <v>25_5_699</v>
      </c>
      <c r="V759" s="59">
        <f>MATCH(Tabla2[[#This Row],[CONCATENAR ]],Tabla1[CONCATENAR],0)</f>
        <v>759</v>
      </c>
      <c r="Y759" s="53">
        <v>757</v>
      </c>
      <c r="Z759" s="2">
        <v>5</v>
      </c>
      <c r="AA759" s="2">
        <v>25</v>
      </c>
      <c r="AB759" s="2">
        <v>372</v>
      </c>
      <c r="AC759" s="2">
        <v>15010</v>
      </c>
      <c r="AD759" s="2">
        <v>7777</v>
      </c>
      <c r="AE759" s="2">
        <v>9860</v>
      </c>
      <c r="AF759" s="2">
        <f>Tabla1[[#This Row],[PESO ENTRADA ]]-Tabla1[[#This Row],[PESO SALIDA]]</f>
        <v>5150</v>
      </c>
      <c r="AG759" s="2">
        <f>Tabla1[[#This Row],[PESO NETO ]]/1000</f>
        <v>5.15</v>
      </c>
      <c r="AH759" s="2" t="str">
        <f>CONCATENATE(Tabla1[[#This Row],[DIA ]]&amp;"_",Tabla1[[#This Row],[MES]]&amp;"_",Tabla1[[#This Row],[CONSECUTIVO ENTRADA]])</f>
        <v>25_5_372</v>
      </c>
      <c r="AI759" s="59">
        <f>MATCH(Tabla1[[#This Row],[CONCATENAR]],Tabla2[[CONCATENAR ]],0)</f>
        <v>740</v>
      </c>
    </row>
    <row r="760" spans="1:35" outlineLevel="1" x14ac:dyDescent="0.25">
      <c r="A760" s="55">
        <v>758</v>
      </c>
      <c r="B760" s="2">
        <f t="shared" si="33"/>
        <v>5</v>
      </c>
      <c r="C760" s="2">
        <f t="shared" si="34"/>
        <v>25</v>
      </c>
      <c r="D760" s="2" t="str">
        <f t="shared" si="35"/>
        <v>viernes</v>
      </c>
      <c r="E760" s="16" t="s">
        <v>1655</v>
      </c>
      <c r="F760" s="7" t="s">
        <v>1656</v>
      </c>
      <c r="G760" s="7">
        <v>720</v>
      </c>
      <c r="H760" s="7">
        <v>871</v>
      </c>
      <c r="I760" s="7" t="s">
        <v>53</v>
      </c>
      <c r="J760" s="7" t="s">
        <v>53</v>
      </c>
      <c r="K760" s="7" t="s">
        <v>23</v>
      </c>
      <c r="L760" s="7">
        <v>2361</v>
      </c>
      <c r="M760" s="7">
        <v>7777</v>
      </c>
      <c r="N760" s="7" t="s">
        <v>24</v>
      </c>
      <c r="O760" s="7" t="s">
        <v>31</v>
      </c>
      <c r="P760" s="7" t="s">
        <v>25</v>
      </c>
      <c r="Q760" s="7">
        <v>20060</v>
      </c>
      <c r="R760" s="7">
        <v>12990</v>
      </c>
      <c r="S760" s="8">
        <v>7070</v>
      </c>
      <c r="T760" s="2">
        <v>7.07</v>
      </c>
      <c r="U760" s="2" t="str">
        <f>CONCATENATE(Tabla2[[#This Row],[DIA]]&amp;"_",Tabla2[[#This Row],[MES]]&amp;"_",Tabla2[[#This Row],[CONSECUTIVO ENTRADA]])</f>
        <v>25_5_720</v>
      </c>
      <c r="V760" s="59">
        <f>MATCH(Tabla2[[#This Row],[CONCATENAR ]],Tabla1[CONCATENAR],0)</f>
        <v>741</v>
      </c>
      <c r="Y760" s="53">
        <v>758</v>
      </c>
      <c r="Z760" s="2">
        <v>5</v>
      </c>
      <c r="AA760" s="2">
        <v>25</v>
      </c>
      <c r="AB760" s="2">
        <v>594</v>
      </c>
      <c r="AC760" s="2">
        <v>16450</v>
      </c>
      <c r="AD760" s="2">
        <v>7777</v>
      </c>
      <c r="AE760" s="2">
        <v>9940</v>
      </c>
      <c r="AF760" s="2">
        <f>Tabla1[[#This Row],[PESO ENTRADA ]]-Tabla1[[#This Row],[PESO SALIDA]]</f>
        <v>6510</v>
      </c>
      <c r="AG760" s="2">
        <f>Tabla1[[#This Row],[PESO NETO ]]/1000</f>
        <v>6.51</v>
      </c>
      <c r="AH760" s="2" t="str">
        <f>CONCATENATE(Tabla1[[#This Row],[DIA ]]&amp;"_",Tabla1[[#This Row],[MES]]&amp;"_",Tabla1[[#This Row],[CONSECUTIVO ENTRADA]])</f>
        <v>25_5_594</v>
      </c>
      <c r="AI760" s="59">
        <f>MATCH(Tabla1[[#This Row],[CONCATENAR]],Tabla2[[CONCATENAR ]],0)</f>
        <v>749</v>
      </c>
    </row>
    <row r="761" spans="1:35" outlineLevel="1" x14ac:dyDescent="0.25">
      <c r="A761" s="55">
        <v>759</v>
      </c>
      <c r="B761" s="2">
        <f t="shared" si="33"/>
        <v>5</v>
      </c>
      <c r="C761" s="2">
        <f t="shared" si="34"/>
        <v>25</v>
      </c>
      <c r="D761" s="2" t="str">
        <f t="shared" si="35"/>
        <v>viernes</v>
      </c>
      <c r="E761" s="16" t="s">
        <v>1657</v>
      </c>
      <c r="F761" s="7" t="s">
        <v>1658</v>
      </c>
      <c r="G761" s="7">
        <v>731</v>
      </c>
      <c r="H761" s="7">
        <v>888</v>
      </c>
      <c r="I761" s="7" t="s">
        <v>62</v>
      </c>
      <c r="J761" s="7" t="s">
        <v>62</v>
      </c>
      <c r="K761" s="7" t="s">
        <v>23</v>
      </c>
      <c r="L761" s="7">
        <v>2361</v>
      </c>
      <c r="M761" s="7">
        <v>7777</v>
      </c>
      <c r="N761" s="7" t="s">
        <v>24</v>
      </c>
      <c r="O761" s="7" t="s">
        <v>31</v>
      </c>
      <c r="P761" s="7" t="s">
        <v>25</v>
      </c>
      <c r="Q761" s="7">
        <v>24280</v>
      </c>
      <c r="R761" s="7">
        <v>11910</v>
      </c>
      <c r="S761" s="8">
        <v>12370</v>
      </c>
      <c r="T761" s="2">
        <v>12.37</v>
      </c>
      <c r="U761" s="2" t="str">
        <f>CONCATENATE(Tabla2[[#This Row],[DIA]]&amp;"_",Tabla2[[#This Row],[MES]]&amp;"_",Tabla2[[#This Row],[CONSECUTIVO ENTRADA]])</f>
        <v>25_5_731</v>
      </c>
      <c r="V761" s="59">
        <f>MATCH(Tabla2[[#This Row],[CONCATENAR ]],Tabla1[CONCATENAR],0)</f>
        <v>767</v>
      </c>
      <c r="Y761" s="53">
        <v>759</v>
      </c>
      <c r="Z761" s="2">
        <v>5</v>
      </c>
      <c r="AA761" s="2">
        <v>25</v>
      </c>
      <c r="AB761" s="2">
        <v>699</v>
      </c>
      <c r="AC761" s="2">
        <v>20320</v>
      </c>
      <c r="AD761" s="2">
        <v>7777</v>
      </c>
      <c r="AE761" s="2">
        <v>9980</v>
      </c>
      <c r="AF761" s="2">
        <f>Tabla1[[#This Row],[PESO ENTRADA ]]-Tabla1[[#This Row],[PESO SALIDA]]</f>
        <v>10340</v>
      </c>
      <c r="AG761" s="2">
        <f>Tabla1[[#This Row],[PESO NETO ]]/1000</f>
        <v>10.34</v>
      </c>
      <c r="AH761" s="2" t="str">
        <f>CONCATENATE(Tabla1[[#This Row],[DIA ]]&amp;"_",Tabla1[[#This Row],[MES]]&amp;"_",Tabla1[[#This Row],[CONSECUTIVO ENTRADA]])</f>
        <v>25_5_699</v>
      </c>
      <c r="AI761" s="59">
        <f>MATCH(Tabla1[[#This Row],[CONCATENAR]],Tabla2[[CONCATENAR ]],0)</f>
        <v>757</v>
      </c>
    </row>
    <row r="762" spans="1:35" outlineLevel="1" x14ac:dyDescent="0.25">
      <c r="A762" s="55">
        <v>760</v>
      </c>
      <c r="B762" s="2">
        <f t="shared" si="33"/>
        <v>5</v>
      </c>
      <c r="C762" s="2">
        <f t="shared" si="34"/>
        <v>25</v>
      </c>
      <c r="D762" s="2" t="str">
        <f t="shared" si="35"/>
        <v>viernes</v>
      </c>
      <c r="E762" s="16" t="s">
        <v>1659</v>
      </c>
      <c r="F762" s="7" t="s">
        <v>1660</v>
      </c>
      <c r="G762" s="7">
        <v>735</v>
      </c>
      <c r="H762" s="7">
        <v>900</v>
      </c>
      <c r="I762" s="7" t="s">
        <v>38</v>
      </c>
      <c r="J762" s="7" t="s">
        <v>38</v>
      </c>
      <c r="K762" s="7" t="s">
        <v>23</v>
      </c>
      <c r="L762" s="7">
        <v>2361</v>
      </c>
      <c r="M762" s="7">
        <v>7777</v>
      </c>
      <c r="N762" s="7" t="s">
        <v>24</v>
      </c>
      <c r="O762" s="7" t="s">
        <v>31</v>
      </c>
      <c r="P762" s="7" t="s">
        <v>25</v>
      </c>
      <c r="Q762" s="7">
        <v>19320</v>
      </c>
      <c r="R762" s="7">
        <v>11960</v>
      </c>
      <c r="S762" s="8">
        <v>7360</v>
      </c>
      <c r="T762" s="2">
        <v>7.36</v>
      </c>
      <c r="U762" s="2" t="str">
        <f>CONCATENATE(Tabla2[[#This Row],[DIA]]&amp;"_",Tabla2[[#This Row],[MES]]&amp;"_",Tabla2[[#This Row],[CONSECUTIVO ENTRADA]])</f>
        <v>25_5_735</v>
      </c>
      <c r="V762" s="59">
        <f>MATCH(Tabla2[[#This Row],[CONCATENAR ]],Tabla1[CONCATENAR],0)</f>
        <v>745</v>
      </c>
      <c r="Y762" s="53">
        <v>760</v>
      </c>
      <c r="Z762" s="2">
        <v>5</v>
      </c>
      <c r="AA762" s="2">
        <v>25</v>
      </c>
      <c r="AB762" s="2">
        <v>613</v>
      </c>
      <c r="AC762" s="2">
        <v>26610</v>
      </c>
      <c r="AD762" s="2">
        <v>7777</v>
      </c>
      <c r="AE762" s="2">
        <v>12950</v>
      </c>
      <c r="AF762" s="2">
        <f>Tabla1[[#This Row],[PESO ENTRADA ]]-Tabla1[[#This Row],[PESO SALIDA]]</f>
        <v>13660</v>
      </c>
      <c r="AG762" s="2">
        <f>Tabla1[[#This Row],[PESO NETO ]]/1000</f>
        <v>13.66</v>
      </c>
      <c r="AH762" s="2" t="str">
        <f>CONCATENATE(Tabla1[[#This Row],[DIA ]]&amp;"_",Tabla1[[#This Row],[MES]]&amp;"_",Tabla1[[#This Row],[CONSECUTIVO ENTRADA]])</f>
        <v>25_5_613</v>
      </c>
      <c r="AI762" s="59">
        <f>MATCH(Tabla1[[#This Row],[CONCATENAR]],Tabla2[[CONCATENAR ]],0)</f>
        <v>752</v>
      </c>
    </row>
    <row r="763" spans="1:35" outlineLevel="1" x14ac:dyDescent="0.25">
      <c r="A763" s="55">
        <v>761</v>
      </c>
      <c r="B763" s="2">
        <f t="shared" si="33"/>
        <v>5</v>
      </c>
      <c r="C763" s="2">
        <f t="shared" si="34"/>
        <v>25</v>
      </c>
      <c r="D763" s="2" t="str">
        <f t="shared" si="35"/>
        <v>viernes</v>
      </c>
      <c r="E763" s="16" t="s">
        <v>1661</v>
      </c>
      <c r="F763" s="7" t="s">
        <v>1662</v>
      </c>
      <c r="G763" s="7">
        <v>757</v>
      </c>
      <c r="H763" s="7">
        <v>906</v>
      </c>
      <c r="I763" s="7" t="s">
        <v>46</v>
      </c>
      <c r="J763" s="7" t="s">
        <v>46</v>
      </c>
      <c r="K763" s="7" t="s">
        <v>23</v>
      </c>
      <c r="L763" s="7">
        <v>2361</v>
      </c>
      <c r="M763" s="7">
        <v>7777</v>
      </c>
      <c r="N763" s="7" t="s">
        <v>24</v>
      </c>
      <c r="O763" s="7" t="s">
        <v>31</v>
      </c>
      <c r="P763" s="7" t="s">
        <v>25</v>
      </c>
      <c r="Q763" s="7">
        <v>16620</v>
      </c>
      <c r="R763" s="7">
        <v>12230</v>
      </c>
      <c r="S763" s="8">
        <v>4390</v>
      </c>
      <c r="T763" s="2">
        <v>4.3899999999999997</v>
      </c>
      <c r="U763" s="2" t="str">
        <f>CONCATENATE(Tabla2[[#This Row],[DIA]]&amp;"_",Tabla2[[#This Row],[MES]]&amp;"_",Tabla2[[#This Row],[CONSECUTIVO ENTRADA]])</f>
        <v>25_5_757</v>
      </c>
      <c r="V763" s="59">
        <f>MATCH(Tabla2[[#This Row],[CONCATENAR ]],Tabla1[CONCATENAR],0)</f>
        <v>738</v>
      </c>
      <c r="Y763" s="53">
        <v>761</v>
      </c>
      <c r="Z763" s="2">
        <v>5</v>
      </c>
      <c r="AA763" s="2">
        <v>25</v>
      </c>
      <c r="AB763" s="2">
        <v>758</v>
      </c>
      <c r="AC763" s="2">
        <v>20760</v>
      </c>
      <c r="AD763" s="2">
        <v>7777</v>
      </c>
      <c r="AE763" s="2">
        <v>12960</v>
      </c>
      <c r="AF763" s="2">
        <f>Tabla1[[#This Row],[PESO ENTRADA ]]-Tabla1[[#This Row],[PESO SALIDA]]</f>
        <v>7800</v>
      </c>
      <c r="AG763" s="2">
        <f>Tabla1[[#This Row],[PESO NETO ]]/1000</f>
        <v>7.8</v>
      </c>
      <c r="AH763" s="2" t="str">
        <f>CONCATENATE(Tabla1[[#This Row],[DIA ]]&amp;"_",Tabla1[[#This Row],[MES]]&amp;"_",Tabla1[[#This Row],[CONSECUTIVO ENTRADA]])</f>
        <v>25_5_758</v>
      </c>
      <c r="AI763" s="59">
        <f>MATCH(Tabla1[[#This Row],[CONCATENAR]],Tabla2[[CONCATENAR ]],0)</f>
        <v>762</v>
      </c>
    </row>
    <row r="764" spans="1:35" outlineLevel="1" x14ac:dyDescent="0.25">
      <c r="A764" s="55">
        <v>762</v>
      </c>
      <c r="B764" s="2">
        <f t="shared" si="33"/>
        <v>5</v>
      </c>
      <c r="C764" s="2">
        <f t="shared" si="34"/>
        <v>25</v>
      </c>
      <c r="D764" s="2" t="str">
        <f t="shared" si="35"/>
        <v>viernes</v>
      </c>
      <c r="E764" s="16" t="s">
        <v>1663</v>
      </c>
      <c r="F764" s="7" t="s">
        <v>1664</v>
      </c>
      <c r="G764" s="7">
        <v>758</v>
      </c>
      <c r="H764" s="7">
        <v>907</v>
      </c>
      <c r="I764" s="7" t="s">
        <v>35</v>
      </c>
      <c r="J764" s="7" t="s">
        <v>35</v>
      </c>
      <c r="K764" s="7" t="s">
        <v>23</v>
      </c>
      <c r="L764" s="7">
        <v>2361</v>
      </c>
      <c r="M764" s="7">
        <v>7777</v>
      </c>
      <c r="N764" s="7" t="s">
        <v>24</v>
      </c>
      <c r="O764" s="7" t="s">
        <v>31</v>
      </c>
      <c r="P764" s="7" t="s">
        <v>25</v>
      </c>
      <c r="Q764" s="7">
        <v>20760</v>
      </c>
      <c r="R764" s="7">
        <v>12960</v>
      </c>
      <c r="S764" s="8">
        <v>7800</v>
      </c>
      <c r="T764" s="2">
        <v>7.8</v>
      </c>
      <c r="U764" s="2" t="str">
        <f>CONCATENATE(Tabla2[[#This Row],[DIA]]&amp;"_",Tabla2[[#This Row],[MES]]&amp;"_",Tabla2[[#This Row],[CONSECUTIVO ENTRADA]])</f>
        <v>25_5_758</v>
      </c>
      <c r="V764" s="59">
        <f>MATCH(Tabla2[[#This Row],[CONCATENAR ]],Tabla1[CONCATENAR],0)</f>
        <v>761</v>
      </c>
      <c r="Y764" s="53">
        <v>762</v>
      </c>
      <c r="Z764" s="2">
        <v>5</v>
      </c>
      <c r="AA764" s="2">
        <v>25</v>
      </c>
      <c r="AB764" s="2">
        <v>11</v>
      </c>
      <c r="AC764" s="2">
        <v>19550</v>
      </c>
      <c r="AD764" s="2">
        <v>7777</v>
      </c>
      <c r="AE764" s="2">
        <v>11900</v>
      </c>
      <c r="AF764" s="2">
        <f>Tabla1[[#This Row],[PESO ENTRADA ]]-Tabla1[[#This Row],[PESO SALIDA]]</f>
        <v>7650</v>
      </c>
      <c r="AG764" s="2">
        <f>Tabla1[[#This Row],[PESO NETO ]]/1000</f>
        <v>7.65</v>
      </c>
      <c r="AH764" s="2" t="str">
        <f>CONCATENATE(Tabla1[[#This Row],[DIA ]]&amp;"_",Tabla1[[#This Row],[MES]]&amp;"_",Tabla1[[#This Row],[CONSECUTIVO ENTRADA]])</f>
        <v>25_5_11</v>
      </c>
      <c r="AI764" s="59">
        <f>MATCH(Tabla1[[#This Row],[CONCATENAR]],Tabla2[[CONCATENAR ]],0)</f>
        <v>729</v>
      </c>
    </row>
    <row r="765" spans="1:35" outlineLevel="1" x14ac:dyDescent="0.25">
      <c r="A765" s="55">
        <v>763</v>
      </c>
      <c r="B765" s="2">
        <f t="shared" si="33"/>
        <v>5</v>
      </c>
      <c r="C765" s="2">
        <f t="shared" si="34"/>
        <v>26</v>
      </c>
      <c r="D765" s="2" t="str">
        <f t="shared" si="35"/>
        <v>sábado</v>
      </c>
      <c r="E765" s="16" t="s">
        <v>1665</v>
      </c>
      <c r="F765" s="7" t="s">
        <v>1666</v>
      </c>
      <c r="G765" s="7">
        <v>12</v>
      </c>
      <c r="H765" s="7">
        <v>49</v>
      </c>
      <c r="I765" s="7" t="s">
        <v>42</v>
      </c>
      <c r="J765" s="7" t="s">
        <v>42</v>
      </c>
      <c r="K765" s="7" t="s">
        <v>23</v>
      </c>
      <c r="L765" s="7">
        <v>2361</v>
      </c>
      <c r="M765" s="7">
        <v>7777</v>
      </c>
      <c r="N765" s="7" t="s">
        <v>24</v>
      </c>
      <c r="O765" s="7" t="s">
        <v>31</v>
      </c>
      <c r="P765" s="7" t="s">
        <v>25</v>
      </c>
      <c r="Q765" s="7">
        <v>20150</v>
      </c>
      <c r="R765" s="7">
        <v>12070</v>
      </c>
      <c r="S765" s="8">
        <v>8080</v>
      </c>
      <c r="T765" s="2">
        <v>8.08</v>
      </c>
      <c r="U765" s="2" t="str">
        <f>CONCATENATE(Tabla2[[#This Row],[DIA]]&amp;"_",Tabla2[[#This Row],[MES]]&amp;"_",Tabla2[[#This Row],[CONSECUTIVO ENTRADA]])</f>
        <v>26_5_12</v>
      </c>
      <c r="V765" s="59">
        <f>MATCH(Tabla2[[#This Row],[CONCATENAR ]],Tabla1[CONCATENAR],0)</f>
        <v>771</v>
      </c>
      <c r="Y765" s="53">
        <v>763</v>
      </c>
      <c r="Z765" s="2">
        <v>5</v>
      </c>
      <c r="AA765" s="2">
        <v>25</v>
      </c>
      <c r="AB765" s="2">
        <v>330</v>
      </c>
      <c r="AC765" s="2">
        <v>27850</v>
      </c>
      <c r="AD765" s="2">
        <v>7777</v>
      </c>
      <c r="AE765" s="2">
        <v>11840</v>
      </c>
      <c r="AF765" s="2">
        <f>Tabla1[[#This Row],[PESO ENTRADA ]]-Tabla1[[#This Row],[PESO SALIDA]]</f>
        <v>16010</v>
      </c>
      <c r="AG765" s="2">
        <f>Tabla1[[#This Row],[PESO NETO ]]/1000</f>
        <v>16.010000000000002</v>
      </c>
      <c r="AH765" s="2" t="str">
        <f>CONCATENATE(Tabla1[[#This Row],[DIA ]]&amp;"_",Tabla1[[#This Row],[MES]]&amp;"_",Tabla1[[#This Row],[CONSECUTIVO ENTRADA]])</f>
        <v>25_5_330</v>
      </c>
      <c r="AI765" s="59">
        <f>MATCH(Tabla1[[#This Row],[CONCATENAR]],Tabla2[[CONCATENAR ]],0)</f>
        <v>738</v>
      </c>
    </row>
    <row r="766" spans="1:35" outlineLevel="1" x14ac:dyDescent="0.25">
      <c r="A766" s="55">
        <v>764</v>
      </c>
      <c r="B766" s="2">
        <f t="shared" si="33"/>
        <v>5</v>
      </c>
      <c r="C766" s="2">
        <f t="shared" si="34"/>
        <v>26</v>
      </c>
      <c r="D766" s="2" t="str">
        <f t="shared" si="35"/>
        <v>sábado</v>
      </c>
      <c r="E766" s="16" t="s">
        <v>1667</v>
      </c>
      <c r="F766" s="7" t="s">
        <v>1668</v>
      </c>
      <c r="G766" s="7">
        <v>19</v>
      </c>
      <c r="H766" s="7">
        <v>55</v>
      </c>
      <c r="I766" s="7" t="s">
        <v>30</v>
      </c>
      <c r="J766" s="7" t="s">
        <v>30</v>
      </c>
      <c r="K766" s="7" t="s">
        <v>23</v>
      </c>
      <c r="L766" s="7">
        <v>2361</v>
      </c>
      <c r="M766" s="7">
        <v>7777</v>
      </c>
      <c r="N766" s="7" t="s">
        <v>24</v>
      </c>
      <c r="O766" s="7" t="s">
        <v>31</v>
      </c>
      <c r="P766" s="7" t="s">
        <v>25</v>
      </c>
      <c r="Q766" s="7">
        <v>17230</v>
      </c>
      <c r="R766" s="7">
        <v>11880</v>
      </c>
      <c r="S766" s="8">
        <v>5350</v>
      </c>
      <c r="T766" s="2">
        <v>5.35</v>
      </c>
      <c r="U766" s="2" t="str">
        <f>CONCATENATE(Tabla2[[#This Row],[DIA]]&amp;"_",Tabla2[[#This Row],[MES]]&amp;"_",Tabla2[[#This Row],[CONSECUTIVO ENTRADA]])</f>
        <v>26_5_19</v>
      </c>
      <c r="V766" s="59">
        <f>MATCH(Tabla2[[#This Row],[CONCATENAR ]],Tabla1[CONCATENAR],0)</f>
        <v>792</v>
      </c>
      <c r="Y766" s="53">
        <v>764</v>
      </c>
      <c r="Z766" s="2">
        <v>5</v>
      </c>
      <c r="AA766" s="2">
        <v>25</v>
      </c>
      <c r="AB766" s="2">
        <v>481</v>
      </c>
      <c r="AC766" s="2">
        <v>25120</v>
      </c>
      <c r="AD766" s="2">
        <v>7777</v>
      </c>
      <c r="AE766" s="2">
        <v>12050</v>
      </c>
      <c r="AF766" s="2">
        <f>Tabla1[[#This Row],[PESO ENTRADA ]]-Tabla1[[#This Row],[PESO SALIDA]]</f>
        <v>13070</v>
      </c>
      <c r="AG766" s="2">
        <f>Tabla1[[#This Row],[PESO NETO ]]/1000</f>
        <v>13.07</v>
      </c>
      <c r="AH766" s="2" t="str">
        <f>CONCATENATE(Tabla1[[#This Row],[DIA ]]&amp;"_",Tabla1[[#This Row],[MES]]&amp;"_",Tabla1[[#This Row],[CONSECUTIVO ENTRADA]])</f>
        <v>25_5_481</v>
      </c>
      <c r="AI766" s="59">
        <f>MATCH(Tabla1[[#This Row],[CONCATENAR]],Tabla2[[CONCATENAR ]],0)</f>
        <v>746</v>
      </c>
    </row>
    <row r="767" spans="1:35" outlineLevel="1" x14ac:dyDescent="0.25">
      <c r="A767" s="55">
        <v>765</v>
      </c>
      <c r="B767" s="2">
        <f t="shared" si="33"/>
        <v>5</v>
      </c>
      <c r="C767" s="2">
        <f t="shared" si="34"/>
        <v>26</v>
      </c>
      <c r="D767" s="2" t="str">
        <f t="shared" si="35"/>
        <v>sábado</v>
      </c>
      <c r="E767" s="16" t="s">
        <v>1669</v>
      </c>
      <c r="F767" s="7" t="s">
        <v>1670</v>
      </c>
      <c r="G767" s="7">
        <v>62</v>
      </c>
      <c r="H767" s="7">
        <v>98</v>
      </c>
      <c r="I767" s="7" t="s">
        <v>70</v>
      </c>
      <c r="J767" s="7" t="s">
        <v>70</v>
      </c>
      <c r="K767" s="7" t="s">
        <v>23</v>
      </c>
      <c r="L767" s="7">
        <v>2361</v>
      </c>
      <c r="M767" s="7">
        <v>7777</v>
      </c>
      <c r="N767" s="7" t="s">
        <v>24</v>
      </c>
      <c r="O767" s="7" t="s">
        <v>31</v>
      </c>
      <c r="P767" s="7" t="s">
        <v>25</v>
      </c>
      <c r="Q767" s="7">
        <v>16170</v>
      </c>
      <c r="R767" s="7">
        <v>9940</v>
      </c>
      <c r="S767" s="8">
        <v>6230</v>
      </c>
      <c r="T767" s="2">
        <v>6.23</v>
      </c>
      <c r="U767" s="2" t="str">
        <f>CONCATENATE(Tabla2[[#This Row],[DIA]]&amp;"_",Tabla2[[#This Row],[MES]]&amp;"_",Tabla2[[#This Row],[CONSECUTIVO ENTRADA]])</f>
        <v>26_5_62</v>
      </c>
      <c r="V767" s="59">
        <f>MATCH(Tabla2[[#This Row],[CONCATENAR ]],Tabla1[CONCATENAR],0)</f>
        <v>890</v>
      </c>
      <c r="Y767" s="53">
        <v>765</v>
      </c>
      <c r="Z767" s="2">
        <v>5</v>
      </c>
      <c r="AA767" s="2">
        <v>25</v>
      </c>
      <c r="AB767" s="2">
        <v>354</v>
      </c>
      <c r="AC767" s="2">
        <v>26020</v>
      </c>
      <c r="AD767" s="2">
        <v>7777</v>
      </c>
      <c r="AE767" s="2">
        <v>11940</v>
      </c>
      <c r="AF767" s="2">
        <f>Tabla1[[#This Row],[PESO ENTRADA ]]-Tabla1[[#This Row],[PESO SALIDA]]</f>
        <v>14080</v>
      </c>
      <c r="AG767" s="2">
        <f>Tabla1[[#This Row],[PESO NETO ]]/1000</f>
        <v>14.08</v>
      </c>
      <c r="AH767" s="2" t="str">
        <f>CONCATENATE(Tabla1[[#This Row],[DIA ]]&amp;"_",Tabla1[[#This Row],[MES]]&amp;"_",Tabla1[[#This Row],[CONSECUTIVO ENTRADA]])</f>
        <v>25_5_354</v>
      </c>
      <c r="AI767" s="59">
        <f>MATCH(Tabla1[[#This Row],[CONCATENAR]],Tabla2[[CONCATENAR ]],0)</f>
        <v>739</v>
      </c>
    </row>
    <row r="768" spans="1:35" outlineLevel="1" x14ac:dyDescent="0.25">
      <c r="A768" s="55">
        <v>766</v>
      </c>
      <c r="B768" s="2">
        <f t="shared" si="33"/>
        <v>5</v>
      </c>
      <c r="C768" s="2">
        <f t="shared" si="34"/>
        <v>26</v>
      </c>
      <c r="D768" s="2" t="str">
        <f t="shared" si="35"/>
        <v>sábado</v>
      </c>
      <c r="E768" s="16" t="s">
        <v>1671</v>
      </c>
      <c r="F768" s="7" t="s">
        <v>1672</v>
      </c>
      <c r="G768" s="7">
        <v>70</v>
      </c>
      <c r="H768" s="7">
        <v>103</v>
      </c>
      <c r="I768" s="7" t="s">
        <v>53</v>
      </c>
      <c r="J768" s="7" t="s">
        <v>53</v>
      </c>
      <c r="K768" s="7" t="s">
        <v>23</v>
      </c>
      <c r="L768" s="7">
        <v>2361</v>
      </c>
      <c r="M768" s="7">
        <v>7777</v>
      </c>
      <c r="N768" s="7" t="s">
        <v>24</v>
      </c>
      <c r="O768" s="7" t="s">
        <v>31</v>
      </c>
      <c r="P768" s="7" t="s">
        <v>25</v>
      </c>
      <c r="Q768" s="7">
        <v>22230</v>
      </c>
      <c r="R768" s="7">
        <v>12900</v>
      </c>
      <c r="S768" s="8">
        <v>9330</v>
      </c>
      <c r="T768" s="2">
        <v>9.33</v>
      </c>
      <c r="U768" s="2" t="str">
        <f>CONCATENATE(Tabla2[[#This Row],[DIA]]&amp;"_",Tabla2[[#This Row],[MES]]&amp;"_",Tabla2[[#This Row],[CONSECUTIVO ENTRADA]])</f>
        <v>26_5_70</v>
      </c>
      <c r="V768" s="59">
        <f>MATCH(Tabla2[[#This Row],[CONCATENAR ]],Tabla1[CONCATENAR],0)</f>
        <v>781</v>
      </c>
      <c r="Y768" s="53">
        <v>766</v>
      </c>
      <c r="Z768" s="2">
        <v>5</v>
      </c>
      <c r="AA768" s="2">
        <v>25</v>
      </c>
      <c r="AB768" s="2">
        <v>545</v>
      </c>
      <c r="AC768" s="2">
        <v>20690</v>
      </c>
      <c r="AD768" s="2">
        <v>7777</v>
      </c>
      <c r="AE768" s="2">
        <v>11910</v>
      </c>
      <c r="AF768" s="2">
        <f>Tabla1[[#This Row],[PESO ENTRADA ]]-Tabla1[[#This Row],[PESO SALIDA]]</f>
        <v>8780</v>
      </c>
      <c r="AG768" s="2">
        <f>Tabla1[[#This Row],[PESO NETO ]]/1000</f>
        <v>8.7799999999999994</v>
      </c>
      <c r="AH768" s="2" t="str">
        <f>CONCATENATE(Tabla1[[#This Row],[DIA ]]&amp;"_",Tabla1[[#This Row],[MES]]&amp;"_",Tabla1[[#This Row],[CONSECUTIVO ENTRADA]])</f>
        <v>25_5_545</v>
      </c>
      <c r="AI768" s="59">
        <f>MATCH(Tabla1[[#This Row],[CONCATENAR]],Tabla2[[CONCATENAR ]],0)</f>
        <v>748</v>
      </c>
    </row>
    <row r="769" spans="1:35" outlineLevel="1" x14ac:dyDescent="0.25">
      <c r="A769" s="55">
        <v>767</v>
      </c>
      <c r="B769" s="2">
        <f t="shared" si="33"/>
        <v>5</v>
      </c>
      <c r="C769" s="2">
        <f t="shared" si="34"/>
        <v>26</v>
      </c>
      <c r="D769" s="2" t="str">
        <f t="shared" si="35"/>
        <v>sábado</v>
      </c>
      <c r="E769" s="16" t="s">
        <v>1673</v>
      </c>
      <c r="F769" s="7" t="s">
        <v>1674</v>
      </c>
      <c r="G769" s="7">
        <v>80</v>
      </c>
      <c r="H769" s="7">
        <v>123</v>
      </c>
      <c r="I769" s="7" t="s">
        <v>59</v>
      </c>
      <c r="J769" s="7" t="s">
        <v>87</v>
      </c>
      <c r="K769" s="7" t="s">
        <v>23</v>
      </c>
      <c r="L769" s="7">
        <v>2361</v>
      </c>
      <c r="M769" s="7">
        <v>7777</v>
      </c>
      <c r="N769" s="7" t="s">
        <v>24</v>
      </c>
      <c r="O769" s="7" t="s">
        <v>31</v>
      </c>
      <c r="P769" s="7" t="s">
        <v>25</v>
      </c>
      <c r="Q769" s="7">
        <v>18390</v>
      </c>
      <c r="R769" s="7">
        <v>12090</v>
      </c>
      <c r="S769" s="8">
        <v>6300</v>
      </c>
      <c r="T769" s="2">
        <v>6.3</v>
      </c>
      <c r="U769" s="2" t="str">
        <f>CONCATENATE(Tabla2[[#This Row],[DIA]]&amp;"_",Tabla2[[#This Row],[MES]]&amp;"_",Tabla2[[#This Row],[CONSECUTIVO ENTRADA]])</f>
        <v>26_5_80</v>
      </c>
      <c r="V769" s="59">
        <f>MATCH(Tabla2[[#This Row],[CONCATENAR ]],Tabla1[CONCATENAR],0)</f>
        <v>887</v>
      </c>
      <c r="Y769" s="53">
        <v>767</v>
      </c>
      <c r="Z769" s="2">
        <v>5</v>
      </c>
      <c r="AA769" s="2">
        <v>25</v>
      </c>
      <c r="AB769" s="2">
        <v>731</v>
      </c>
      <c r="AC769" s="2">
        <v>24820</v>
      </c>
      <c r="AD769" s="2">
        <v>7777</v>
      </c>
      <c r="AE769" s="2">
        <v>11910</v>
      </c>
      <c r="AF769" s="2">
        <f>Tabla1[[#This Row],[PESO ENTRADA ]]-Tabla1[[#This Row],[PESO SALIDA]]</f>
        <v>12910</v>
      </c>
      <c r="AG769" s="2">
        <f>Tabla1[[#This Row],[PESO NETO ]]/1000</f>
        <v>12.91</v>
      </c>
      <c r="AH769" s="2" t="str">
        <f>CONCATENATE(Tabla1[[#This Row],[DIA ]]&amp;"_",Tabla1[[#This Row],[MES]]&amp;"_",Tabla1[[#This Row],[CONSECUTIVO ENTRADA]])</f>
        <v>25_5_731</v>
      </c>
      <c r="AI769" s="59">
        <f>MATCH(Tabla1[[#This Row],[CONCATENAR]],Tabla2[[CONCATENAR ]],0)</f>
        <v>759</v>
      </c>
    </row>
    <row r="770" spans="1:35" outlineLevel="1" x14ac:dyDescent="0.25">
      <c r="A770" s="55">
        <v>768</v>
      </c>
      <c r="B770" s="2">
        <f t="shared" si="33"/>
        <v>5</v>
      </c>
      <c r="C770" s="2">
        <f t="shared" si="34"/>
        <v>26</v>
      </c>
      <c r="D770" s="2" t="str">
        <f t="shared" si="35"/>
        <v>sábado</v>
      </c>
      <c r="E770" s="16" t="s">
        <v>1675</v>
      </c>
      <c r="F770" s="7" t="s">
        <v>1676</v>
      </c>
      <c r="G770" s="7">
        <v>185</v>
      </c>
      <c r="H770" s="7">
        <v>218</v>
      </c>
      <c r="I770" s="7" t="s">
        <v>65</v>
      </c>
      <c r="J770" s="7">
        <v>1304</v>
      </c>
      <c r="K770" s="7" t="s">
        <v>23</v>
      </c>
      <c r="L770" s="7">
        <v>2361</v>
      </c>
      <c r="M770" s="7">
        <v>7777</v>
      </c>
      <c r="N770" s="7" t="s">
        <v>24</v>
      </c>
      <c r="O770" s="7" t="s">
        <v>31</v>
      </c>
      <c r="P770" s="7" t="s">
        <v>25</v>
      </c>
      <c r="Q770" s="7">
        <v>16010</v>
      </c>
      <c r="R770" s="7">
        <v>12130</v>
      </c>
      <c r="S770" s="8">
        <v>3880</v>
      </c>
      <c r="T770" s="2">
        <v>3.88</v>
      </c>
      <c r="U770" s="2" t="str">
        <f>CONCATENATE(Tabla2[[#This Row],[DIA]]&amp;"_",Tabla2[[#This Row],[MES]]&amp;"_",Tabla2[[#This Row],[CONSECUTIVO ENTRADA]])</f>
        <v>26_5_185</v>
      </c>
      <c r="V770" s="59">
        <f>MATCH(Tabla2[[#This Row],[CONCATENAR ]],Tabla1[CONCATENAR],0)</f>
        <v>29</v>
      </c>
      <c r="Y770" s="53">
        <v>768</v>
      </c>
      <c r="Z770" s="2">
        <v>5</v>
      </c>
      <c r="AA770" s="2">
        <v>25</v>
      </c>
      <c r="AB770" s="2">
        <v>39</v>
      </c>
      <c r="AC770" s="2">
        <v>16890</v>
      </c>
      <c r="AD770" s="2">
        <v>7777</v>
      </c>
      <c r="AE770" s="2">
        <v>12260</v>
      </c>
      <c r="AF770" s="2">
        <f>Tabla1[[#This Row],[PESO ENTRADA ]]-Tabla1[[#This Row],[PESO SALIDA]]</f>
        <v>4630</v>
      </c>
      <c r="AG770" s="2">
        <f>Tabla1[[#This Row],[PESO NETO ]]/1000</f>
        <v>4.63</v>
      </c>
      <c r="AH770" s="2" t="str">
        <f>CONCATENATE(Tabla1[[#This Row],[DIA ]]&amp;"_",Tabla1[[#This Row],[MES]]&amp;"_",Tabla1[[#This Row],[CONSECUTIVO ENTRADA]])</f>
        <v>25_5_39</v>
      </c>
      <c r="AI770" s="59">
        <f>MATCH(Tabla1[[#This Row],[CONCATENAR]],Tabla2[[CONCATENAR ]],0)</f>
        <v>730</v>
      </c>
    </row>
    <row r="771" spans="1:35" outlineLevel="1" x14ac:dyDescent="0.25">
      <c r="A771" s="55">
        <v>769</v>
      </c>
      <c r="B771" s="2">
        <f t="shared" si="33"/>
        <v>5</v>
      </c>
      <c r="C771" s="2">
        <f t="shared" si="34"/>
        <v>26</v>
      </c>
      <c r="D771" s="2" t="str">
        <f t="shared" si="35"/>
        <v>sábado</v>
      </c>
      <c r="E771" s="16" t="s">
        <v>1677</v>
      </c>
      <c r="F771" s="7" t="s">
        <v>1678</v>
      </c>
      <c r="G771" s="7">
        <v>193</v>
      </c>
      <c r="H771" s="7">
        <v>224</v>
      </c>
      <c r="I771" s="7" t="s">
        <v>62</v>
      </c>
      <c r="J771" s="7" t="s">
        <v>62</v>
      </c>
      <c r="K771" s="7" t="s">
        <v>23</v>
      </c>
      <c r="L771" s="7">
        <v>2361</v>
      </c>
      <c r="M771" s="7">
        <v>7777</v>
      </c>
      <c r="N771" s="7" t="s">
        <v>24</v>
      </c>
      <c r="O771" s="7" t="s">
        <v>31</v>
      </c>
      <c r="P771" s="7" t="s">
        <v>25</v>
      </c>
      <c r="Q771" s="7">
        <v>19820</v>
      </c>
      <c r="R771" s="7">
        <v>11860</v>
      </c>
      <c r="S771" s="8">
        <v>7960</v>
      </c>
      <c r="T771" s="2">
        <v>7.96</v>
      </c>
      <c r="U771" s="2" t="str">
        <f>CONCATENATE(Tabla2[[#This Row],[DIA]]&amp;"_",Tabla2[[#This Row],[MES]]&amp;"_",Tabla2[[#This Row],[CONSECUTIVO ENTRADA]])</f>
        <v>26_5_193</v>
      </c>
      <c r="V771" s="59">
        <f>MATCH(Tabla2[[#This Row],[CONCATENAR ]],Tabla1[CONCATENAR],0)</f>
        <v>775</v>
      </c>
      <c r="Y771" s="53">
        <v>769</v>
      </c>
      <c r="Z771" s="2">
        <v>5</v>
      </c>
      <c r="AA771" s="2">
        <v>25</v>
      </c>
      <c r="AB771" s="2">
        <v>448</v>
      </c>
      <c r="AC771" s="2">
        <v>19140</v>
      </c>
      <c r="AD771" s="2">
        <v>7777</v>
      </c>
      <c r="AE771" s="2">
        <v>12290</v>
      </c>
      <c r="AF771" s="2">
        <f>Tabla1[[#This Row],[PESO ENTRADA ]]-Tabla1[[#This Row],[PESO SALIDA]]</f>
        <v>6850</v>
      </c>
      <c r="AG771" s="2">
        <f>Tabla1[[#This Row],[PESO NETO ]]/1000</f>
        <v>6.85</v>
      </c>
      <c r="AH771" s="2" t="str">
        <f>CONCATENATE(Tabla1[[#This Row],[DIA ]]&amp;"_",Tabla1[[#This Row],[MES]]&amp;"_",Tabla1[[#This Row],[CONSECUTIVO ENTRADA]])</f>
        <v>25_5_448</v>
      </c>
      <c r="AI771" s="59">
        <f>MATCH(Tabla1[[#This Row],[CONCATENAR]],Tabla2[[CONCATENAR ]],0)</f>
        <v>744</v>
      </c>
    </row>
    <row r="772" spans="1:35" outlineLevel="1" x14ac:dyDescent="0.25">
      <c r="A772" s="55">
        <v>770</v>
      </c>
      <c r="B772" s="2">
        <f t="shared" ref="B772:B835" si="36">MONTH(E772)</f>
        <v>5</v>
      </c>
      <c r="C772" s="2">
        <f t="shared" ref="C772:C835" si="37">DAY(E772)</f>
        <v>26</v>
      </c>
      <c r="D772" s="2" t="str">
        <f t="shared" ref="D772:D835" si="38">TEXT(E772,"DDDD")</f>
        <v>sábado</v>
      </c>
      <c r="E772" s="16" t="s">
        <v>1679</v>
      </c>
      <c r="F772" s="7" t="s">
        <v>1680</v>
      </c>
      <c r="G772" s="7">
        <v>204</v>
      </c>
      <c r="H772" s="7">
        <v>242</v>
      </c>
      <c r="I772" s="7" t="s">
        <v>42</v>
      </c>
      <c r="J772" s="7" t="s">
        <v>42</v>
      </c>
      <c r="K772" s="7" t="s">
        <v>23</v>
      </c>
      <c r="L772" s="7">
        <v>2361</v>
      </c>
      <c r="M772" s="7">
        <v>7777</v>
      </c>
      <c r="N772" s="7" t="s">
        <v>24</v>
      </c>
      <c r="O772" s="7" t="s">
        <v>31</v>
      </c>
      <c r="P772" s="7" t="s">
        <v>25</v>
      </c>
      <c r="Q772" s="7">
        <v>26540</v>
      </c>
      <c r="R772" s="7">
        <v>12010</v>
      </c>
      <c r="S772" s="8">
        <v>14530</v>
      </c>
      <c r="T772" s="2">
        <v>14.53</v>
      </c>
      <c r="U772" s="2" t="str">
        <f>CONCATENATE(Tabla2[[#This Row],[DIA]]&amp;"_",Tabla2[[#This Row],[MES]]&amp;"_",Tabla2[[#This Row],[CONSECUTIVO ENTRADA]])</f>
        <v>26_5_204</v>
      </c>
      <c r="V772" s="59">
        <f>MATCH(Tabla2[[#This Row],[CONCATENAR ]],Tabla1[CONCATENAR],0)</f>
        <v>772</v>
      </c>
      <c r="Y772" s="53">
        <v>770</v>
      </c>
      <c r="Z772" s="2">
        <v>5</v>
      </c>
      <c r="AA772" s="2">
        <v>25</v>
      </c>
      <c r="AB772" s="2">
        <v>636</v>
      </c>
      <c r="AC772" s="2">
        <v>16130</v>
      </c>
      <c r="AD772" s="2">
        <v>7777</v>
      </c>
      <c r="AE772" s="2">
        <v>12270</v>
      </c>
      <c r="AF772" s="2">
        <f>Tabla1[[#This Row],[PESO ENTRADA ]]-Tabla1[[#This Row],[PESO SALIDA]]</f>
        <v>3860</v>
      </c>
      <c r="AG772" s="2">
        <f>Tabla1[[#This Row],[PESO NETO ]]/1000</f>
        <v>3.86</v>
      </c>
      <c r="AH772" s="2" t="str">
        <f>CONCATENATE(Tabla1[[#This Row],[DIA ]]&amp;"_",Tabla1[[#This Row],[MES]]&amp;"_",Tabla1[[#This Row],[CONSECUTIVO ENTRADA]])</f>
        <v>25_5_636</v>
      </c>
      <c r="AI772" s="59">
        <f>MATCH(Tabla1[[#This Row],[CONCATENAR]],Tabla2[[CONCATENAR ]],0)</f>
        <v>755</v>
      </c>
    </row>
    <row r="773" spans="1:35" outlineLevel="1" x14ac:dyDescent="0.25">
      <c r="A773" s="55">
        <v>771</v>
      </c>
      <c r="B773" s="2">
        <f t="shared" si="36"/>
        <v>5</v>
      </c>
      <c r="C773" s="2">
        <f t="shared" si="37"/>
        <v>26</v>
      </c>
      <c r="D773" s="2" t="str">
        <f t="shared" si="38"/>
        <v>sábado</v>
      </c>
      <c r="E773" s="16" t="s">
        <v>1681</v>
      </c>
      <c r="F773" s="7" t="s">
        <v>1682</v>
      </c>
      <c r="G773" s="7">
        <v>229</v>
      </c>
      <c r="H773" s="7">
        <v>261</v>
      </c>
      <c r="I773" s="7" t="s">
        <v>125</v>
      </c>
      <c r="J773" s="7">
        <v>1306</v>
      </c>
      <c r="K773" s="7" t="s">
        <v>23</v>
      </c>
      <c r="L773" s="7">
        <v>2361</v>
      </c>
      <c r="M773" s="7">
        <v>7777</v>
      </c>
      <c r="N773" s="7" t="s">
        <v>24</v>
      </c>
      <c r="O773" s="7" t="s">
        <v>31</v>
      </c>
      <c r="P773" s="7" t="s">
        <v>25</v>
      </c>
      <c r="Q773" s="7">
        <v>17610</v>
      </c>
      <c r="R773" s="7">
        <v>12080</v>
      </c>
      <c r="S773" s="8">
        <v>5530</v>
      </c>
      <c r="T773" s="2">
        <v>5.53</v>
      </c>
      <c r="U773" s="2" t="str">
        <f>CONCATENATE(Tabla2[[#This Row],[DIA]]&amp;"_",Tabla2[[#This Row],[MES]]&amp;"_",Tabla2[[#This Row],[CONSECUTIVO ENTRADA]])</f>
        <v>26_5_229</v>
      </c>
      <c r="V773" s="59">
        <f>MATCH(Tabla2[[#This Row],[CONCATENAR ]],Tabla1[CONCATENAR],0)</f>
        <v>28</v>
      </c>
      <c r="Y773" s="53">
        <v>771</v>
      </c>
      <c r="Z773" s="2">
        <v>5</v>
      </c>
      <c r="AA773" s="2">
        <v>26</v>
      </c>
      <c r="AB773" s="2">
        <v>12</v>
      </c>
      <c r="AC773" s="2">
        <v>20150</v>
      </c>
      <c r="AD773" s="2">
        <v>7777</v>
      </c>
      <c r="AE773" s="2">
        <v>12070</v>
      </c>
      <c r="AF773" s="2">
        <f>Tabla1[[#This Row],[PESO ENTRADA ]]-Tabla1[[#This Row],[PESO SALIDA]]</f>
        <v>8080</v>
      </c>
      <c r="AG773" s="2">
        <f>Tabla1[[#This Row],[PESO NETO ]]/1000</f>
        <v>8.08</v>
      </c>
      <c r="AH773" s="2" t="str">
        <f>CONCATENATE(Tabla1[[#This Row],[DIA ]]&amp;"_",Tabla1[[#This Row],[MES]]&amp;"_",Tabla1[[#This Row],[CONSECUTIVO ENTRADA]])</f>
        <v>26_5_12</v>
      </c>
      <c r="AI773" s="59">
        <f>MATCH(Tabla1[[#This Row],[CONCATENAR]],Tabla2[[CONCATENAR ]],0)</f>
        <v>763</v>
      </c>
    </row>
    <row r="774" spans="1:35" outlineLevel="1" x14ac:dyDescent="0.25">
      <c r="A774" s="55">
        <v>772</v>
      </c>
      <c r="B774" s="2">
        <f t="shared" si="36"/>
        <v>5</v>
      </c>
      <c r="C774" s="2">
        <f t="shared" si="37"/>
        <v>26</v>
      </c>
      <c r="D774" s="2" t="str">
        <f t="shared" si="38"/>
        <v>sábado</v>
      </c>
      <c r="E774" s="16" t="s">
        <v>1683</v>
      </c>
      <c r="F774" s="7" t="s">
        <v>1684</v>
      </c>
      <c r="G774" s="7">
        <v>20</v>
      </c>
      <c r="H774" s="7">
        <v>295</v>
      </c>
      <c r="I774" s="7" t="s">
        <v>110</v>
      </c>
      <c r="J774" s="7" t="s">
        <v>110</v>
      </c>
      <c r="K774" s="7" t="s">
        <v>23</v>
      </c>
      <c r="L774" s="7">
        <v>2161</v>
      </c>
      <c r="M774" s="7">
        <v>7777</v>
      </c>
      <c r="N774" s="7" t="s">
        <v>24</v>
      </c>
      <c r="O774" s="7" t="s">
        <v>31</v>
      </c>
      <c r="P774" s="7" t="s">
        <v>25</v>
      </c>
      <c r="Q774" s="7">
        <v>17790</v>
      </c>
      <c r="R774" s="7">
        <v>10510</v>
      </c>
      <c r="S774" s="8">
        <v>7280</v>
      </c>
      <c r="T774" s="2">
        <v>7.28</v>
      </c>
      <c r="U774" s="2" t="str">
        <f>CONCATENATE(Tabla2[[#This Row],[DIA]]&amp;"_",Tabla2[[#This Row],[MES]]&amp;"_",Tabla2[[#This Row],[CONSECUTIVO ENTRADA]])</f>
        <v>26_5_20</v>
      </c>
      <c r="V774" s="59">
        <f>MATCH(Tabla2[[#This Row],[CONCATENAR ]],Tabla1[CONCATENAR],0)</f>
        <v>789</v>
      </c>
      <c r="Y774" s="53">
        <v>772</v>
      </c>
      <c r="Z774" s="2">
        <v>5</v>
      </c>
      <c r="AA774" s="2">
        <v>26</v>
      </c>
      <c r="AB774" s="2">
        <v>204</v>
      </c>
      <c r="AC774" s="2">
        <v>26540</v>
      </c>
      <c r="AD774" s="2">
        <v>7777</v>
      </c>
      <c r="AE774" s="2">
        <v>12010</v>
      </c>
      <c r="AF774" s="2">
        <f>Tabla1[[#This Row],[PESO ENTRADA ]]-Tabla1[[#This Row],[PESO SALIDA]]</f>
        <v>14530</v>
      </c>
      <c r="AG774" s="2">
        <f>Tabla1[[#This Row],[PESO NETO ]]/1000</f>
        <v>14.53</v>
      </c>
      <c r="AH774" s="2" t="str">
        <f>CONCATENATE(Tabla1[[#This Row],[DIA ]]&amp;"_",Tabla1[[#This Row],[MES]]&amp;"_",Tabla1[[#This Row],[CONSECUTIVO ENTRADA]])</f>
        <v>26_5_204</v>
      </c>
      <c r="AI774" s="59">
        <f>MATCH(Tabla1[[#This Row],[CONCATENAR]],Tabla2[[CONCATENAR ]],0)</f>
        <v>770</v>
      </c>
    </row>
    <row r="775" spans="1:35" outlineLevel="1" x14ac:dyDescent="0.25">
      <c r="A775" s="55">
        <v>773</v>
      </c>
      <c r="B775" s="2">
        <f t="shared" si="36"/>
        <v>5</v>
      </c>
      <c r="C775" s="2">
        <f t="shared" si="37"/>
        <v>26</v>
      </c>
      <c r="D775" s="2" t="str">
        <f t="shared" si="38"/>
        <v>sábado</v>
      </c>
      <c r="E775" s="16" t="s">
        <v>1685</v>
      </c>
      <c r="F775" s="7" t="s">
        <v>1686</v>
      </c>
      <c r="G775" s="7">
        <v>29</v>
      </c>
      <c r="H775" s="7">
        <v>311</v>
      </c>
      <c r="I775" s="7" t="s">
        <v>46</v>
      </c>
      <c r="J775" s="7" t="s">
        <v>46</v>
      </c>
      <c r="K775" s="7" t="s">
        <v>23</v>
      </c>
      <c r="L775" s="7">
        <v>2361</v>
      </c>
      <c r="M775" s="7">
        <v>7777</v>
      </c>
      <c r="N775" s="7" t="s">
        <v>24</v>
      </c>
      <c r="O775" s="7" t="s">
        <v>31</v>
      </c>
      <c r="P775" s="7" t="s">
        <v>25</v>
      </c>
      <c r="Q775" s="7">
        <v>18370</v>
      </c>
      <c r="R775" s="7">
        <v>12220</v>
      </c>
      <c r="S775" s="8">
        <v>6150</v>
      </c>
      <c r="T775" s="2">
        <v>6.15</v>
      </c>
      <c r="U775" s="2" t="str">
        <f>CONCATENATE(Tabla2[[#This Row],[DIA]]&amp;"_",Tabla2[[#This Row],[MES]]&amp;"_",Tabla2[[#This Row],[CONSECUTIVO ENTRADA]])</f>
        <v>26_5_29</v>
      </c>
      <c r="V775" s="59">
        <f>MATCH(Tabla2[[#This Row],[CONCATENAR ]],Tabla1[CONCATENAR],0)</f>
        <v>779</v>
      </c>
      <c r="Y775" s="53">
        <v>773</v>
      </c>
      <c r="Z775" s="2">
        <v>5</v>
      </c>
      <c r="AA775" s="2">
        <v>26</v>
      </c>
      <c r="AB775" s="2">
        <v>441</v>
      </c>
      <c r="AC775" s="2">
        <v>24790</v>
      </c>
      <c r="AD775" s="2">
        <v>7777</v>
      </c>
      <c r="AE775" s="2">
        <v>12120</v>
      </c>
      <c r="AF775" s="2">
        <f>Tabla1[[#This Row],[PESO ENTRADA ]]-Tabla1[[#This Row],[PESO SALIDA]]</f>
        <v>12670</v>
      </c>
      <c r="AG775" s="2">
        <f>Tabla1[[#This Row],[PESO NETO ]]/1000</f>
        <v>12.67</v>
      </c>
      <c r="AH775" s="2" t="str">
        <f>CONCATENATE(Tabla1[[#This Row],[DIA ]]&amp;"_",Tabla1[[#This Row],[MES]]&amp;"_",Tabla1[[#This Row],[CONSECUTIVO ENTRADA]])</f>
        <v>26_5_441</v>
      </c>
      <c r="AI775" s="59">
        <f>MATCH(Tabla1[[#This Row],[CONCATENAR]],Tabla2[[CONCATENAR ]],0)</f>
        <v>781</v>
      </c>
    </row>
    <row r="776" spans="1:35" outlineLevel="1" x14ac:dyDescent="0.25">
      <c r="A776" s="55">
        <v>774</v>
      </c>
      <c r="B776" s="2">
        <f t="shared" si="36"/>
        <v>5</v>
      </c>
      <c r="C776" s="2">
        <f t="shared" si="37"/>
        <v>26</v>
      </c>
      <c r="D776" s="2" t="str">
        <f t="shared" si="38"/>
        <v>sábado</v>
      </c>
      <c r="E776" s="16" t="s">
        <v>1687</v>
      </c>
      <c r="F776" s="7" t="s">
        <v>1688</v>
      </c>
      <c r="G776" s="7">
        <v>260</v>
      </c>
      <c r="H776" s="7">
        <v>323</v>
      </c>
      <c r="I776" s="7" t="s">
        <v>49</v>
      </c>
      <c r="J776" s="7" t="s">
        <v>49</v>
      </c>
      <c r="K776" s="7" t="s">
        <v>23</v>
      </c>
      <c r="L776" s="7">
        <v>2161</v>
      </c>
      <c r="M776" s="7">
        <v>7777</v>
      </c>
      <c r="N776" s="7" t="s">
        <v>24</v>
      </c>
      <c r="O776" s="7" t="s">
        <v>31</v>
      </c>
      <c r="P776" s="7" t="s">
        <v>25</v>
      </c>
      <c r="Q776" s="7">
        <v>15780</v>
      </c>
      <c r="R776" s="7">
        <v>12060</v>
      </c>
      <c r="S776" s="8">
        <v>3720</v>
      </c>
      <c r="T776" s="2">
        <v>3.72</v>
      </c>
      <c r="U776" s="2" t="str">
        <f>CONCATENATE(Tabla2[[#This Row],[DIA]]&amp;"_",Tabla2[[#This Row],[MES]]&amp;"_",Tabla2[[#This Row],[CONSECUTIVO ENTRADA]])</f>
        <v>26_5_260</v>
      </c>
      <c r="V776" s="59">
        <f>MATCH(Tabla2[[#This Row],[CONCATENAR ]],Tabla1[CONCATENAR],0)</f>
        <v>786</v>
      </c>
      <c r="Y776" s="53">
        <v>774</v>
      </c>
      <c r="Z776" s="2">
        <v>5</v>
      </c>
      <c r="AA776" s="2">
        <v>26</v>
      </c>
      <c r="AB776" s="2">
        <v>715</v>
      </c>
      <c r="AC776" s="2">
        <v>18490</v>
      </c>
      <c r="AD776" s="2">
        <v>7777</v>
      </c>
      <c r="AE776" s="2">
        <v>12050</v>
      </c>
      <c r="AF776" s="2">
        <f>Tabla1[[#This Row],[PESO ENTRADA ]]-Tabla1[[#This Row],[PESO SALIDA]]</f>
        <v>6440</v>
      </c>
      <c r="AG776" s="2">
        <f>Tabla1[[#This Row],[PESO NETO ]]/1000</f>
        <v>6.44</v>
      </c>
      <c r="AH776" s="2" t="str">
        <f>CONCATENATE(Tabla1[[#This Row],[DIA ]]&amp;"_",Tabla1[[#This Row],[MES]]&amp;"_",Tabla1[[#This Row],[CONSECUTIVO ENTRADA]])</f>
        <v>26_5_715</v>
      </c>
      <c r="AI776" s="59">
        <f>MATCH(Tabla1[[#This Row],[CONCATENAR]],Tabla2[[CONCATENAR ]],0)</f>
        <v>793</v>
      </c>
    </row>
    <row r="777" spans="1:35" outlineLevel="1" x14ac:dyDescent="0.25">
      <c r="A777" s="55">
        <v>775</v>
      </c>
      <c r="B777" s="2">
        <f t="shared" si="36"/>
        <v>5</v>
      </c>
      <c r="C777" s="2">
        <f t="shared" si="37"/>
        <v>26</v>
      </c>
      <c r="D777" s="2" t="str">
        <f t="shared" si="38"/>
        <v>sábado</v>
      </c>
      <c r="E777" s="16" t="s">
        <v>1689</v>
      </c>
      <c r="F777" s="7" t="s">
        <v>1690</v>
      </c>
      <c r="G777" s="7">
        <v>288</v>
      </c>
      <c r="H777" s="7">
        <v>350</v>
      </c>
      <c r="I777" s="7" t="s">
        <v>62</v>
      </c>
      <c r="J777" s="7" t="s">
        <v>62</v>
      </c>
      <c r="K777" s="7" t="s">
        <v>23</v>
      </c>
      <c r="L777" s="7">
        <v>2161</v>
      </c>
      <c r="M777" s="7">
        <v>7777</v>
      </c>
      <c r="N777" s="7" t="s">
        <v>24</v>
      </c>
      <c r="O777" s="7" t="s">
        <v>31</v>
      </c>
      <c r="P777" s="7" t="s">
        <v>25</v>
      </c>
      <c r="Q777" s="7">
        <v>17660</v>
      </c>
      <c r="R777" s="7">
        <v>11920</v>
      </c>
      <c r="S777" s="8">
        <v>5740</v>
      </c>
      <c r="T777" s="2">
        <v>5.74</v>
      </c>
      <c r="U777" s="2" t="str">
        <f>CONCATENATE(Tabla2[[#This Row],[DIA]]&amp;"_",Tabla2[[#This Row],[MES]]&amp;"_",Tabla2[[#This Row],[CONSECUTIVO ENTRADA]])</f>
        <v>26_5_288</v>
      </c>
      <c r="V777" s="59">
        <f>MATCH(Tabla2[[#This Row],[CONCATENAR ]],Tabla1[CONCATENAR],0)</f>
        <v>776</v>
      </c>
      <c r="Y777" s="53">
        <v>775</v>
      </c>
      <c r="Z777" s="2">
        <v>5</v>
      </c>
      <c r="AA777" s="2">
        <v>26</v>
      </c>
      <c r="AB777" s="2">
        <v>193</v>
      </c>
      <c r="AC777" s="2">
        <v>19820</v>
      </c>
      <c r="AD777" s="2">
        <v>7777</v>
      </c>
      <c r="AE777" s="2">
        <v>11860</v>
      </c>
      <c r="AF777" s="2">
        <f>Tabla1[[#This Row],[PESO ENTRADA ]]-Tabla1[[#This Row],[PESO SALIDA]]</f>
        <v>7960</v>
      </c>
      <c r="AG777" s="2">
        <f>Tabla1[[#This Row],[PESO NETO ]]/1000</f>
        <v>7.96</v>
      </c>
      <c r="AH777" s="2" t="str">
        <f>CONCATENATE(Tabla1[[#This Row],[DIA ]]&amp;"_",Tabla1[[#This Row],[MES]]&amp;"_",Tabla1[[#This Row],[CONSECUTIVO ENTRADA]])</f>
        <v>26_5_193</v>
      </c>
      <c r="AI777" s="59">
        <f>MATCH(Tabla1[[#This Row],[CONCATENAR]],Tabla2[[CONCATENAR ]],0)</f>
        <v>769</v>
      </c>
    </row>
    <row r="778" spans="1:35" outlineLevel="1" x14ac:dyDescent="0.25">
      <c r="A778" s="55">
        <v>776</v>
      </c>
      <c r="B778" s="2">
        <f t="shared" si="36"/>
        <v>5</v>
      </c>
      <c r="C778" s="2">
        <f t="shared" si="37"/>
        <v>26</v>
      </c>
      <c r="D778" s="2" t="str">
        <f t="shared" si="38"/>
        <v>sábado</v>
      </c>
      <c r="E778" s="16" t="s">
        <v>1691</v>
      </c>
      <c r="F778" s="7" t="s">
        <v>1692</v>
      </c>
      <c r="G778" s="7">
        <v>299</v>
      </c>
      <c r="H778" s="7">
        <v>362</v>
      </c>
      <c r="I778" s="7" t="s">
        <v>53</v>
      </c>
      <c r="J778" s="7" t="s">
        <v>53</v>
      </c>
      <c r="K778" s="7" t="s">
        <v>23</v>
      </c>
      <c r="L778" s="7">
        <v>2361</v>
      </c>
      <c r="M778" s="7">
        <v>7777</v>
      </c>
      <c r="N778" s="7" t="s">
        <v>24</v>
      </c>
      <c r="O778" s="7" t="s">
        <v>31</v>
      </c>
      <c r="P778" s="7" t="s">
        <v>25</v>
      </c>
      <c r="Q778" s="7">
        <v>28080</v>
      </c>
      <c r="R778" s="7">
        <v>13070</v>
      </c>
      <c r="S778" s="8">
        <v>15010</v>
      </c>
      <c r="T778" s="2">
        <v>15.01</v>
      </c>
      <c r="U778" s="2" t="str">
        <f>CONCATENATE(Tabla2[[#This Row],[DIA]]&amp;"_",Tabla2[[#This Row],[MES]]&amp;"_",Tabla2[[#This Row],[CONSECUTIVO ENTRADA]])</f>
        <v>26_5_299</v>
      </c>
      <c r="V778" s="59">
        <f>MATCH(Tabla2[[#This Row],[CONCATENAR ]],Tabla1[CONCATENAR],0)</f>
        <v>782</v>
      </c>
      <c r="Y778" s="53">
        <v>776</v>
      </c>
      <c r="Z778" s="2">
        <v>5</v>
      </c>
      <c r="AA778" s="2">
        <v>26</v>
      </c>
      <c r="AB778" s="2">
        <v>288</v>
      </c>
      <c r="AC778" s="2">
        <v>17660</v>
      </c>
      <c r="AD778" s="2">
        <v>7777</v>
      </c>
      <c r="AE778" s="2">
        <v>11920</v>
      </c>
      <c r="AF778" s="2">
        <f>Tabla1[[#This Row],[PESO ENTRADA ]]-Tabla1[[#This Row],[PESO SALIDA]]</f>
        <v>5740</v>
      </c>
      <c r="AG778" s="2">
        <f>Tabla1[[#This Row],[PESO NETO ]]/1000</f>
        <v>5.74</v>
      </c>
      <c r="AH778" s="2" t="str">
        <f>CONCATENATE(Tabla1[[#This Row],[DIA ]]&amp;"_",Tabla1[[#This Row],[MES]]&amp;"_",Tabla1[[#This Row],[CONSECUTIVO ENTRADA]])</f>
        <v>26_5_288</v>
      </c>
      <c r="AI778" s="59">
        <f>MATCH(Tabla1[[#This Row],[CONCATENAR]],Tabla2[[CONCATENAR ]],0)</f>
        <v>775</v>
      </c>
    </row>
    <row r="779" spans="1:35" outlineLevel="1" x14ac:dyDescent="0.25">
      <c r="A779" s="55">
        <v>777</v>
      </c>
      <c r="B779" s="2">
        <f t="shared" si="36"/>
        <v>5</v>
      </c>
      <c r="C779" s="2">
        <f t="shared" si="37"/>
        <v>26</v>
      </c>
      <c r="D779" s="2" t="str">
        <f t="shared" si="38"/>
        <v>sábado</v>
      </c>
      <c r="E779" s="16" t="s">
        <v>1693</v>
      </c>
      <c r="F779" s="7" t="s">
        <v>1694</v>
      </c>
      <c r="G779" s="7">
        <v>304</v>
      </c>
      <c r="H779" s="7">
        <v>367</v>
      </c>
      <c r="I779" s="7" t="s">
        <v>35</v>
      </c>
      <c r="J779" s="7" t="s">
        <v>35</v>
      </c>
      <c r="K779" s="7" t="s">
        <v>23</v>
      </c>
      <c r="L779" s="7">
        <v>2161</v>
      </c>
      <c r="M779" s="7">
        <v>7777</v>
      </c>
      <c r="N779" s="7" t="s">
        <v>24</v>
      </c>
      <c r="O779" s="7" t="s">
        <v>31</v>
      </c>
      <c r="P779" s="7" t="s">
        <v>25</v>
      </c>
      <c r="Q779" s="7">
        <v>22520</v>
      </c>
      <c r="R779" s="7">
        <v>12990</v>
      </c>
      <c r="S779" s="8">
        <v>9530</v>
      </c>
      <c r="T779" s="2">
        <v>9.5299999999999994</v>
      </c>
      <c r="U779" s="2" t="str">
        <f>CONCATENATE(Tabla2[[#This Row],[DIA]]&amp;"_",Tabla2[[#This Row],[MES]]&amp;"_",Tabla2[[#This Row],[CONSECUTIVO ENTRADA]])</f>
        <v>26_5_304</v>
      </c>
      <c r="V779" s="59">
        <f>MATCH(Tabla2[[#This Row],[CONCATENAR ]],Tabla1[CONCATENAR],0)</f>
        <v>892</v>
      </c>
      <c r="Y779" s="53">
        <v>777</v>
      </c>
      <c r="Z779" s="2">
        <v>5</v>
      </c>
      <c r="AA779" s="2">
        <v>26</v>
      </c>
      <c r="AB779" s="2">
        <v>489</v>
      </c>
      <c r="AC779" s="2">
        <v>27110</v>
      </c>
      <c r="AD779" s="2">
        <v>7777</v>
      </c>
      <c r="AE779" s="2">
        <v>12070</v>
      </c>
      <c r="AF779" s="2">
        <f>Tabla1[[#This Row],[PESO ENTRADA ]]-Tabla1[[#This Row],[PESO SALIDA]]</f>
        <v>15040</v>
      </c>
      <c r="AG779" s="2">
        <f>Tabla1[[#This Row],[PESO NETO ]]/1000</f>
        <v>15.04</v>
      </c>
      <c r="AH779" s="2" t="str">
        <f>CONCATENATE(Tabla1[[#This Row],[DIA ]]&amp;"_",Tabla1[[#This Row],[MES]]&amp;"_",Tabla1[[#This Row],[CONSECUTIVO ENTRADA]])</f>
        <v>26_5_489</v>
      </c>
      <c r="AI779" s="59">
        <f>MATCH(Tabla1[[#This Row],[CONCATENAR]],Tabla2[[CONCATENAR ]],0)</f>
        <v>783</v>
      </c>
    </row>
    <row r="780" spans="1:35" outlineLevel="1" x14ac:dyDescent="0.25">
      <c r="A780" s="55">
        <v>778</v>
      </c>
      <c r="B780" s="2">
        <f t="shared" si="36"/>
        <v>5</v>
      </c>
      <c r="C780" s="2">
        <f t="shared" si="37"/>
        <v>26</v>
      </c>
      <c r="D780" s="2" t="str">
        <f t="shared" si="38"/>
        <v>sábado</v>
      </c>
      <c r="E780" s="16" t="s">
        <v>1695</v>
      </c>
      <c r="F780" s="7" t="s">
        <v>1696</v>
      </c>
      <c r="G780" s="7">
        <v>312</v>
      </c>
      <c r="H780" s="7">
        <v>383</v>
      </c>
      <c r="I780" s="7" t="s">
        <v>110</v>
      </c>
      <c r="J780" s="7" t="s">
        <v>110</v>
      </c>
      <c r="K780" s="7" t="s">
        <v>23</v>
      </c>
      <c r="L780" s="7">
        <v>2161</v>
      </c>
      <c r="M780" s="7">
        <v>7777</v>
      </c>
      <c r="N780" s="7" t="s">
        <v>24</v>
      </c>
      <c r="O780" s="7" t="s">
        <v>31</v>
      </c>
      <c r="P780" s="7" t="s">
        <v>25</v>
      </c>
      <c r="Q780" s="7">
        <v>24780</v>
      </c>
      <c r="R780" s="7">
        <v>10570</v>
      </c>
      <c r="S780" s="8">
        <v>14210</v>
      </c>
      <c r="T780" s="2">
        <v>14.21</v>
      </c>
      <c r="U780" s="2" t="str">
        <f>CONCATENATE(Tabla2[[#This Row],[DIA]]&amp;"_",Tabla2[[#This Row],[MES]]&amp;"_",Tabla2[[#This Row],[CONSECUTIVO ENTRADA]])</f>
        <v>26_5_312</v>
      </c>
      <c r="V780" s="59">
        <f>MATCH(Tabla2[[#This Row],[CONCATENAR ]],Tabla1[CONCATENAR],0)</f>
        <v>790</v>
      </c>
      <c r="Y780" s="53">
        <v>778</v>
      </c>
      <c r="Z780" s="2">
        <v>5</v>
      </c>
      <c r="AA780" s="2">
        <v>26</v>
      </c>
      <c r="AB780" s="2">
        <v>690</v>
      </c>
      <c r="AC780" s="2">
        <v>15820</v>
      </c>
      <c r="AD780" s="2">
        <v>7777</v>
      </c>
      <c r="AE780" s="2">
        <v>11900</v>
      </c>
      <c r="AF780" s="2">
        <f>Tabla1[[#This Row],[PESO ENTRADA ]]-Tabla1[[#This Row],[PESO SALIDA]]</f>
        <v>3920</v>
      </c>
      <c r="AG780" s="2">
        <f>Tabla1[[#This Row],[PESO NETO ]]/1000</f>
        <v>3.92</v>
      </c>
      <c r="AH780" s="2" t="str">
        <f>CONCATENATE(Tabla1[[#This Row],[DIA ]]&amp;"_",Tabla1[[#This Row],[MES]]&amp;"_",Tabla1[[#This Row],[CONSECUTIVO ENTRADA]])</f>
        <v>26_5_690</v>
      </c>
      <c r="AI780" s="59">
        <f>MATCH(Tabla1[[#This Row],[CONCATENAR]],Tabla2[[CONCATENAR ]],0)</f>
        <v>791</v>
      </c>
    </row>
    <row r="781" spans="1:35" outlineLevel="1" x14ac:dyDescent="0.25">
      <c r="A781" s="55">
        <v>779</v>
      </c>
      <c r="B781" s="2">
        <f t="shared" si="36"/>
        <v>5</v>
      </c>
      <c r="C781" s="2">
        <f t="shared" si="37"/>
        <v>26</v>
      </c>
      <c r="D781" s="2" t="str">
        <f t="shared" si="38"/>
        <v>sábado</v>
      </c>
      <c r="E781" s="16" t="s">
        <v>1697</v>
      </c>
      <c r="F781" s="7" t="s">
        <v>1698</v>
      </c>
      <c r="G781" s="7">
        <v>355</v>
      </c>
      <c r="H781" s="7">
        <v>429</v>
      </c>
      <c r="I781" s="7" t="s">
        <v>70</v>
      </c>
      <c r="J781" s="7" t="s">
        <v>70</v>
      </c>
      <c r="K781" s="7" t="s">
        <v>23</v>
      </c>
      <c r="L781" s="7">
        <v>2161</v>
      </c>
      <c r="M781" s="7">
        <v>7777</v>
      </c>
      <c r="N781" s="7" t="s">
        <v>24</v>
      </c>
      <c r="O781" s="7" t="s">
        <v>31</v>
      </c>
      <c r="P781" s="7" t="s">
        <v>25</v>
      </c>
      <c r="Q781" s="7">
        <v>32990</v>
      </c>
      <c r="R781" s="7">
        <v>9980</v>
      </c>
      <c r="S781" s="8">
        <v>23010</v>
      </c>
      <c r="T781" s="2">
        <v>23.01</v>
      </c>
      <c r="U781" s="2" t="str">
        <f>CONCATENATE(Tabla2[[#This Row],[DIA]]&amp;"_",Tabla2[[#This Row],[MES]]&amp;"_",Tabla2[[#This Row],[CONSECUTIVO ENTRADA]])</f>
        <v>26_5_355</v>
      </c>
      <c r="V781" s="59">
        <f>MATCH(Tabla2[[#This Row],[CONCATENAR ]],Tabla1[CONCATENAR],0)</f>
        <v>891</v>
      </c>
      <c r="Y781" s="53">
        <v>779</v>
      </c>
      <c r="Z781" s="2">
        <v>5</v>
      </c>
      <c r="AA781" s="2">
        <v>26</v>
      </c>
      <c r="AB781" s="2">
        <v>29</v>
      </c>
      <c r="AC781" s="2">
        <v>18370</v>
      </c>
      <c r="AD781" s="2">
        <v>7777</v>
      </c>
      <c r="AE781" s="2">
        <v>12220</v>
      </c>
      <c r="AF781" s="2">
        <f>Tabla1[[#This Row],[PESO ENTRADA ]]-Tabla1[[#This Row],[PESO SALIDA]]</f>
        <v>6150</v>
      </c>
      <c r="AG781" s="2">
        <f>Tabla1[[#This Row],[PESO NETO ]]/1000</f>
        <v>6.15</v>
      </c>
      <c r="AH781" s="2" t="str">
        <f>CONCATENATE(Tabla1[[#This Row],[DIA ]]&amp;"_",Tabla1[[#This Row],[MES]]&amp;"_",Tabla1[[#This Row],[CONSECUTIVO ENTRADA]])</f>
        <v>26_5_29</v>
      </c>
      <c r="AI781" s="59">
        <f>MATCH(Tabla1[[#This Row],[CONCATENAR]],Tabla2[[CONCATENAR ]],0)</f>
        <v>773</v>
      </c>
    </row>
    <row r="782" spans="1:35" outlineLevel="1" x14ac:dyDescent="0.25">
      <c r="A782" s="55">
        <v>780</v>
      </c>
      <c r="B782" s="2">
        <f t="shared" si="36"/>
        <v>5</v>
      </c>
      <c r="C782" s="2">
        <f t="shared" si="37"/>
        <v>26</v>
      </c>
      <c r="D782" s="2" t="str">
        <f t="shared" si="38"/>
        <v>sábado</v>
      </c>
      <c r="E782" s="16" t="s">
        <v>1699</v>
      </c>
      <c r="F782" s="7" t="s">
        <v>1700</v>
      </c>
      <c r="G782" s="7">
        <v>439</v>
      </c>
      <c r="H782" s="7">
        <v>463</v>
      </c>
      <c r="I782" s="7" t="s">
        <v>30</v>
      </c>
      <c r="J782" s="7" t="s">
        <v>30</v>
      </c>
      <c r="K782" s="7" t="s">
        <v>23</v>
      </c>
      <c r="L782" s="7">
        <v>2161</v>
      </c>
      <c r="M782" s="7">
        <v>7777</v>
      </c>
      <c r="N782" s="7" t="s">
        <v>24</v>
      </c>
      <c r="O782" s="7" t="s">
        <v>31</v>
      </c>
      <c r="P782" s="7" t="s">
        <v>43</v>
      </c>
      <c r="Q782" s="7">
        <v>24450</v>
      </c>
      <c r="R782" s="7">
        <v>12040</v>
      </c>
      <c r="S782" s="8">
        <v>12410</v>
      </c>
      <c r="T782" s="2">
        <v>12.41</v>
      </c>
      <c r="U782" s="2" t="str">
        <f>CONCATENATE(Tabla2[[#This Row],[DIA]]&amp;"_",Tabla2[[#This Row],[MES]]&amp;"_",Tabla2[[#This Row],[CONSECUTIVO ENTRADA]])</f>
        <v>26_5_439</v>
      </c>
      <c r="V782" s="59">
        <f>MATCH(Tabla2[[#This Row],[CONCATENAR ]],Tabla1[CONCATENAR],0)</f>
        <v>793</v>
      </c>
      <c r="Y782" s="53">
        <v>780</v>
      </c>
      <c r="Z782" s="2">
        <v>5</v>
      </c>
      <c r="AA782" s="2">
        <v>26</v>
      </c>
      <c r="AB782" s="2">
        <v>505</v>
      </c>
      <c r="AC782" s="2">
        <v>26450</v>
      </c>
      <c r="AD782" s="2">
        <v>7777</v>
      </c>
      <c r="AE782" s="2">
        <v>12210</v>
      </c>
      <c r="AF782" s="2">
        <f>Tabla1[[#This Row],[PESO ENTRADA ]]-Tabla1[[#This Row],[PESO SALIDA]]</f>
        <v>14240</v>
      </c>
      <c r="AG782" s="2">
        <f>Tabla1[[#This Row],[PESO NETO ]]/1000</f>
        <v>14.24</v>
      </c>
      <c r="AH782" s="2" t="str">
        <f>CONCATENATE(Tabla1[[#This Row],[DIA ]]&amp;"_",Tabla1[[#This Row],[MES]]&amp;"_",Tabla1[[#This Row],[CONSECUTIVO ENTRADA]])</f>
        <v>26_5_505</v>
      </c>
      <c r="AI782" s="59">
        <f>MATCH(Tabla1[[#This Row],[CONCATENAR]],Tabla2[[CONCATENAR ]],0)</f>
        <v>785</v>
      </c>
    </row>
    <row r="783" spans="1:35" outlineLevel="1" x14ac:dyDescent="0.25">
      <c r="A783" s="55">
        <v>781</v>
      </c>
      <c r="B783" s="2">
        <f t="shared" si="36"/>
        <v>5</v>
      </c>
      <c r="C783" s="2">
        <f t="shared" si="37"/>
        <v>26</v>
      </c>
      <c r="D783" s="2" t="str">
        <f t="shared" si="38"/>
        <v>sábado</v>
      </c>
      <c r="E783" s="16" t="s">
        <v>1701</v>
      </c>
      <c r="F783" s="7" t="s">
        <v>1702</v>
      </c>
      <c r="G783" s="7">
        <v>441</v>
      </c>
      <c r="H783" s="7">
        <v>511</v>
      </c>
      <c r="I783" s="7" t="s">
        <v>42</v>
      </c>
      <c r="J783" s="7" t="s">
        <v>42</v>
      </c>
      <c r="K783" s="7" t="s">
        <v>23</v>
      </c>
      <c r="L783" s="7">
        <v>2161</v>
      </c>
      <c r="M783" s="7">
        <v>7777</v>
      </c>
      <c r="N783" s="7" t="s">
        <v>24</v>
      </c>
      <c r="O783" s="7" t="s">
        <v>31</v>
      </c>
      <c r="P783" s="7" t="s">
        <v>25</v>
      </c>
      <c r="Q783" s="7">
        <v>24790</v>
      </c>
      <c r="R783" s="7">
        <v>12120</v>
      </c>
      <c r="S783" s="8">
        <v>12670</v>
      </c>
      <c r="T783" s="2">
        <v>12.67</v>
      </c>
      <c r="U783" s="2" t="str">
        <f>CONCATENATE(Tabla2[[#This Row],[DIA]]&amp;"_",Tabla2[[#This Row],[MES]]&amp;"_",Tabla2[[#This Row],[CONSECUTIVO ENTRADA]])</f>
        <v>26_5_441</v>
      </c>
      <c r="V783" s="59">
        <f>MATCH(Tabla2[[#This Row],[CONCATENAR ]],Tabla1[CONCATENAR],0)</f>
        <v>773</v>
      </c>
      <c r="Y783" s="53">
        <v>781</v>
      </c>
      <c r="Z783" s="2">
        <v>5</v>
      </c>
      <c r="AA783" s="2">
        <v>26</v>
      </c>
      <c r="AB783" s="2">
        <v>70</v>
      </c>
      <c r="AC783" s="2">
        <v>22230</v>
      </c>
      <c r="AD783" s="2">
        <v>7777</v>
      </c>
      <c r="AE783" s="2">
        <v>12900</v>
      </c>
      <c r="AF783" s="2">
        <f>Tabla1[[#This Row],[PESO ENTRADA ]]-Tabla1[[#This Row],[PESO SALIDA]]</f>
        <v>9330</v>
      </c>
      <c r="AG783" s="2">
        <f>Tabla1[[#This Row],[PESO NETO ]]/1000</f>
        <v>9.33</v>
      </c>
      <c r="AH783" s="2" t="str">
        <f>CONCATENATE(Tabla1[[#This Row],[DIA ]]&amp;"_",Tabla1[[#This Row],[MES]]&amp;"_",Tabla1[[#This Row],[CONSECUTIVO ENTRADA]])</f>
        <v>26_5_70</v>
      </c>
      <c r="AI783" s="59">
        <f>MATCH(Tabla1[[#This Row],[CONCATENAR]],Tabla2[[CONCATENAR ]],0)</f>
        <v>766</v>
      </c>
    </row>
    <row r="784" spans="1:35" outlineLevel="1" x14ac:dyDescent="0.25">
      <c r="A784" s="55">
        <v>782</v>
      </c>
      <c r="B784" s="2">
        <f t="shared" si="36"/>
        <v>5</v>
      </c>
      <c r="C784" s="2">
        <f t="shared" si="37"/>
        <v>26</v>
      </c>
      <c r="D784" s="2" t="str">
        <f t="shared" si="38"/>
        <v>sábado</v>
      </c>
      <c r="E784" s="16" t="s">
        <v>1703</v>
      </c>
      <c r="F784" s="7" t="s">
        <v>1704</v>
      </c>
      <c r="G784" s="7">
        <v>481</v>
      </c>
      <c r="H784" s="7">
        <v>539</v>
      </c>
      <c r="I784" s="7" t="s">
        <v>53</v>
      </c>
      <c r="J784" s="7" t="s">
        <v>53</v>
      </c>
      <c r="K784" s="7" t="s">
        <v>23</v>
      </c>
      <c r="L784" s="7">
        <v>2361</v>
      </c>
      <c r="M784" s="7">
        <v>7777</v>
      </c>
      <c r="N784" s="7" t="s">
        <v>24</v>
      </c>
      <c r="O784" s="7" t="s">
        <v>31</v>
      </c>
      <c r="P784" s="7" t="s">
        <v>25</v>
      </c>
      <c r="Q784" s="7">
        <v>35070</v>
      </c>
      <c r="R784" s="7">
        <v>13170</v>
      </c>
      <c r="S784" s="8">
        <v>21900</v>
      </c>
      <c r="T784" s="2">
        <v>21.9</v>
      </c>
      <c r="U784" s="2" t="str">
        <f>CONCATENATE(Tabla2[[#This Row],[DIA]]&amp;"_",Tabla2[[#This Row],[MES]]&amp;"_",Tabla2[[#This Row],[CONSECUTIVO ENTRADA]])</f>
        <v>26_5_481</v>
      </c>
      <c r="V784" s="59">
        <f>MATCH(Tabla2[[#This Row],[CONCATENAR ]],Tabla1[CONCATENAR],0)</f>
        <v>783</v>
      </c>
      <c r="Y784" s="53">
        <v>782</v>
      </c>
      <c r="Z784" s="2">
        <v>5</v>
      </c>
      <c r="AA784" s="2">
        <v>26</v>
      </c>
      <c r="AB784" s="2">
        <v>299</v>
      </c>
      <c r="AC784" s="2">
        <v>28080</v>
      </c>
      <c r="AD784" s="2">
        <v>7777</v>
      </c>
      <c r="AE784" s="2">
        <v>13070</v>
      </c>
      <c r="AF784" s="2">
        <f>Tabla1[[#This Row],[PESO ENTRADA ]]-Tabla1[[#This Row],[PESO SALIDA]]</f>
        <v>15010</v>
      </c>
      <c r="AG784" s="2">
        <f>Tabla1[[#This Row],[PESO NETO ]]/1000</f>
        <v>15.01</v>
      </c>
      <c r="AH784" s="2" t="str">
        <f>CONCATENATE(Tabla1[[#This Row],[DIA ]]&amp;"_",Tabla1[[#This Row],[MES]]&amp;"_",Tabla1[[#This Row],[CONSECUTIVO ENTRADA]])</f>
        <v>26_5_299</v>
      </c>
      <c r="AI784" s="59">
        <f>MATCH(Tabla1[[#This Row],[CONCATENAR]],Tabla2[[CONCATENAR ]],0)</f>
        <v>776</v>
      </c>
    </row>
    <row r="785" spans="1:35" outlineLevel="1" x14ac:dyDescent="0.25">
      <c r="A785" s="55">
        <v>783</v>
      </c>
      <c r="B785" s="2">
        <f t="shared" si="36"/>
        <v>5</v>
      </c>
      <c r="C785" s="2">
        <f t="shared" si="37"/>
        <v>26</v>
      </c>
      <c r="D785" s="2" t="str">
        <f t="shared" si="38"/>
        <v>sábado</v>
      </c>
      <c r="E785" s="16" t="s">
        <v>1705</v>
      </c>
      <c r="F785" s="7" t="s">
        <v>1706</v>
      </c>
      <c r="G785" s="7">
        <v>489</v>
      </c>
      <c r="H785" s="7">
        <v>550</v>
      </c>
      <c r="I785" s="7" t="s">
        <v>62</v>
      </c>
      <c r="J785" s="7" t="s">
        <v>62</v>
      </c>
      <c r="K785" s="7" t="s">
        <v>23</v>
      </c>
      <c r="L785" s="7">
        <v>2161</v>
      </c>
      <c r="M785" s="7">
        <v>7777</v>
      </c>
      <c r="N785" s="7" t="s">
        <v>24</v>
      </c>
      <c r="O785" s="7" t="s">
        <v>31</v>
      </c>
      <c r="P785" s="7" t="s">
        <v>25</v>
      </c>
      <c r="Q785" s="7">
        <v>27110</v>
      </c>
      <c r="R785" s="7">
        <v>12070</v>
      </c>
      <c r="S785" s="8">
        <v>15040</v>
      </c>
      <c r="T785" s="2">
        <v>15.04</v>
      </c>
      <c r="U785" s="2" t="str">
        <f>CONCATENATE(Tabla2[[#This Row],[DIA]]&amp;"_",Tabla2[[#This Row],[MES]]&amp;"_",Tabla2[[#This Row],[CONSECUTIVO ENTRADA]])</f>
        <v>26_5_489</v>
      </c>
      <c r="V785" s="59">
        <f>MATCH(Tabla2[[#This Row],[CONCATENAR ]],Tabla1[CONCATENAR],0)</f>
        <v>777</v>
      </c>
      <c r="Y785" s="53">
        <v>783</v>
      </c>
      <c r="Z785" s="2">
        <v>5</v>
      </c>
      <c r="AA785" s="2">
        <v>26</v>
      </c>
      <c r="AB785" s="2">
        <v>481</v>
      </c>
      <c r="AC785" s="2">
        <v>35070</v>
      </c>
      <c r="AD785" s="2">
        <v>7777</v>
      </c>
      <c r="AE785" s="2">
        <v>13170</v>
      </c>
      <c r="AF785" s="2">
        <f>Tabla1[[#This Row],[PESO ENTRADA ]]-Tabla1[[#This Row],[PESO SALIDA]]</f>
        <v>21900</v>
      </c>
      <c r="AG785" s="2">
        <f>Tabla1[[#This Row],[PESO NETO ]]/1000</f>
        <v>21.9</v>
      </c>
      <c r="AH785" s="2" t="str">
        <f>CONCATENATE(Tabla1[[#This Row],[DIA ]]&amp;"_",Tabla1[[#This Row],[MES]]&amp;"_",Tabla1[[#This Row],[CONSECUTIVO ENTRADA]])</f>
        <v>26_5_481</v>
      </c>
      <c r="AI785" s="59">
        <f>MATCH(Tabla1[[#This Row],[CONCATENAR]],Tabla2[[CONCATENAR ]],0)</f>
        <v>782</v>
      </c>
    </row>
    <row r="786" spans="1:35" outlineLevel="1" x14ac:dyDescent="0.25">
      <c r="A786" s="55">
        <v>784</v>
      </c>
      <c r="B786" s="2">
        <f t="shared" si="36"/>
        <v>5</v>
      </c>
      <c r="C786" s="2">
        <f t="shared" si="37"/>
        <v>26</v>
      </c>
      <c r="D786" s="2" t="str">
        <f t="shared" si="38"/>
        <v>sábado</v>
      </c>
      <c r="E786" s="16" t="s">
        <v>1707</v>
      </c>
      <c r="F786" s="7" t="s">
        <v>1708</v>
      </c>
      <c r="G786" s="7">
        <v>502</v>
      </c>
      <c r="H786" s="7">
        <v>563</v>
      </c>
      <c r="I786" s="7" t="s">
        <v>90</v>
      </c>
      <c r="J786" s="7">
        <v>1334</v>
      </c>
      <c r="K786" s="7" t="s">
        <v>23</v>
      </c>
      <c r="L786" s="7">
        <v>2161</v>
      </c>
      <c r="M786" s="7">
        <v>7777</v>
      </c>
      <c r="N786" s="7" t="s">
        <v>24</v>
      </c>
      <c r="O786" s="7" t="s">
        <v>31</v>
      </c>
      <c r="P786" s="7" t="s">
        <v>25</v>
      </c>
      <c r="Q786" s="7">
        <v>21060</v>
      </c>
      <c r="R786" s="7">
        <v>12230</v>
      </c>
      <c r="S786" s="8">
        <v>8830</v>
      </c>
      <c r="T786" s="2">
        <v>8.83</v>
      </c>
      <c r="U786" s="2" t="str">
        <f>CONCATENATE(Tabla2[[#This Row],[DIA]]&amp;"_",Tabla2[[#This Row],[MES]]&amp;"_",Tabla2[[#This Row],[CONSECUTIVO ENTRADA]])</f>
        <v>26_5_502</v>
      </c>
      <c r="V786" s="59">
        <f>MATCH(Tabla2[[#This Row],[CONCATENAR ]],Tabla1[CONCATENAR],0)</f>
        <v>74</v>
      </c>
      <c r="Y786" s="53">
        <v>784</v>
      </c>
      <c r="Z786" s="2">
        <v>5</v>
      </c>
      <c r="AA786" s="2">
        <v>26</v>
      </c>
      <c r="AB786" s="2">
        <v>800</v>
      </c>
      <c r="AC786" s="2">
        <v>24810</v>
      </c>
      <c r="AD786" s="2">
        <v>7777</v>
      </c>
      <c r="AE786" s="2">
        <v>12950</v>
      </c>
      <c r="AF786" s="2">
        <f>Tabla1[[#This Row],[PESO ENTRADA ]]-Tabla1[[#This Row],[PESO SALIDA]]</f>
        <v>11860</v>
      </c>
      <c r="AG786" s="2">
        <f>Tabla1[[#This Row],[PESO NETO ]]/1000</f>
        <v>11.86</v>
      </c>
      <c r="AH786" s="2" t="str">
        <f>CONCATENATE(Tabla1[[#This Row],[DIA ]]&amp;"_",Tabla1[[#This Row],[MES]]&amp;"_",Tabla1[[#This Row],[CONSECUTIVO ENTRADA]])</f>
        <v>26_5_800</v>
      </c>
      <c r="AI786" s="59">
        <f>MATCH(Tabla1[[#This Row],[CONCATENAR]],Tabla2[[CONCATENAR ]],0)</f>
        <v>795</v>
      </c>
    </row>
    <row r="787" spans="1:35" outlineLevel="1" x14ac:dyDescent="0.25">
      <c r="A787" s="55">
        <v>785</v>
      </c>
      <c r="B787" s="2">
        <f t="shared" si="36"/>
        <v>5</v>
      </c>
      <c r="C787" s="2">
        <f t="shared" si="37"/>
        <v>26</v>
      </c>
      <c r="D787" s="2" t="str">
        <f t="shared" si="38"/>
        <v>sábado</v>
      </c>
      <c r="E787" s="16" t="s">
        <v>1709</v>
      </c>
      <c r="F787" s="7" t="s">
        <v>1710</v>
      </c>
      <c r="G787" s="7">
        <v>505</v>
      </c>
      <c r="H787" s="7">
        <v>548</v>
      </c>
      <c r="I787" s="7" t="s">
        <v>46</v>
      </c>
      <c r="J787" s="7" t="s">
        <v>46</v>
      </c>
      <c r="K787" s="7" t="s">
        <v>23</v>
      </c>
      <c r="L787" s="7">
        <v>2161</v>
      </c>
      <c r="M787" s="7">
        <v>7777</v>
      </c>
      <c r="N787" s="7" t="s">
        <v>24</v>
      </c>
      <c r="O787" s="7" t="s">
        <v>31</v>
      </c>
      <c r="P787" s="7" t="s">
        <v>43</v>
      </c>
      <c r="Q787" s="7">
        <v>26450</v>
      </c>
      <c r="R787" s="7">
        <v>12210</v>
      </c>
      <c r="S787" s="8">
        <v>14240</v>
      </c>
      <c r="T787" s="2">
        <v>14.24</v>
      </c>
      <c r="U787" s="2" t="str">
        <f>CONCATENATE(Tabla2[[#This Row],[DIA]]&amp;"_",Tabla2[[#This Row],[MES]]&amp;"_",Tabla2[[#This Row],[CONSECUTIVO ENTRADA]])</f>
        <v>26_5_505</v>
      </c>
      <c r="V787" s="59">
        <f>MATCH(Tabla2[[#This Row],[CONCATENAR ]],Tabla1[CONCATENAR],0)</f>
        <v>780</v>
      </c>
      <c r="Y787" s="53">
        <v>785</v>
      </c>
      <c r="Z787" s="2">
        <v>5</v>
      </c>
      <c r="AA787" s="2">
        <v>27</v>
      </c>
      <c r="AB787" s="2">
        <v>194</v>
      </c>
      <c r="AC787" s="2">
        <v>18170</v>
      </c>
      <c r="AD787" s="2">
        <v>7777</v>
      </c>
      <c r="AE787" s="2">
        <v>12040</v>
      </c>
      <c r="AF787" s="2">
        <f>Tabla1[[#This Row],[PESO ENTRADA ]]-Tabla1[[#This Row],[PESO SALIDA]]</f>
        <v>6130</v>
      </c>
      <c r="AG787" s="2">
        <f>Tabla1[[#This Row],[PESO NETO ]]/1000</f>
        <v>6.13</v>
      </c>
      <c r="AH787" s="2" t="str">
        <f>CONCATENATE(Tabla1[[#This Row],[DIA ]]&amp;"_",Tabla1[[#This Row],[MES]]&amp;"_",Tabla1[[#This Row],[CONSECUTIVO ENTRADA]])</f>
        <v>27_5_194</v>
      </c>
      <c r="AI787" s="59">
        <f>MATCH(Tabla1[[#This Row],[CONCATENAR]],Tabla2[[CONCATENAR ]],0)</f>
        <v>806</v>
      </c>
    </row>
    <row r="788" spans="1:35" outlineLevel="1" x14ac:dyDescent="0.25">
      <c r="A788" s="55">
        <v>786</v>
      </c>
      <c r="B788" s="2">
        <f t="shared" si="36"/>
        <v>5</v>
      </c>
      <c r="C788" s="2">
        <f t="shared" si="37"/>
        <v>26</v>
      </c>
      <c r="D788" s="2" t="str">
        <f t="shared" si="38"/>
        <v>sábado</v>
      </c>
      <c r="E788" s="16" t="s">
        <v>1711</v>
      </c>
      <c r="F788" s="7" t="s">
        <v>1712</v>
      </c>
      <c r="G788" s="7">
        <v>536</v>
      </c>
      <c r="H788" s="7">
        <v>607</v>
      </c>
      <c r="I788" s="7" t="s">
        <v>59</v>
      </c>
      <c r="J788" s="7" t="s">
        <v>87</v>
      </c>
      <c r="K788" s="7" t="s">
        <v>23</v>
      </c>
      <c r="L788" s="7">
        <v>2161</v>
      </c>
      <c r="M788" s="7">
        <v>7777</v>
      </c>
      <c r="N788" s="7" t="s">
        <v>24</v>
      </c>
      <c r="O788" s="7" t="s">
        <v>31</v>
      </c>
      <c r="P788" s="7" t="s">
        <v>43</v>
      </c>
      <c r="Q788" s="7">
        <v>21750</v>
      </c>
      <c r="R788" s="7">
        <v>12060</v>
      </c>
      <c r="S788" s="8">
        <v>9690</v>
      </c>
      <c r="T788" s="2">
        <v>9.69</v>
      </c>
      <c r="U788" s="2" t="str">
        <f>CONCATENATE(Tabla2[[#This Row],[DIA]]&amp;"_",Tabla2[[#This Row],[MES]]&amp;"_",Tabla2[[#This Row],[CONSECUTIVO ENTRADA]])</f>
        <v>26_5_536</v>
      </c>
      <c r="V788" s="59">
        <f>MATCH(Tabla2[[#This Row],[CONCATENAR ]],Tabla1[CONCATENAR],0)</f>
        <v>888</v>
      </c>
      <c r="Y788" s="53">
        <v>786</v>
      </c>
      <c r="Z788" s="2">
        <v>5</v>
      </c>
      <c r="AA788" s="2">
        <v>26</v>
      </c>
      <c r="AB788" s="2">
        <v>260</v>
      </c>
      <c r="AC788" s="2">
        <v>15780</v>
      </c>
      <c r="AD788" s="2">
        <v>7777</v>
      </c>
      <c r="AE788" s="2">
        <v>12060</v>
      </c>
      <c r="AF788" s="2">
        <f>Tabla1[[#This Row],[PESO ENTRADA ]]-Tabla1[[#This Row],[PESO SALIDA]]</f>
        <v>3720</v>
      </c>
      <c r="AG788" s="2">
        <f>Tabla1[[#This Row],[PESO NETO ]]/1000</f>
        <v>3.72</v>
      </c>
      <c r="AH788" s="2" t="str">
        <f>CONCATENATE(Tabla1[[#This Row],[DIA ]]&amp;"_",Tabla1[[#This Row],[MES]]&amp;"_",Tabla1[[#This Row],[CONSECUTIVO ENTRADA]])</f>
        <v>26_5_260</v>
      </c>
      <c r="AI788" s="59">
        <f>MATCH(Tabla1[[#This Row],[CONCATENAR]],Tabla2[[CONCATENAR ]],0)</f>
        <v>774</v>
      </c>
    </row>
    <row r="789" spans="1:35" outlineLevel="1" x14ac:dyDescent="0.25">
      <c r="A789" s="55">
        <v>787</v>
      </c>
      <c r="B789" s="2">
        <f t="shared" si="36"/>
        <v>5</v>
      </c>
      <c r="C789" s="2">
        <f t="shared" si="37"/>
        <v>26</v>
      </c>
      <c r="D789" s="2" t="str">
        <f t="shared" si="38"/>
        <v>sábado</v>
      </c>
      <c r="E789" s="16" t="s">
        <v>1713</v>
      </c>
      <c r="F789" s="7" t="s">
        <v>1714</v>
      </c>
      <c r="G789" s="7">
        <v>553</v>
      </c>
      <c r="H789" s="7">
        <v>617</v>
      </c>
      <c r="I789" s="7" t="s">
        <v>49</v>
      </c>
      <c r="J789" s="7" t="s">
        <v>49</v>
      </c>
      <c r="K789" s="7" t="s">
        <v>23</v>
      </c>
      <c r="L789" s="7">
        <v>2161</v>
      </c>
      <c r="M789" s="7">
        <v>7777</v>
      </c>
      <c r="N789" s="7" t="s">
        <v>24</v>
      </c>
      <c r="O789" s="7" t="s">
        <v>31</v>
      </c>
      <c r="P789" s="7" t="s">
        <v>25</v>
      </c>
      <c r="Q789" s="7">
        <v>23310</v>
      </c>
      <c r="R789" s="7">
        <v>12040</v>
      </c>
      <c r="S789" s="8">
        <v>11270</v>
      </c>
      <c r="T789" s="2">
        <v>11.27</v>
      </c>
      <c r="U789" s="2" t="str">
        <f>CONCATENATE(Tabla2[[#This Row],[DIA]]&amp;"_",Tabla2[[#This Row],[MES]]&amp;"_",Tabla2[[#This Row],[CONSECUTIVO ENTRADA]])</f>
        <v>26_5_553</v>
      </c>
      <c r="V789" s="59">
        <f>MATCH(Tabla2[[#This Row],[CONCATENAR ]],Tabla1[CONCATENAR],0)</f>
        <v>787</v>
      </c>
      <c r="Y789" s="53">
        <v>787</v>
      </c>
      <c r="Z789" s="2">
        <v>5</v>
      </c>
      <c r="AA789" s="2">
        <v>26</v>
      </c>
      <c r="AB789" s="2">
        <v>553</v>
      </c>
      <c r="AC789" s="2">
        <v>23310</v>
      </c>
      <c r="AD789" s="2">
        <v>7777</v>
      </c>
      <c r="AE789" s="2">
        <v>12040</v>
      </c>
      <c r="AF789" s="2">
        <f>Tabla1[[#This Row],[PESO ENTRADA ]]-Tabla1[[#This Row],[PESO SALIDA]]</f>
        <v>11270</v>
      </c>
      <c r="AG789" s="2">
        <f>Tabla1[[#This Row],[PESO NETO ]]/1000</f>
        <v>11.27</v>
      </c>
      <c r="AH789" s="2" t="str">
        <f>CONCATENATE(Tabla1[[#This Row],[DIA ]]&amp;"_",Tabla1[[#This Row],[MES]]&amp;"_",Tabla1[[#This Row],[CONSECUTIVO ENTRADA]])</f>
        <v>26_5_553</v>
      </c>
      <c r="AI789" s="59">
        <f>MATCH(Tabla1[[#This Row],[CONCATENAR]],Tabla2[[CONCATENAR ]],0)</f>
        <v>787</v>
      </c>
    </row>
    <row r="790" spans="1:35" outlineLevel="1" x14ac:dyDescent="0.25">
      <c r="A790" s="55">
        <v>788</v>
      </c>
      <c r="B790" s="2">
        <f t="shared" si="36"/>
        <v>5</v>
      </c>
      <c r="C790" s="2">
        <f t="shared" si="37"/>
        <v>26</v>
      </c>
      <c r="D790" s="2" t="str">
        <f t="shared" si="38"/>
        <v>sábado</v>
      </c>
      <c r="E790" s="16" t="s">
        <v>1715</v>
      </c>
      <c r="F790" s="7" t="s">
        <v>1716</v>
      </c>
      <c r="G790" s="7">
        <v>579</v>
      </c>
      <c r="H790" s="7">
        <v>631</v>
      </c>
      <c r="I790" s="7" t="s">
        <v>30</v>
      </c>
      <c r="J790" s="7" t="s">
        <v>30</v>
      </c>
      <c r="K790" s="7" t="s">
        <v>23</v>
      </c>
      <c r="L790" s="7">
        <v>2161</v>
      </c>
      <c r="M790" s="7">
        <v>7777</v>
      </c>
      <c r="N790" s="7" t="s">
        <v>24</v>
      </c>
      <c r="O790" s="7" t="s">
        <v>31</v>
      </c>
      <c r="P790" s="7" t="s">
        <v>43</v>
      </c>
      <c r="Q790" s="7">
        <v>31980</v>
      </c>
      <c r="R790" s="7">
        <v>12000</v>
      </c>
      <c r="S790" s="8">
        <v>19980</v>
      </c>
      <c r="T790" s="2">
        <v>19.98</v>
      </c>
      <c r="U790" s="2" t="str">
        <f>CONCATENATE(Tabla2[[#This Row],[DIA]]&amp;"_",Tabla2[[#This Row],[MES]]&amp;"_",Tabla2[[#This Row],[CONSECUTIVO ENTRADA]])</f>
        <v>26_5_579</v>
      </c>
      <c r="V790" s="59">
        <f>MATCH(Tabla2[[#This Row],[CONCATENAR ]],Tabla1[CONCATENAR],0)</f>
        <v>794</v>
      </c>
      <c r="Y790" s="53">
        <v>788</v>
      </c>
      <c r="Z790" s="2">
        <v>5</v>
      </c>
      <c r="AA790" s="2">
        <v>26</v>
      </c>
      <c r="AB790" s="2">
        <v>793</v>
      </c>
      <c r="AC790" s="2">
        <v>17900</v>
      </c>
      <c r="AD790" s="2">
        <v>7777</v>
      </c>
      <c r="AE790" s="2">
        <v>12030</v>
      </c>
      <c r="AF790" s="2">
        <f>Tabla1[[#This Row],[PESO ENTRADA ]]-Tabla1[[#This Row],[PESO SALIDA]]</f>
        <v>5870</v>
      </c>
      <c r="AG790" s="2">
        <f>Tabla1[[#This Row],[PESO NETO ]]/1000</f>
        <v>5.87</v>
      </c>
      <c r="AH790" s="2" t="str">
        <f>CONCATENATE(Tabla1[[#This Row],[DIA ]]&amp;"_",Tabla1[[#This Row],[MES]]&amp;"_",Tabla1[[#This Row],[CONSECUTIVO ENTRADA]])</f>
        <v>26_5_793</v>
      </c>
      <c r="AI790" s="59">
        <f>MATCH(Tabla1[[#This Row],[CONCATENAR]],Tabla2[[CONCATENAR ]],0)</f>
        <v>794</v>
      </c>
    </row>
    <row r="791" spans="1:35" outlineLevel="1" x14ac:dyDescent="0.25">
      <c r="A791" s="55">
        <v>789</v>
      </c>
      <c r="B791" s="2">
        <f t="shared" si="36"/>
        <v>5</v>
      </c>
      <c r="C791" s="2">
        <f t="shared" si="37"/>
        <v>26</v>
      </c>
      <c r="D791" s="2" t="str">
        <f t="shared" si="38"/>
        <v>sábado</v>
      </c>
      <c r="E791" s="16" t="s">
        <v>1718</v>
      </c>
      <c r="F791" s="7" t="s">
        <v>1719</v>
      </c>
      <c r="G791" s="7">
        <v>637</v>
      </c>
      <c r="H791" s="7">
        <v>706</v>
      </c>
      <c r="I791" s="7" t="s">
        <v>35</v>
      </c>
      <c r="J791" s="7" t="s">
        <v>35</v>
      </c>
      <c r="K791" s="7" t="s">
        <v>23</v>
      </c>
      <c r="L791" s="7">
        <v>2161</v>
      </c>
      <c r="M791" s="7">
        <v>7777</v>
      </c>
      <c r="N791" s="7" t="s">
        <v>24</v>
      </c>
      <c r="O791" s="7" t="s">
        <v>31</v>
      </c>
      <c r="P791" s="7" t="s">
        <v>25</v>
      </c>
      <c r="Q791" s="7">
        <v>25000</v>
      </c>
      <c r="R791" s="7">
        <v>12950</v>
      </c>
      <c r="S791" s="8">
        <v>12050</v>
      </c>
      <c r="T791" s="2">
        <v>12.05</v>
      </c>
      <c r="U791" s="2" t="str">
        <f>CONCATENATE(Tabla2[[#This Row],[DIA]]&amp;"_",Tabla2[[#This Row],[MES]]&amp;"_",Tabla2[[#This Row],[CONSECUTIVO ENTRADA]])</f>
        <v>26_5_637</v>
      </c>
      <c r="V791" s="59">
        <f>MATCH(Tabla2[[#This Row],[CONCATENAR ]],Tabla1[CONCATENAR],0)</f>
        <v>893</v>
      </c>
      <c r="Y791" s="53">
        <v>789</v>
      </c>
      <c r="Z791" s="2">
        <v>5</v>
      </c>
      <c r="AA791" s="2">
        <v>26</v>
      </c>
      <c r="AB791" s="2">
        <v>20</v>
      </c>
      <c r="AC791" s="2">
        <v>17790</v>
      </c>
      <c r="AD791" s="2">
        <v>7777</v>
      </c>
      <c r="AE791" s="2">
        <v>10510</v>
      </c>
      <c r="AF791" s="2">
        <f>Tabla1[[#This Row],[PESO ENTRADA ]]-Tabla1[[#This Row],[PESO SALIDA]]</f>
        <v>7280</v>
      </c>
      <c r="AG791" s="2">
        <f>Tabla1[[#This Row],[PESO NETO ]]/1000</f>
        <v>7.28</v>
      </c>
      <c r="AH791" s="2" t="str">
        <f>CONCATENATE(Tabla1[[#This Row],[DIA ]]&amp;"_",Tabla1[[#This Row],[MES]]&amp;"_",Tabla1[[#This Row],[CONSECUTIVO ENTRADA]])</f>
        <v>26_5_20</v>
      </c>
      <c r="AI791" s="59">
        <f>MATCH(Tabla1[[#This Row],[CONCATENAR]],Tabla2[[CONCATENAR ]],0)</f>
        <v>772</v>
      </c>
    </row>
    <row r="792" spans="1:35" outlineLevel="1" x14ac:dyDescent="0.25">
      <c r="A792" s="55">
        <v>790</v>
      </c>
      <c r="B792" s="2">
        <f t="shared" si="36"/>
        <v>5</v>
      </c>
      <c r="C792" s="2">
        <f t="shared" si="37"/>
        <v>26</v>
      </c>
      <c r="D792" s="2" t="str">
        <f t="shared" si="38"/>
        <v>sábado</v>
      </c>
      <c r="E792" s="16" t="s">
        <v>1720</v>
      </c>
      <c r="F792" s="7" t="s">
        <v>1721</v>
      </c>
      <c r="G792" s="7">
        <v>681</v>
      </c>
      <c r="H792" s="7">
        <v>755</v>
      </c>
      <c r="I792" s="7" t="s">
        <v>59</v>
      </c>
      <c r="J792" s="7" t="s">
        <v>87</v>
      </c>
      <c r="K792" s="7" t="s">
        <v>23</v>
      </c>
      <c r="L792" s="7">
        <v>2161</v>
      </c>
      <c r="M792" s="7">
        <v>7777</v>
      </c>
      <c r="N792" s="7" t="s">
        <v>24</v>
      </c>
      <c r="O792" s="7" t="s">
        <v>31</v>
      </c>
      <c r="P792" s="7" t="s">
        <v>25</v>
      </c>
      <c r="Q792" s="7">
        <v>32110</v>
      </c>
      <c r="R792" s="7">
        <v>12120</v>
      </c>
      <c r="S792" s="8">
        <v>19990</v>
      </c>
      <c r="T792" s="2">
        <v>19.989999999999998</v>
      </c>
      <c r="U792" s="2" t="str">
        <f>CONCATENATE(Tabla2[[#This Row],[DIA]]&amp;"_",Tabla2[[#This Row],[MES]]&amp;"_",Tabla2[[#This Row],[CONSECUTIVO ENTRADA]])</f>
        <v>26_5_681</v>
      </c>
      <c r="V792" s="59">
        <f>MATCH(Tabla2[[#This Row],[CONCATENAR ]],Tabla1[CONCATENAR],0)</f>
        <v>889</v>
      </c>
      <c r="Y792" s="53">
        <v>790</v>
      </c>
      <c r="Z792" s="2">
        <v>5</v>
      </c>
      <c r="AA792" s="2">
        <v>26</v>
      </c>
      <c r="AB792" s="2">
        <v>312</v>
      </c>
      <c r="AC792" s="2">
        <v>24780</v>
      </c>
      <c r="AD792" s="2">
        <v>7777</v>
      </c>
      <c r="AE792" s="2">
        <v>10570</v>
      </c>
      <c r="AF792" s="2">
        <f>Tabla1[[#This Row],[PESO ENTRADA ]]-Tabla1[[#This Row],[PESO SALIDA]]</f>
        <v>14210</v>
      </c>
      <c r="AG792" s="2">
        <f>Tabla1[[#This Row],[PESO NETO ]]/1000</f>
        <v>14.21</v>
      </c>
      <c r="AH792" s="2" t="str">
        <f>CONCATENATE(Tabla1[[#This Row],[DIA ]]&amp;"_",Tabla1[[#This Row],[MES]]&amp;"_",Tabla1[[#This Row],[CONSECUTIVO ENTRADA]])</f>
        <v>26_5_312</v>
      </c>
      <c r="AI792" s="59">
        <f>MATCH(Tabla1[[#This Row],[CONCATENAR]],Tabla2[[CONCATENAR ]],0)</f>
        <v>778</v>
      </c>
    </row>
    <row r="793" spans="1:35" outlineLevel="1" x14ac:dyDescent="0.25">
      <c r="A793" s="55">
        <v>791</v>
      </c>
      <c r="B793" s="2">
        <f t="shared" si="36"/>
        <v>5</v>
      </c>
      <c r="C793" s="2">
        <f t="shared" si="37"/>
        <v>26</v>
      </c>
      <c r="D793" s="2" t="str">
        <f t="shared" si="38"/>
        <v>sábado</v>
      </c>
      <c r="E793" s="16" t="s">
        <v>1723</v>
      </c>
      <c r="F793" s="7" t="s">
        <v>1724</v>
      </c>
      <c r="G793" s="7">
        <v>690</v>
      </c>
      <c r="H793" s="7">
        <v>754</v>
      </c>
      <c r="I793" s="7" t="s">
        <v>62</v>
      </c>
      <c r="J793" s="7" t="s">
        <v>62</v>
      </c>
      <c r="K793" s="7" t="s">
        <v>23</v>
      </c>
      <c r="L793" s="7">
        <v>2361</v>
      </c>
      <c r="M793" s="7">
        <v>7777</v>
      </c>
      <c r="N793" s="7" t="s">
        <v>24</v>
      </c>
      <c r="O793" s="7" t="s">
        <v>31</v>
      </c>
      <c r="P793" s="7" t="s">
        <v>25</v>
      </c>
      <c r="Q793" s="7">
        <v>15820</v>
      </c>
      <c r="R793" s="7">
        <v>11900</v>
      </c>
      <c r="S793" s="8">
        <v>3920</v>
      </c>
      <c r="T793" s="2">
        <v>3.92</v>
      </c>
      <c r="U793" s="2" t="str">
        <f>CONCATENATE(Tabla2[[#This Row],[DIA]]&amp;"_",Tabla2[[#This Row],[MES]]&amp;"_",Tabla2[[#This Row],[CONSECUTIVO ENTRADA]])</f>
        <v>26_5_690</v>
      </c>
      <c r="V793" s="59">
        <f>MATCH(Tabla2[[#This Row],[CONCATENAR ]],Tabla1[CONCATENAR],0)</f>
        <v>778</v>
      </c>
      <c r="Y793" s="53">
        <v>791</v>
      </c>
      <c r="Z793" s="2">
        <v>5</v>
      </c>
      <c r="AA793" s="2">
        <v>26</v>
      </c>
      <c r="AB793" s="2">
        <v>700</v>
      </c>
      <c r="AC793" s="2">
        <v>16410</v>
      </c>
      <c r="AD793" s="2">
        <v>7777</v>
      </c>
      <c r="AE793" s="2">
        <v>10610</v>
      </c>
      <c r="AF793" s="2">
        <f>Tabla1[[#This Row],[PESO ENTRADA ]]-Tabla1[[#This Row],[PESO SALIDA]]</f>
        <v>5800</v>
      </c>
      <c r="AG793" s="2">
        <f>Tabla1[[#This Row],[PESO NETO ]]/1000</f>
        <v>5.8</v>
      </c>
      <c r="AH793" s="2" t="str">
        <f>CONCATENATE(Tabla1[[#This Row],[DIA ]]&amp;"_",Tabla1[[#This Row],[MES]]&amp;"_",Tabla1[[#This Row],[CONSECUTIVO ENTRADA]])</f>
        <v>26_5_700</v>
      </c>
      <c r="AI793" s="59">
        <f>MATCH(Tabla1[[#This Row],[CONCATENAR]],Tabla2[[CONCATENAR ]],0)</f>
        <v>792</v>
      </c>
    </row>
    <row r="794" spans="1:35" outlineLevel="1" x14ac:dyDescent="0.25">
      <c r="A794" s="55">
        <v>792</v>
      </c>
      <c r="B794" s="2">
        <f t="shared" si="36"/>
        <v>5</v>
      </c>
      <c r="C794" s="2">
        <f t="shared" si="37"/>
        <v>26</v>
      </c>
      <c r="D794" s="2" t="str">
        <f t="shared" si="38"/>
        <v>sábado</v>
      </c>
      <c r="E794" s="16" t="s">
        <v>1725</v>
      </c>
      <c r="F794" s="7" t="s">
        <v>1726</v>
      </c>
      <c r="G794" s="7">
        <v>700</v>
      </c>
      <c r="H794" s="7">
        <v>774</v>
      </c>
      <c r="I794" s="7" t="s">
        <v>110</v>
      </c>
      <c r="J794" s="7" t="s">
        <v>110</v>
      </c>
      <c r="K794" s="7" t="s">
        <v>23</v>
      </c>
      <c r="L794" s="7">
        <v>2161</v>
      </c>
      <c r="M794" s="7">
        <v>7777</v>
      </c>
      <c r="N794" s="7" t="s">
        <v>24</v>
      </c>
      <c r="O794" s="7" t="s">
        <v>31</v>
      </c>
      <c r="P794" s="7" t="s">
        <v>25</v>
      </c>
      <c r="Q794" s="7">
        <v>16410</v>
      </c>
      <c r="R794" s="7">
        <v>10610</v>
      </c>
      <c r="S794" s="8">
        <v>5800</v>
      </c>
      <c r="T794" s="2">
        <v>5.8</v>
      </c>
      <c r="U794" s="2" t="str">
        <f>CONCATENATE(Tabla2[[#This Row],[DIA]]&amp;"_",Tabla2[[#This Row],[MES]]&amp;"_",Tabla2[[#This Row],[CONSECUTIVO ENTRADA]])</f>
        <v>26_5_700</v>
      </c>
      <c r="V794" s="59">
        <f>MATCH(Tabla2[[#This Row],[CONCATENAR ]],Tabla1[CONCATENAR],0)</f>
        <v>791</v>
      </c>
      <c r="Y794" s="53">
        <v>792</v>
      </c>
      <c r="Z794" s="2">
        <v>5</v>
      </c>
      <c r="AA794" s="2">
        <v>26</v>
      </c>
      <c r="AB794" s="2">
        <v>19</v>
      </c>
      <c r="AC794" s="2">
        <v>17230</v>
      </c>
      <c r="AD794" s="2">
        <v>7777</v>
      </c>
      <c r="AE794" s="2">
        <v>11880</v>
      </c>
      <c r="AF794" s="2">
        <f>Tabla1[[#This Row],[PESO ENTRADA ]]-Tabla1[[#This Row],[PESO SALIDA]]</f>
        <v>5350</v>
      </c>
      <c r="AG794" s="2">
        <f>Tabla1[[#This Row],[PESO NETO ]]/1000</f>
        <v>5.35</v>
      </c>
      <c r="AH794" s="2" t="str">
        <f>CONCATENATE(Tabla1[[#This Row],[DIA ]]&amp;"_",Tabla1[[#This Row],[MES]]&amp;"_",Tabla1[[#This Row],[CONSECUTIVO ENTRADA]])</f>
        <v>26_5_19</v>
      </c>
      <c r="AI794" s="59">
        <f>MATCH(Tabla1[[#This Row],[CONCATENAR]],Tabla2[[CONCATENAR ]],0)</f>
        <v>764</v>
      </c>
    </row>
    <row r="795" spans="1:35" outlineLevel="1" x14ac:dyDescent="0.25">
      <c r="A795" s="55">
        <v>793</v>
      </c>
      <c r="B795" s="2">
        <f t="shared" si="36"/>
        <v>5</v>
      </c>
      <c r="C795" s="2">
        <f t="shared" si="37"/>
        <v>26</v>
      </c>
      <c r="D795" s="2" t="str">
        <f t="shared" si="38"/>
        <v>sábado</v>
      </c>
      <c r="E795" s="16" t="s">
        <v>1727</v>
      </c>
      <c r="F795" s="7" t="s">
        <v>1728</v>
      </c>
      <c r="G795" s="7">
        <v>715</v>
      </c>
      <c r="H795" s="7">
        <v>784</v>
      </c>
      <c r="I795" s="7" t="s">
        <v>42</v>
      </c>
      <c r="J795" s="7" t="s">
        <v>42</v>
      </c>
      <c r="K795" s="7" t="s">
        <v>23</v>
      </c>
      <c r="L795" s="7">
        <v>2161</v>
      </c>
      <c r="M795" s="7">
        <v>7777</v>
      </c>
      <c r="N795" s="7" t="s">
        <v>24</v>
      </c>
      <c r="O795" s="7" t="s">
        <v>31</v>
      </c>
      <c r="P795" s="7" t="s">
        <v>25</v>
      </c>
      <c r="Q795" s="7">
        <v>18490</v>
      </c>
      <c r="R795" s="7">
        <v>12050</v>
      </c>
      <c r="S795" s="8">
        <v>6440</v>
      </c>
      <c r="T795" s="2">
        <v>6.44</v>
      </c>
      <c r="U795" s="2" t="str">
        <f>CONCATENATE(Tabla2[[#This Row],[DIA]]&amp;"_",Tabla2[[#This Row],[MES]]&amp;"_",Tabla2[[#This Row],[CONSECUTIVO ENTRADA]])</f>
        <v>26_5_715</v>
      </c>
      <c r="V795" s="59">
        <f>MATCH(Tabla2[[#This Row],[CONCATENAR ]],Tabla1[CONCATENAR],0)</f>
        <v>774</v>
      </c>
      <c r="Y795" s="53">
        <v>793</v>
      </c>
      <c r="Z795" s="2">
        <v>5</v>
      </c>
      <c r="AA795" s="2">
        <v>26</v>
      </c>
      <c r="AB795" s="2">
        <v>439</v>
      </c>
      <c r="AC795" s="2">
        <v>24450</v>
      </c>
      <c r="AD795" s="2">
        <v>7777</v>
      </c>
      <c r="AE795" s="2">
        <v>12040</v>
      </c>
      <c r="AF795" s="2">
        <f>Tabla1[[#This Row],[PESO ENTRADA ]]-Tabla1[[#This Row],[PESO SALIDA]]</f>
        <v>12410</v>
      </c>
      <c r="AG795" s="2">
        <f>Tabla1[[#This Row],[PESO NETO ]]/1000</f>
        <v>12.41</v>
      </c>
      <c r="AH795" s="2" t="str">
        <f>CONCATENATE(Tabla1[[#This Row],[DIA ]]&amp;"_",Tabla1[[#This Row],[MES]]&amp;"_",Tabla1[[#This Row],[CONSECUTIVO ENTRADA]])</f>
        <v>26_5_439</v>
      </c>
      <c r="AI795" s="59">
        <f>MATCH(Tabla1[[#This Row],[CONCATENAR]],Tabla2[[CONCATENAR ]],0)</f>
        <v>780</v>
      </c>
    </row>
    <row r="796" spans="1:35" outlineLevel="1" x14ac:dyDescent="0.25">
      <c r="A796" s="55">
        <v>794</v>
      </c>
      <c r="B796" s="2">
        <f t="shared" si="36"/>
        <v>5</v>
      </c>
      <c r="C796" s="2">
        <f t="shared" si="37"/>
        <v>26</v>
      </c>
      <c r="D796" s="2" t="str">
        <f t="shared" si="38"/>
        <v>sábado</v>
      </c>
      <c r="E796" s="16" t="s">
        <v>1729</v>
      </c>
      <c r="F796" s="7" t="s">
        <v>1730</v>
      </c>
      <c r="G796" s="7">
        <v>793</v>
      </c>
      <c r="H796" s="7">
        <v>53</v>
      </c>
      <c r="I796" s="7" t="s">
        <v>49</v>
      </c>
      <c r="J796" s="7" t="s">
        <v>49</v>
      </c>
      <c r="K796" s="7" t="s">
        <v>23</v>
      </c>
      <c r="L796" s="7">
        <v>2161</v>
      </c>
      <c r="M796" s="7">
        <v>7777</v>
      </c>
      <c r="N796" s="7" t="s">
        <v>24</v>
      </c>
      <c r="O796" s="7" t="s">
        <v>31</v>
      </c>
      <c r="P796" s="7" t="s">
        <v>25</v>
      </c>
      <c r="Q796" s="7">
        <v>17900</v>
      </c>
      <c r="R796" s="7">
        <v>12030</v>
      </c>
      <c r="S796" s="8">
        <v>5870</v>
      </c>
      <c r="T796" s="2">
        <v>5.87</v>
      </c>
      <c r="U796" s="2" t="str">
        <f>CONCATENATE(Tabla2[[#This Row],[DIA]]&amp;"_",Tabla2[[#This Row],[MES]]&amp;"_",Tabla2[[#This Row],[CONSECUTIVO ENTRADA]])</f>
        <v>26_5_793</v>
      </c>
      <c r="V796" s="59">
        <f>MATCH(Tabla2[[#This Row],[CONCATENAR ]],Tabla1[CONCATENAR],0)</f>
        <v>788</v>
      </c>
      <c r="Y796" s="53">
        <v>794</v>
      </c>
      <c r="Z796" s="2">
        <v>5</v>
      </c>
      <c r="AA796" s="2">
        <v>26</v>
      </c>
      <c r="AB796" s="2">
        <v>579</v>
      </c>
      <c r="AC796" s="2">
        <v>31980</v>
      </c>
      <c r="AD796" s="2">
        <v>7777</v>
      </c>
      <c r="AE796" s="2">
        <v>12000</v>
      </c>
      <c r="AF796" s="2">
        <f>Tabla1[[#This Row],[PESO ENTRADA ]]-Tabla1[[#This Row],[PESO SALIDA]]</f>
        <v>19980</v>
      </c>
      <c r="AG796" s="2">
        <f>Tabla1[[#This Row],[PESO NETO ]]/1000</f>
        <v>19.98</v>
      </c>
      <c r="AH796" s="2" t="str">
        <f>CONCATENATE(Tabla1[[#This Row],[DIA ]]&amp;"_",Tabla1[[#This Row],[MES]]&amp;"_",Tabla1[[#This Row],[CONSECUTIVO ENTRADA]])</f>
        <v>26_5_579</v>
      </c>
      <c r="AI796" s="59">
        <f>MATCH(Tabla1[[#This Row],[CONCATENAR]],Tabla2[[CONCATENAR ]],0)</f>
        <v>788</v>
      </c>
    </row>
    <row r="797" spans="1:35" outlineLevel="1" x14ac:dyDescent="0.25">
      <c r="A797" s="55">
        <v>795</v>
      </c>
      <c r="B797" s="2">
        <f t="shared" si="36"/>
        <v>5</v>
      </c>
      <c r="C797" s="2">
        <f t="shared" si="37"/>
        <v>26</v>
      </c>
      <c r="D797" s="2" t="str">
        <f t="shared" si="38"/>
        <v>sábado</v>
      </c>
      <c r="E797" s="16" t="s">
        <v>1731</v>
      </c>
      <c r="F797" s="7" t="s">
        <v>1732</v>
      </c>
      <c r="G797" s="7">
        <v>800</v>
      </c>
      <c r="H797" s="7">
        <v>25</v>
      </c>
      <c r="I797" s="7" t="s">
        <v>53</v>
      </c>
      <c r="J797" s="7" t="s">
        <v>53</v>
      </c>
      <c r="K797" s="7" t="s">
        <v>23</v>
      </c>
      <c r="L797" s="7">
        <v>2361</v>
      </c>
      <c r="M797" s="7">
        <v>7777</v>
      </c>
      <c r="N797" s="7" t="s">
        <v>24</v>
      </c>
      <c r="O797" s="7" t="s">
        <v>31</v>
      </c>
      <c r="P797" s="7" t="s">
        <v>43</v>
      </c>
      <c r="Q797" s="7">
        <v>24810</v>
      </c>
      <c r="R797" s="7">
        <v>12950</v>
      </c>
      <c r="S797" s="8">
        <v>11860</v>
      </c>
      <c r="T797" s="2">
        <v>11.86</v>
      </c>
      <c r="U797" s="2" t="str">
        <f>CONCATENATE(Tabla2[[#This Row],[DIA]]&amp;"_",Tabla2[[#This Row],[MES]]&amp;"_",Tabla2[[#This Row],[CONSECUTIVO ENTRADA]])</f>
        <v>26_5_800</v>
      </c>
      <c r="V797" s="59">
        <f>MATCH(Tabla2[[#This Row],[CONCATENAR ]],Tabla1[CONCATENAR],0)</f>
        <v>784</v>
      </c>
      <c r="Y797" s="53">
        <v>795</v>
      </c>
      <c r="Z797" s="2">
        <v>5</v>
      </c>
      <c r="AA797" s="2">
        <v>27</v>
      </c>
      <c r="AB797" s="2">
        <v>86</v>
      </c>
      <c r="AC797" s="2">
        <v>20290</v>
      </c>
      <c r="AD797" s="2">
        <v>7777</v>
      </c>
      <c r="AE797" s="2">
        <v>10510</v>
      </c>
      <c r="AF797" s="2">
        <f>Tabla1[[#This Row],[PESO ENTRADA ]]-Tabla1[[#This Row],[PESO SALIDA]]</f>
        <v>9780</v>
      </c>
      <c r="AG797" s="2">
        <f>Tabla1[[#This Row],[PESO NETO ]]/1000</f>
        <v>9.7799999999999994</v>
      </c>
      <c r="AH797" s="2" t="str">
        <f>CONCATENATE(Tabla1[[#This Row],[DIA ]]&amp;"_",Tabla1[[#This Row],[MES]]&amp;"_",Tabla1[[#This Row],[CONSECUTIVO ENTRADA]])</f>
        <v>27_5_86</v>
      </c>
      <c r="AI797" s="59">
        <f>MATCH(Tabla1[[#This Row],[CONCATENAR]],Tabla2[[CONCATENAR ]],0)</f>
        <v>799</v>
      </c>
    </row>
    <row r="798" spans="1:35" outlineLevel="1" x14ac:dyDescent="0.25">
      <c r="A798" s="55">
        <v>796</v>
      </c>
      <c r="B798" s="2">
        <f t="shared" si="36"/>
        <v>5</v>
      </c>
      <c r="C798" s="2">
        <f t="shared" si="37"/>
        <v>26</v>
      </c>
      <c r="D798" s="2" t="str">
        <f t="shared" si="38"/>
        <v>sábado</v>
      </c>
      <c r="E798" s="16" t="s">
        <v>1733</v>
      </c>
      <c r="F798" s="7" t="s">
        <v>1734</v>
      </c>
      <c r="G798" s="7">
        <v>804</v>
      </c>
      <c r="H798" s="7">
        <v>58</v>
      </c>
      <c r="I798" s="7" t="s">
        <v>35</v>
      </c>
      <c r="J798" s="7" t="s">
        <v>35</v>
      </c>
      <c r="K798" s="7" t="s">
        <v>23</v>
      </c>
      <c r="L798" s="7">
        <v>2361</v>
      </c>
      <c r="M798" s="7">
        <v>7777</v>
      </c>
      <c r="N798" s="7" t="s">
        <v>24</v>
      </c>
      <c r="O798" s="7" t="s">
        <v>31</v>
      </c>
      <c r="P798" s="7" t="s">
        <v>25</v>
      </c>
      <c r="Q798" s="7">
        <v>19980</v>
      </c>
      <c r="R798" s="7">
        <v>12940</v>
      </c>
      <c r="S798" s="8">
        <v>7040</v>
      </c>
      <c r="T798" s="2">
        <v>7.04</v>
      </c>
      <c r="U798" s="2" t="str">
        <f>CONCATENATE(Tabla2[[#This Row],[DIA]]&amp;"_",Tabla2[[#This Row],[MES]]&amp;"_",Tabla2[[#This Row],[CONSECUTIVO ENTRADA]])</f>
        <v>26_5_804</v>
      </c>
      <c r="V798" s="59">
        <f>MATCH(Tabla2[[#This Row],[CONCATENAR ]],Tabla1[CONCATENAR],0)</f>
        <v>894</v>
      </c>
      <c r="Y798" s="53">
        <v>796</v>
      </c>
      <c r="Z798" s="2">
        <v>5</v>
      </c>
      <c r="AA798" s="2">
        <v>27</v>
      </c>
      <c r="AB798" s="2">
        <v>19</v>
      </c>
      <c r="AC798" s="2">
        <v>28040</v>
      </c>
      <c r="AD798" s="2">
        <v>7777</v>
      </c>
      <c r="AE798" s="2">
        <v>12010</v>
      </c>
      <c r="AF798" s="2">
        <f>Tabla1[[#This Row],[PESO ENTRADA ]]-Tabla1[[#This Row],[PESO SALIDA]]</f>
        <v>16030</v>
      </c>
      <c r="AG798" s="2">
        <f>Tabla1[[#This Row],[PESO NETO ]]/1000</f>
        <v>16.03</v>
      </c>
      <c r="AH798" s="2" t="str">
        <f>CONCATENATE(Tabla1[[#This Row],[DIA ]]&amp;"_",Tabla1[[#This Row],[MES]]&amp;"_",Tabla1[[#This Row],[CONSECUTIVO ENTRADA]])</f>
        <v>27_5_19</v>
      </c>
      <c r="AI798" s="59">
        <f>MATCH(Tabla1[[#This Row],[CONCATENAR]],Tabla2[[CONCATENAR ]],0)</f>
        <v>797</v>
      </c>
    </row>
    <row r="799" spans="1:35" outlineLevel="1" x14ac:dyDescent="0.25">
      <c r="A799" s="55">
        <v>797</v>
      </c>
      <c r="B799" s="2">
        <f t="shared" si="36"/>
        <v>5</v>
      </c>
      <c r="C799" s="2">
        <f t="shared" si="37"/>
        <v>27</v>
      </c>
      <c r="D799" s="2" t="str">
        <f t="shared" si="38"/>
        <v>domingo</v>
      </c>
      <c r="E799" s="16" t="s">
        <v>1735</v>
      </c>
      <c r="F799" s="7" t="s">
        <v>1736</v>
      </c>
      <c r="G799" s="7">
        <v>19</v>
      </c>
      <c r="H799" s="7">
        <v>83</v>
      </c>
      <c r="I799" s="7" t="s">
        <v>30</v>
      </c>
      <c r="J799" s="7" t="s">
        <v>30</v>
      </c>
      <c r="K799" s="7" t="s">
        <v>23</v>
      </c>
      <c r="L799" s="7">
        <v>2361</v>
      </c>
      <c r="M799" s="7">
        <v>7777</v>
      </c>
      <c r="N799" s="7" t="s">
        <v>24</v>
      </c>
      <c r="O799" s="7" t="s">
        <v>31</v>
      </c>
      <c r="P799" s="7" t="s">
        <v>25</v>
      </c>
      <c r="Q799" s="7">
        <v>28040</v>
      </c>
      <c r="R799" s="7">
        <v>12010</v>
      </c>
      <c r="S799" s="8">
        <v>16030</v>
      </c>
      <c r="T799" s="2">
        <v>16.03</v>
      </c>
      <c r="U799" s="2" t="str">
        <f>CONCATENATE(Tabla2[[#This Row],[DIA]]&amp;"_",Tabla2[[#This Row],[MES]]&amp;"_",Tabla2[[#This Row],[CONSECUTIVO ENTRADA]])</f>
        <v>27_5_19</v>
      </c>
      <c r="V799" s="59">
        <f>MATCH(Tabla2[[#This Row],[CONCATENAR ]],Tabla1[CONCATENAR],0)</f>
        <v>796</v>
      </c>
      <c r="Y799" s="53">
        <v>797</v>
      </c>
      <c r="Z799" s="2">
        <v>5</v>
      </c>
      <c r="AA799" s="2">
        <v>27</v>
      </c>
      <c r="AB799" s="2">
        <v>190</v>
      </c>
      <c r="AC799" s="2">
        <v>22910</v>
      </c>
      <c r="AD799" s="2">
        <v>7777</v>
      </c>
      <c r="AE799" s="2">
        <v>12020</v>
      </c>
      <c r="AF799" s="2">
        <f>Tabla1[[#This Row],[PESO ENTRADA ]]-Tabla1[[#This Row],[PESO SALIDA]]</f>
        <v>10890</v>
      </c>
      <c r="AG799" s="2">
        <f>Tabla1[[#This Row],[PESO NETO ]]/1000</f>
        <v>10.89</v>
      </c>
      <c r="AH799" s="2" t="str">
        <f>CONCATENATE(Tabla1[[#This Row],[DIA ]]&amp;"_",Tabla1[[#This Row],[MES]]&amp;"_",Tabla1[[#This Row],[CONSECUTIVO ENTRADA]])</f>
        <v>27_5_190</v>
      </c>
      <c r="AI799" s="59">
        <f>MATCH(Tabla1[[#This Row],[CONCATENAR]],Tabla2[[CONCATENAR ]],0)</f>
        <v>804</v>
      </c>
    </row>
    <row r="800" spans="1:35" outlineLevel="1" x14ac:dyDescent="0.25">
      <c r="A800" s="55">
        <v>798</v>
      </c>
      <c r="B800" s="2">
        <f t="shared" si="36"/>
        <v>5</v>
      </c>
      <c r="C800" s="2">
        <f t="shared" si="37"/>
        <v>27</v>
      </c>
      <c r="D800" s="2" t="str">
        <f t="shared" si="38"/>
        <v>domingo</v>
      </c>
      <c r="E800" s="16" t="s">
        <v>1737</v>
      </c>
      <c r="F800" s="7" t="s">
        <v>1738</v>
      </c>
      <c r="G800" s="7">
        <v>48</v>
      </c>
      <c r="H800" s="7">
        <v>79</v>
      </c>
      <c r="I800" s="7" t="s">
        <v>62</v>
      </c>
      <c r="J800" s="7" t="s">
        <v>62</v>
      </c>
      <c r="K800" s="7" t="s">
        <v>23</v>
      </c>
      <c r="L800" s="7">
        <v>2161</v>
      </c>
      <c r="M800" s="7">
        <v>7777</v>
      </c>
      <c r="N800" s="7" t="s">
        <v>24</v>
      </c>
      <c r="O800" s="7" t="s">
        <v>31</v>
      </c>
      <c r="P800" s="7" t="s">
        <v>43</v>
      </c>
      <c r="Q800" s="7">
        <v>27040</v>
      </c>
      <c r="R800" s="7">
        <v>11860</v>
      </c>
      <c r="S800" s="8">
        <v>15180</v>
      </c>
      <c r="T800" s="2">
        <v>15.18</v>
      </c>
      <c r="U800" s="2" t="str">
        <f>CONCATENATE(Tabla2[[#This Row],[DIA]]&amp;"_",Tabla2[[#This Row],[MES]]&amp;"_",Tabla2[[#This Row],[CONSECUTIVO ENTRADA]])</f>
        <v>27_5_48</v>
      </c>
      <c r="V800" s="59">
        <f>MATCH(Tabla2[[#This Row],[CONCATENAR ]],Tabla1[CONCATENAR],0)</f>
        <v>799</v>
      </c>
      <c r="Y800" s="53">
        <v>798</v>
      </c>
      <c r="Z800" s="2">
        <v>5</v>
      </c>
      <c r="AA800" s="2">
        <v>27</v>
      </c>
      <c r="AB800" s="2">
        <v>158</v>
      </c>
      <c r="AC800" s="2">
        <v>22550</v>
      </c>
      <c r="AD800" s="2">
        <v>7777</v>
      </c>
      <c r="AE800" s="2">
        <v>12020</v>
      </c>
      <c r="AF800" s="2">
        <f>Tabla1[[#This Row],[PESO ENTRADA ]]-Tabla1[[#This Row],[PESO SALIDA]]</f>
        <v>10530</v>
      </c>
      <c r="AG800" s="2">
        <f>Tabla1[[#This Row],[PESO NETO ]]/1000</f>
        <v>10.53</v>
      </c>
      <c r="AH800" s="2" t="str">
        <f>CONCATENATE(Tabla1[[#This Row],[DIA ]]&amp;"_",Tabla1[[#This Row],[MES]]&amp;"_",Tabla1[[#This Row],[CONSECUTIVO ENTRADA]])</f>
        <v>27_5_158</v>
      </c>
      <c r="AI800" s="59">
        <f>MATCH(Tabla1[[#This Row],[CONCATENAR]],Tabla2[[CONCATENAR ]],0)</f>
        <v>802</v>
      </c>
    </row>
    <row r="801" spans="1:35" outlineLevel="1" x14ac:dyDescent="0.25">
      <c r="A801" s="55">
        <v>799</v>
      </c>
      <c r="B801" s="2">
        <f t="shared" si="36"/>
        <v>5</v>
      </c>
      <c r="C801" s="2">
        <f t="shared" si="37"/>
        <v>27</v>
      </c>
      <c r="D801" s="2" t="str">
        <f t="shared" si="38"/>
        <v>domingo</v>
      </c>
      <c r="E801" s="16" t="s">
        <v>1739</v>
      </c>
      <c r="F801" s="7" t="s">
        <v>1740</v>
      </c>
      <c r="G801" s="7">
        <v>86</v>
      </c>
      <c r="H801" s="7">
        <v>150</v>
      </c>
      <c r="I801" s="7" t="s">
        <v>110</v>
      </c>
      <c r="J801" s="7" t="s">
        <v>110</v>
      </c>
      <c r="K801" s="7" t="s">
        <v>23</v>
      </c>
      <c r="L801" s="7">
        <v>2361</v>
      </c>
      <c r="M801" s="7">
        <v>7777</v>
      </c>
      <c r="N801" s="7" t="s">
        <v>24</v>
      </c>
      <c r="O801" s="7" t="s">
        <v>31</v>
      </c>
      <c r="P801" s="7" t="s">
        <v>25</v>
      </c>
      <c r="Q801" s="7">
        <v>20290</v>
      </c>
      <c r="R801" s="7">
        <v>10510</v>
      </c>
      <c r="S801" s="8">
        <v>9780</v>
      </c>
      <c r="T801" s="2">
        <v>9.7799999999999994</v>
      </c>
      <c r="U801" s="2" t="str">
        <f>CONCATENATE(Tabla2[[#This Row],[DIA]]&amp;"_",Tabla2[[#This Row],[MES]]&amp;"_",Tabla2[[#This Row],[CONSECUTIVO ENTRADA]])</f>
        <v>27_5_86</v>
      </c>
      <c r="V801" s="59">
        <f>MATCH(Tabla2[[#This Row],[CONCATENAR ]],Tabla1[CONCATENAR],0)</f>
        <v>795</v>
      </c>
      <c r="Y801" s="53">
        <v>799</v>
      </c>
      <c r="Z801" s="2">
        <v>5</v>
      </c>
      <c r="AA801" s="2">
        <v>27</v>
      </c>
      <c r="AB801" s="2">
        <v>48</v>
      </c>
      <c r="AC801" s="2">
        <v>27040</v>
      </c>
      <c r="AD801" s="2">
        <v>7777</v>
      </c>
      <c r="AE801" s="2">
        <v>11860</v>
      </c>
      <c r="AF801" s="2">
        <f>Tabla1[[#This Row],[PESO ENTRADA ]]-Tabla1[[#This Row],[PESO SALIDA]]</f>
        <v>15180</v>
      </c>
      <c r="AG801" s="2">
        <f>Tabla1[[#This Row],[PESO NETO ]]/1000</f>
        <v>15.18</v>
      </c>
      <c r="AH801" s="2" t="str">
        <f>CONCATENATE(Tabla1[[#This Row],[DIA ]]&amp;"_",Tabla1[[#This Row],[MES]]&amp;"_",Tabla1[[#This Row],[CONSECUTIVO ENTRADA]])</f>
        <v>27_5_48</v>
      </c>
      <c r="AI801" s="59">
        <f>MATCH(Tabla1[[#This Row],[CONCATENAR]],Tabla2[[CONCATENAR ]],0)</f>
        <v>798</v>
      </c>
    </row>
    <row r="802" spans="1:35" outlineLevel="1" x14ac:dyDescent="0.25">
      <c r="A802" s="55">
        <v>800</v>
      </c>
      <c r="B802" s="2">
        <f t="shared" si="36"/>
        <v>5</v>
      </c>
      <c r="C802" s="2">
        <f t="shared" si="37"/>
        <v>27</v>
      </c>
      <c r="D802" s="2" t="str">
        <f t="shared" si="38"/>
        <v>domingo</v>
      </c>
      <c r="E802" s="16" t="s">
        <v>1741</v>
      </c>
      <c r="F802" s="7" t="s">
        <v>1742</v>
      </c>
      <c r="G802" s="7">
        <v>149</v>
      </c>
      <c r="H802" s="7">
        <v>211</v>
      </c>
      <c r="I802" s="7" t="s">
        <v>39</v>
      </c>
      <c r="J802" s="7">
        <v>1308</v>
      </c>
      <c r="K802" s="7" t="s">
        <v>23</v>
      </c>
      <c r="L802" s="7">
        <v>2361</v>
      </c>
      <c r="M802" s="7">
        <v>7777</v>
      </c>
      <c r="N802" s="7" t="s">
        <v>24</v>
      </c>
      <c r="O802" s="7" t="s">
        <v>31</v>
      </c>
      <c r="P802" s="7" t="s">
        <v>25</v>
      </c>
      <c r="Q802" s="7">
        <v>19220</v>
      </c>
      <c r="R802" s="7">
        <v>12020</v>
      </c>
      <c r="S802" s="8">
        <v>7200</v>
      </c>
      <c r="T802" s="2">
        <v>7.2</v>
      </c>
      <c r="U802" s="2" t="str">
        <f>CONCATENATE(Tabla2[[#This Row],[DIA]]&amp;"_",Tabla2[[#This Row],[MES]]&amp;"_",Tabla2[[#This Row],[CONSECUTIVO ENTRADA]])</f>
        <v>27_5_149</v>
      </c>
      <c r="V802" s="59">
        <f>MATCH(Tabla2[[#This Row],[CONCATENAR ]],Tabla1[CONCATENAR],0)</f>
        <v>30</v>
      </c>
      <c r="Y802" s="53">
        <v>800</v>
      </c>
      <c r="Z802" s="2">
        <v>5</v>
      </c>
      <c r="AA802" s="2">
        <v>27</v>
      </c>
      <c r="AB802" s="2">
        <v>185</v>
      </c>
      <c r="AC802" s="2">
        <v>22040</v>
      </c>
      <c r="AD802" s="2">
        <v>7777</v>
      </c>
      <c r="AE802" s="2">
        <v>12180</v>
      </c>
      <c r="AF802" s="2">
        <f>Tabla1[[#This Row],[PESO ENTRADA ]]-Tabla1[[#This Row],[PESO SALIDA]]</f>
        <v>9860</v>
      </c>
      <c r="AG802" s="2">
        <f>Tabla1[[#This Row],[PESO NETO ]]/1000</f>
        <v>9.86</v>
      </c>
      <c r="AH802" s="2" t="str">
        <f>CONCATENATE(Tabla1[[#This Row],[DIA ]]&amp;"_",Tabla1[[#This Row],[MES]]&amp;"_",Tabla1[[#This Row],[CONSECUTIVO ENTRADA]])</f>
        <v>27_5_185</v>
      </c>
      <c r="AI802" s="59">
        <f>MATCH(Tabla1[[#This Row],[CONCATENAR]],Tabla2[[CONCATENAR ]],0)</f>
        <v>803</v>
      </c>
    </row>
    <row r="803" spans="1:35" outlineLevel="1" x14ac:dyDescent="0.25">
      <c r="A803" s="55">
        <v>801</v>
      </c>
      <c r="B803" s="2">
        <f t="shared" si="36"/>
        <v>5</v>
      </c>
      <c r="C803" s="2">
        <f t="shared" si="37"/>
        <v>27</v>
      </c>
      <c r="D803" s="2" t="str">
        <f t="shared" si="38"/>
        <v>domingo</v>
      </c>
      <c r="E803" s="16" t="s">
        <v>1743</v>
      </c>
      <c r="F803" s="7" t="s">
        <v>1744</v>
      </c>
      <c r="G803" s="7">
        <v>154</v>
      </c>
      <c r="H803" s="7">
        <v>208</v>
      </c>
      <c r="I803" s="7" t="s">
        <v>65</v>
      </c>
      <c r="J803" s="7">
        <v>1304</v>
      </c>
      <c r="K803" s="7" t="s">
        <v>23</v>
      </c>
      <c r="L803" s="7">
        <v>2361</v>
      </c>
      <c r="M803" s="7">
        <v>7777</v>
      </c>
      <c r="N803" s="7" t="s">
        <v>24</v>
      </c>
      <c r="O803" s="7" t="s">
        <v>31</v>
      </c>
      <c r="P803" s="7" t="s">
        <v>25</v>
      </c>
      <c r="Q803" s="7">
        <v>16080</v>
      </c>
      <c r="R803" s="7">
        <v>12040</v>
      </c>
      <c r="S803" s="8">
        <v>4040</v>
      </c>
      <c r="T803" s="2">
        <v>4.04</v>
      </c>
      <c r="U803" s="2" t="str">
        <f>CONCATENATE(Tabla2[[#This Row],[DIA]]&amp;"_",Tabla2[[#This Row],[MES]]&amp;"_",Tabla2[[#This Row],[CONSECUTIVO ENTRADA]])</f>
        <v>27_5_154</v>
      </c>
      <c r="V803" s="59">
        <f>MATCH(Tabla2[[#This Row],[CONCATENAR ]],Tabla1[CONCATENAR],0)</f>
        <v>31</v>
      </c>
      <c r="Y803" s="53">
        <v>801</v>
      </c>
      <c r="Z803" s="2">
        <v>5</v>
      </c>
      <c r="AA803" s="2">
        <v>27</v>
      </c>
      <c r="AB803" s="2">
        <v>191</v>
      </c>
      <c r="AC803" s="2">
        <v>21030</v>
      </c>
      <c r="AD803" s="2">
        <v>7777</v>
      </c>
      <c r="AE803" s="2">
        <v>12910</v>
      </c>
      <c r="AF803" s="2">
        <f>Tabla1[[#This Row],[PESO ENTRADA ]]-Tabla1[[#This Row],[PESO SALIDA]]</f>
        <v>8120</v>
      </c>
      <c r="AG803" s="2">
        <f>Tabla1[[#This Row],[PESO NETO ]]/1000</f>
        <v>8.1199999999999992</v>
      </c>
      <c r="AH803" s="2" t="str">
        <f>CONCATENATE(Tabla1[[#This Row],[DIA ]]&amp;"_",Tabla1[[#This Row],[MES]]&amp;"_",Tabla1[[#This Row],[CONSECUTIVO ENTRADA]])</f>
        <v>27_5_191</v>
      </c>
      <c r="AI803" s="59">
        <f>MATCH(Tabla1[[#This Row],[CONCATENAR]],Tabla2[[CONCATENAR ]],0)</f>
        <v>805</v>
      </c>
    </row>
    <row r="804" spans="1:35" outlineLevel="1" x14ac:dyDescent="0.25">
      <c r="A804" s="55">
        <v>802</v>
      </c>
      <c r="B804" s="2">
        <f t="shared" si="36"/>
        <v>5</v>
      </c>
      <c r="C804" s="2">
        <f t="shared" si="37"/>
        <v>27</v>
      </c>
      <c r="D804" s="2" t="str">
        <f t="shared" si="38"/>
        <v>domingo</v>
      </c>
      <c r="E804" s="16" t="s">
        <v>1745</v>
      </c>
      <c r="F804" s="7" t="s">
        <v>1746</v>
      </c>
      <c r="G804" s="7">
        <v>158</v>
      </c>
      <c r="H804" s="7">
        <v>254</v>
      </c>
      <c r="I804" s="7" t="s">
        <v>42</v>
      </c>
      <c r="J804" s="7" t="s">
        <v>42</v>
      </c>
      <c r="K804" s="7" t="s">
        <v>23</v>
      </c>
      <c r="L804" s="7">
        <v>2361</v>
      </c>
      <c r="M804" s="7">
        <v>7777</v>
      </c>
      <c r="N804" s="7" t="s">
        <v>24</v>
      </c>
      <c r="O804" s="7" t="s">
        <v>31</v>
      </c>
      <c r="P804" s="7" t="s">
        <v>25</v>
      </c>
      <c r="Q804" s="7">
        <v>22550</v>
      </c>
      <c r="R804" s="7">
        <v>12020</v>
      </c>
      <c r="S804" s="8">
        <v>10530</v>
      </c>
      <c r="T804" s="2">
        <v>10.53</v>
      </c>
      <c r="U804" s="2" t="str">
        <f>CONCATENATE(Tabla2[[#This Row],[DIA]]&amp;"_",Tabla2[[#This Row],[MES]]&amp;"_",Tabla2[[#This Row],[CONSECUTIVO ENTRADA]])</f>
        <v>27_5_158</v>
      </c>
      <c r="V804" s="59">
        <f>MATCH(Tabla2[[#This Row],[CONCATENAR ]],Tabla1[CONCATENAR],0)</f>
        <v>798</v>
      </c>
      <c r="Y804" s="53">
        <v>802</v>
      </c>
      <c r="Z804" s="2">
        <v>5</v>
      </c>
      <c r="AA804" s="2">
        <v>28</v>
      </c>
      <c r="AB804" s="2">
        <v>436</v>
      </c>
      <c r="AC804" s="2">
        <v>25750</v>
      </c>
      <c r="AD804" s="2">
        <v>7777</v>
      </c>
      <c r="AE804" s="2">
        <v>11940</v>
      </c>
      <c r="AF804" s="2">
        <f>Tabla1[[#This Row],[PESO ENTRADA ]]-Tabla1[[#This Row],[PESO SALIDA]]</f>
        <v>13810</v>
      </c>
      <c r="AG804" s="2">
        <f>Tabla1[[#This Row],[PESO NETO ]]/1000</f>
        <v>13.81</v>
      </c>
      <c r="AH804" s="2" t="str">
        <f>CONCATENATE(Tabla1[[#This Row],[DIA ]]&amp;"_",Tabla1[[#This Row],[MES]]&amp;"_",Tabla1[[#This Row],[CONSECUTIVO ENTRADA]])</f>
        <v>28_5_436</v>
      </c>
      <c r="AI804" s="59">
        <f>MATCH(Tabla1[[#This Row],[CONCATENAR]],Tabla2[[CONCATENAR ]],0)</f>
        <v>818</v>
      </c>
    </row>
    <row r="805" spans="1:35" outlineLevel="1" x14ac:dyDescent="0.25">
      <c r="A805" s="55">
        <v>803</v>
      </c>
      <c r="B805" s="2">
        <f t="shared" si="36"/>
        <v>5</v>
      </c>
      <c r="C805" s="2">
        <f t="shared" si="37"/>
        <v>27</v>
      </c>
      <c r="D805" s="2" t="str">
        <f t="shared" si="38"/>
        <v>domingo</v>
      </c>
      <c r="E805" s="16" t="s">
        <v>1748</v>
      </c>
      <c r="F805" s="7" t="s">
        <v>1749</v>
      </c>
      <c r="G805" s="7">
        <v>185</v>
      </c>
      <c r="H805" s="7">
        <v>245</v>
      </c>
      <c r="I805" s="7" t="s">
        <v>46</v>
      </c>
      <c r="J805" s="7" t="s">
        <v>46</v>
      </c>
      <c r="K805" s="7" t="s">
        <v>23</v>
      </c>
      <c r="L805" s="7">
        <v>2361</v>
      </c>
      <c r="M805" s="7">
        <v>7777</v>
      </c>
      <c r="N805" s="7" t="s">
        <v>24</v>
      </c>
      <c r="O805" s="7" t="s">
        <v>31</v>
      </c>
      <c r="P805" s="7" t="s">
        <v>25</v>
      </c>
      <c r="Q805" s="7">
        <v>22040</v>
      </c>
      <c r="R805" s="7">
        <v>12180</v>
      </c>
      <c r="S805" s="8">
        <v>9860</v>
      </c>
      <c r="T805" s="2">
        <v>9.86</v>
      </c>
      <c r="U805" s="2" t="str">
        <f>CONCATENATE(Tabla2[[#This Row],[DIA]]&amp;"_",Tabla2[[#This Row],[MES]]&amp;"_",Tabla2[[#This Row],[CONSECUTIVO ENTRADA]])</f>
        <v>27_5_185</v>
      </c>
      <c r="V805" s="59">
        <f>MATCH(Tabla2[[#This Row],[CONCATENAR ]],Tabla1[CONCATENAR],0)</f>
        <v>800</v>
      </c>
      <c r="Y805" s="53">
        <v>803</v>
      </c>
      <c r="Z805" s="2">
        <v>5</v>
      </c>
      <c r="AA805" s="2">
        <v>28</v>
      </c>
      <c r="AB805" s="2">
        <v>362</v>
      </c>
      <c r="AC805" s="2">
        <v>17330</v>
      </c>
      <c r="AD805" s="2">
        <v>7777</v>
      </c>
      <c r="AE805" s="2">
        <v>10620</v>
      </c>
      <c r="AF805" s="2">
        <f>Tabla1[[#This Row],[PESO ENTRADA ]]-Tabla1[[#This Row],[PESO SALIDA]]</f>
        <v>6710</v>
      </c>
      <c r="AG805" s="2">
        <f>Tabla1[[#This Row],[PESO NETO ]]/1000</f>
        <v>6.71</v>
      </c>
      <c r="AH805" s="2" t="str">
        <f>CONCATENATE(Tabla1[[#This Row],[DIA ]]&amp;"_",Tabla1[[#This Row],[MES]]&amp;"_",Tabla1[[#This Row],[CONSECUTIVO ENTRADA]])</f>
        <v>28_5_362</v>
      </c>
      <c r="AI805" s="59">
        <f>MATCH(Tabla1[[#This Row],[CONCATENAR]],Tabla2[[CONCATENAR ]],0)</f>
        <v>815</v>
      </c>
    </row>
    <row r="806" spans="1:35" outlineLevel="1" x14ac:dyDescent="0.25">
      <c r="A806" s="55">
        <v>804</v>
      </c>
      <c r="B806" s="2">
        <f t="shared" si="36"/>
        <v>5</v>
      </c>
      <c r="C806" s="2">
        <f t="shared" si="37"/>
        <v>27</v>
      </c>
      <c r="D806" s="2" t="str">
        <f t="shared" si="38"/>
        <v>domingo</v>
      </c>
      <c r="E806" s="16" t="s">
        <v>1750</v>
      </c>
      <c r="F806" s="7" t="s">
        <v>1751</v>
      </c>
      <c r="G806" s="7">
        <v>190</v>
      </c>
      <c r="H806" s="7">
        <v>241</v>
      </c>
      <c r="I806" s="7" t="s">
        <v>30</v>
      </c>
      <c r="J806" s="7" t="s">
        <v>30</v>
      </c>
      <c r="K806" s="7" t="s">
        <v>23</v>
      </c>
      <c r="L806" s="7">
        <v>2361</v>
      </c>
      <c r="M806" s="7">
        <v>7777</v>
      </c>
      <c r="N806" s="7" t="s">
        <v>24</v>
      </c>
      <c r="O806" s="7" t="s">
        <v>31</v>
      </c>
      <c r="P806" s="7" t="s">
        <v>25</v>
      </c>
      <c r="Q806" s="7">
        <v>22910</v>
      </c>
      <c r="R806" s="7">
        <v>12020</v>
      </c>
      <c r="S806" s="8">
        <v>10890</v>
      </c>
      <c r="T806" s="2">
        <v>10.89</v>
      </c>
      <c r="U806" s="2" t="str">
        <f>CONCATENATE(Tabla2[[#This Row],[DIA]]&amp;"_",Tabla2[[#This Row],[MES]]&amp;"_",Tabla2[[#This Row],[CONSECUTIVO ENTRADA]])</f>
        <v>27_5_190</v>
      </c>
      <c r="V806" s="59">
        <f>MATCH(Tabla2[[#This Row],[CONCATENAR ]],Tabla1[CONCATENAR],0)</f>
        <v>797</v>
      </c>
      <c r="Y806" s="53">
        <v>804</v>
      </c>
      <c r="Z806" s="2">
        <v>5</v>
      </c>
      <c r="AA806" s="2">
        <v>28</v>
      </c>
      <c r="AB806" s="2">
        <v>625</v>
      </c>
      <c r="AC806" s="2">
        <v>27530</v>
      </c>
      <c r="AD806" s="2">
        <v>7777</v>
      </c>
      <c r="AE806" s="2">
        <v>10650</v>
      </c>
      <c r="AF806" s="2">
        <f>Tabla1[[#This Row],[PESO ENTRADA ]]-Tabla1[[#This Row],[PESO SALIDA]]</f>
        <v>16880</v>
      </c>
      <c r="AG806" s="2">
        <f>Tabla1[[#This Row],[PESO NETO ]]/1000</f>
        <v>16.88</v>
      </c>
      <c r="AH806" s="2" t="str">
        <f>CONCATENATE(Tabla1[[#This Row],[DIA ]]&amp;"_",Tabla1[[#This Row],[MES]]&amp;"_",Tabla1[[#This Row],[CONSECUTIVO ENTRADA]])</f>
        <v>28_5_625</v>
      </c>
      <c r="AI806" s="59">
        <f>MATCH(Tabla1[[#This Row],[CONCATENAR]],Tabla2[[CONCATENAR ]],0)</f>
        <v>827</v>
      </c>
    </row>
    <row r="807" spans="1:35" outlineLevel="1" x14ac:dyDescent="0.25">
      <c r="A807" s="55">
        <v>805</v>
      </c>
      <c r="B807" s="2">
        <f t="shared" si="36"/>
        <v>5</v>
      </c>
      <c r="C807" s="2">
        <f t="shared" si="37"/>
        <v>27</v>
      </c>
      <c r="D807" s="2" t="str">
        <f t="shared" si="38"/>
        <v>domingo</v>
      </c>
      <c r="E807" s="16" t="s">
        <v>1752</v>
      </c>
      <c r="F807" s="7" t="s">
        <v>1753</v>
      </c>
      <c r="G807" s="7">
        <v>191</v>
      </c>
      <c r="H807" s="7">
        <v>244</v>
      </c>
      <c r="I807" s="7" t="s">
        <v>53</v>
      </c>
      <c r="J807" s="7" t="s">
        <v>53</v>
      </c>
      <c r="K807" s="7" t="s">
        <v>23</v>
      </c>
      <c r="L807" s="7">
        <v>2161</v>
      </c>
      <c r="M807" s="7">
        <v>7777</v>
      </c>
      <c r="N807" s="7" t="s">
        <v>24</v>
      </c>
      <c r="O807" s="7" t="s">
        <v>31</v>
      </c>
      <c r="P807" s="7" t="s">
        <v>25</v>
      </c>
      <c r="Q807" s="7">
        <v>21030</v>
      </c>
      <c r="R807" s="7">
        <v>12910</v>
      </c>
      <c r="S807" s="8">
        <v>8120</v>
      </c>
      <c r="T807" s="2">
        <v>8.1199999999999992</v>
      </c>
      <c r="U807" s="2" t="str">
        <f>CONCATENATE(Tabla2[[#This Row],[DIA]]&amp;"_",Tabla2[[#This Row],[MES]]&amp;"_",Tabla2[[#This Row],[CONSECUTIVO ENTRADA]])</f>
        <v>27_5_191</v>
      </c>
      <c r="V807" s="59">
        <f>MATCH(Tabla2[[#This Row],[CONCATENAR ]],Tabla1[CONCATENAR],0)</f>
        <v>801</v>
      </c>
      <c r="Y807" s="53">
        <v>805</v>
      </c>
      <c r="Z807" s="2">
        <v>5</v>
      </c>
      <c r="AA807" s="2">
        <v>28</v>
      </c>
      <c r="AB807" s="2">
        <v>316</v>
      </c>
      <c r="AC807" s="2">
        <v>15340</v>
      </c>
      <c r="AD807" s="2">
        <v>7777</v>
      </c>
      <c r="AE807" s="2">
        <v>11950</v>
      </c>
      <c r="AF807" s="2">
        <f>Tabla1[[#This Row],[PESO ENTRADA ]]-Tabla1[[#This Row],[PESO SALIDA]]</f>
        <v>3390</v>
      </c>
      <c r="AG807" s="2">
        <f>Tabla1[[#This Row],[PESO NETO ]]/1000</f>
        <v>3.39</v>
      </c>
      <c r="AH807" s="2" t="str">
        <f>CONCATENATE(Tabla1[[#This Row],[DIA ]]&amp;"_",Tabla1[[#This Row],[MES]]&amp;"_",Tabla1[[#This Row],[CONSECUTIVO ENTRADA]])</f>
        <v>28_5_316</v>
      </c>
      <c r="AI807" s="59">
        <f>MATCH(Tabla1[[#This Row],[CONCATENAR]],Tabla2[[CONCATENAR ]],0)</f>
        <v>814</v>
      </c>
    </row>
    <row r="808" spans="1:35" outlineLevel="1" x14ac:dyDescent="0.25">
      <c r="A808" s="55">
        <v>806</v>
      </c>
      <c r="B808" s="2">
        <f t="shared" si="36"/>
        <v>5</v>
      </c>
      <c r="C808" s="2">
        <f t="shared" si="37"/>
        <v>27</v>
      </c>
      <c r="D808" s="2" t="str">
        <f t="shared" si="38"/>
        <v>domingo</v>
      </c>
      <c r="E808" s="16" t="s">
        <v>1754</v>
      </c>
      <c r="F808" s="7" t="s">
        <v>1755</v>
      </c>
      <c r="G808" s="7">
        <v>194</v>
      </c>
      <c r="H808" s="7">
        <v>243</v>
      </c>
      <c r="I808" s="7" t="s">
        <v>49</v>
      </c>
      <c r="J808" s="7" t="s">
        <v>49</v>
      </c>
      <c r="K808" s="7" t="s">
        <v>23</v>
      </c>
      <c r="L808" s="7">
        <v>2161</v>
      </c>
      <c r="M808" s="7">
        <v>7777</v>
      </c>
      <c r="N808" s="7" t="s">
        <v>24</v>
      </c>
      <c r="O808" s="7" t="s">
        <v>31</v>
      </c>
      <c r="P808" s="7" t="s">
        <v>25</v>
      </c>
      <c r="Q808" s="7">
        <v>18170</v>
      </c>
      <c r="R808" s="7">
        <v>12040</v>
      </c>
      <c r="S808" s="8">
        <v>6130</v>
      </c>
      <c r="T808" s="2">
        <v>6.13</v>
      </c>
      <c r="U808" s="2" t="str">
        <f>CONCATENATE(Tabla2[[#This Row],[DIA]]&amp;"_",Tabla2[[#This Row],[MES]]&amp;"_",Tabla2[[#This Row],[CONSECUTIVO ENTRADA]])</f>
        <v>27_5_194</v>
      </c>
      <c r="V808" s="59">
        <f>MATCH(Tabla2[[#This Row],[CONCATENAR ]],Tabla1[CONCATENAR],0)</f>
        <v>785</v>
      </c>
      <c r="Y808" s="53">
        <v>806</v>
      </c>
      <c r="Z808" s="2">
        <v>5</v>
      </c>
      <c r="AA808" s="2">
        <v>28</v>
      </c>
      <c r="AB808" s="2">
        <v>546</v>
      </c>
      <c r="AC808" s="2">
        <v>20640</v>
      </c>
      <c r="AD808" s="2">
        <v>7777</v>
      </c>
      <c r="AE808" s="2">
        <v>11950</v>
      </c>
      <c r="AF808" s="2">
        <f>Tabla1[[#This Row],[PESO ENTRADA ]]-Tabla1[[#This Row],[PESO SALIDA]]</f>
        <v>8690</v>
      </c>
      <c r="AG808" s="2">
        <f>Tabla1[[#This Row],[PESO NETO ]]/1000</f>
        <v>8.69</v>
      </c>
      <c r="AH808" s="2" t="str">
        <f>CONCATENATE(Tabla1[[#This Row],[DIA ]]&amp;"_",Tabla1[[#This Row],[MES]]&amp;"_",Tabla1[[#This Row],[CONSECUTIVO ENTRADA]])</f>
        <v>28_5_546</v>
      </c>
      <c r="AI808" s="59">
        <f>MATCH(Tabla1[[#This Row],[CONCATENAR]],Tabla2[[CONCATENAR ]],0)</f>
        <v>824</v>
      </c>
    </row>
    <row r="809" spans="1:35" outlineLevel="1" x14ac:dyDescent="0.25">
      <c r="A809" s="55">
        <v>807</v>
      </c>
      <c r="B809" s="2">
        <f t="shared" si="36"/>
        <v>5</v>
      </c>
      <c r="C809" s="2">
        <f t="shared" si="37"/>
        <v>27</v>
      </c>
      <c r="D809" s="2" t="str">
        <f t="shared" si="38"/>
        <v>domingo</v>
      </c>
      <c r="E809" s="16" t="s">
        <v>1756</v>
      </c>
      <c r="F809" s="7" t="s">
        <v>1757</v>
      </c>
      <c r="G809" s="7">
        <v>196</v>
      </c>
      <c r="H809" s="7">
        <v>250</v>
      </c>
      <c r="I809" s="7" t="s">
        <v>35</v>
      </c>
      <c r="J809" s="7" t="s">
        <v>35</v>
      </c>
      <c r="K809" s="7" t="s">
        <v>23</v>
      </c>
      <c r="L809" s="7">
        <v>2361</v>
      </c>
      <c r="M809" s="7">
        <v>7777</v>
      </c>
      <c r="N809" s="7" t="s">
        <v>24</v>
      </c>
      <c r="O809" s="7" t="s">
        <v>31</v>
      </c>
      <c r="P809" s="7" t="s">
        <v>25</v>
      </c>
      <c r="Q809" s="7">
        <v>19500</v>
      </c>
      <c r="R809" s="7">
        <v>12940</v>
      </c>
      <c r="S809" s="8">
        <v>6560</v>
      </c>
      <c r="T809" s="2">
        <v>6.56</v>
      </c>
      <c r="U809" s="2" t="str">
        <f>CONCATENATE(Tabla2[[#This Row],[DIA]]&amp;"_",Tabla2[[#This Row],[MES]]&amp;"_",Tabla2[[#This Row],[CONSECUTIVO ENTRADA]])</f>
        <v>27_5_196</v>
      </c>
      <c r="V809" s="59">
        <f>MATCH(Tabla2[[#This Row],[CONCATENAR ]],Tabla1[CONCATENAR],0)</f>
        <v>895</v>
      </c>
      <c r="Y809" s="53">
        <v>807</v>
      </c>
      <c r="Z809" s="2">
        <v>5</v>
      </c>
      <c r="AA809" s="2">
        <v>28</v>
      </c>
      <c r="AB809" s="2">
        <v>142</v>
      </c>
      <c r="AC809" s="2">
        <v>16970</v>
      </c>
      <c r="AD809" s="2">
        <v>7777</v>
      </c>
      <c r="AE809" s="2">
        <v>11950</v>
      </c>
      <c r="AF809" s="2">
        <f>Tabla1[[#This Row],[PESO ENTRADA ]]-Tabla1[[#This Row],[PESO SALIDA]]</f>
        <v>5020</v>
      </c>
      <c r="AG809" s="2">
        <f>Tabla1[[#This Row],[PESO NETO ]]/1000</f>
        <v>5.0199999999999996</v>
      </c>
      <c r="AH809" s="2" t="str">
        <f>CONCATENATE(Tabla1[[#This Row],[DIA ]]&amp;"_",Tabla1[[#This Row],[MES]]&amp;"_",Tabla1[[#This Row],[CONSECUTIVO ENTRADA]])</f>
        <v>28_5_142</v>
      </c>
      <c r="AI809" s="59">
        <f>MATCH(Tabla1[[#This Row],[CONCATENAR]],Tabla2[[CONCATENAR ]],0)</f>
        <v>809</v>
      </c>
    </row>
    <row r="810" spans="1:35" outlineLevel="1" x14ac:dyDescent="0.25">
      <c r="A810" s="55">
        <v>808</v>
      </c>
      <c r="B810" s="2">
        <f t="shared" si="36"/>
        <v>5</v>
      </c>
      <c r="C810" s="2">
        <f t="shared" si="37"/>
        <v>28</v>
      </c>
      <c r="D810" s="2" t="str">
        <f t="shared" si="38"/>
        <v>lunes</v>
      </c>
      <c r="E810" s="16" t="s">
        <v>1758</v>
      </c>
      <c r="F810" s="7" t="s">
        <v>1759</v>
      </c>
      <c r="G810" s="7">
        <v>66</v>
      </c>
      <c r="H810" s="7">
        <v>32</v>
      </c>
      <c r="I810" s="7" t="s">
        <v>62</v>
      </c>
      <c r="J810" s="7" t="s">
        <v>62</v>
      </c>
      <c r="K810" s="7" t="s">
        <v>23</v>
      </c>
      <c r="L810" s="7">
        <v>2361</v>
      </c>
      <c r="M810" s="7">
        <v>7777</v>
      </c>
      <c r="N810" s="7" t="s">
        <v>24</v>
      </c>
      <c r="O810" s="7" t="s">
        <v>31</v>
      </c>
      <c r="P810" s="7" t="s">
        <v>25</v>
      </c>
      <c r="Q810" s="7">
        <v>15250</v>
      </c>
      <c r="R810" s="7">
        <v>11770</v>
      </c>
      <c r="S810" s="8">
        <v>3480</v>
      </c>
      <c r="T810" s="2">
        <v>3.48</v>
      </c>
      <c r="U810" s="2" t="str">
        <f>CONCATENATE(Tabla2[[#This Row],[DIA]]&amp;"_",Tabla2[[#This Row],[MES]]&amp;"_",Tabla2[[#This Row],[CONSECUTIVO ENTRADA]])</f>
        <v>28_5_66</v>
      </c>
      <c r="V810" s="59" t="e">
        <f>MATCH(Tabla2[[#This Row],[CONCATENAR ]],Tabla1[CONCATENAR],0)</f>
        <v>#N/A</v>
      </c>
      <c r="Y810" s="53">
        <v>808</v>
      </c>
      <c r="Z810" s="2">
        <v>5</v>
      </c>
      <c r="AA810" s="2">
        <v>28</v>
      </c>
      <c r="AB810" s="2">
        <v>374</v>
      </c>
      <c r="AC810" s="2">
        <v>24130</v>
      </c>
      <c r="AD810" s="2">
        <v>7777</v>
      </c>
      <c r="AE810" s="2">
        <v>11960</v>
      </c>
      <c r="AF810" s="2">
        <f>Tabla1[[#This Row],[PESO ENTRADA ]]-Tabla1[[#This Row],[PESO SALIDA]]</f>
        <v>12170</v>
      </c>
      <c r="AG810" s="2">
        <f>Tabla1[[#This Row],[PESO NETO ]]/1000</f>
        <v>12.17</v>
      </c>
      <c r="AH810" s="2" t="str">
        <f>CONCATENATE(Tabla1[[#This Row],[DIA ]]&amp;"_",Tabla1[[#This Row],[MES]]&amp;"_",Tabla1[[#This Row],[CONSECUTIVO ENTRADA]])</f>
        <v>28_5_374</v>
      </c>
      <c r="AI810" s="59">
        <f>MATCH(Tabla1[[#This Row],[CONCATENAR]],Tabla2[[CONCATENAR ]],0)</f>
        <v>816</v>
      </c>
    </row>
    <row r="811" spans="1:35" outlineLevel="1" x14ac:dyDescent="0.25">
      <c r="A811" s="55">
        <v>809</v>
      </c>
      <c r="B811" s="2">
        <f t="shared" si="36"/>
        <v>5</v>
      </c>
      <c r="C811" s="2">
        <f t="shared" si="37"/>
        <v>28</v>
      </c>
      <c r="D811" s="2" t="str">
        <f t="shared" si="38"/>
        <v>lunes</v>
      </c>
      <c r="E811" s="16" t="s">
        <v>1760</v>
      </c>
      <c r="F811" s="7" t="s">
        <v>1761</v>
      </c>
      <c r="G811" s="7">
        <v>142</v>
      </c>
      <c r="H811" s="7">
        <v>119</v>
      </c>
      <c r="I811" s="7" t="s">
        <v>42</v>
      </c>
      <c r="J811" s="7" t="s">
        <v>42</v>
      </c>
      <c r="K811" s="7" t="s">
        <v>23</v>
      </c>
      <c r="L811" s="7">
        <v>2161</v>
      </c>
      <c r="M811" s="7">
        <v>7777</v>
      </c>
      <c r="N811" s="7" t="s">
        <v>24</v>
      </c>
      <c r="O811" s="7" t="s">
        <v>31</v>
      </c>
      <c r="P811" s="7" t="s">
        <v>25</v>
      </c>
      <c r="Q811" s="7">
        <v>16970</v>
      </c>
      <c r="R811" s="7">
        <v>11950</v>
      </c>
      <c r="S811" s="8">
        <v>5020</v>
      </c>
      <c r="T811" s="2">
        <v>5.0199999999999996</v>
      </c>
      <c r="U811" s="2" t="str">
        <f>CONCATENATE(Tabla2[[#This Row],[DIA]]&amp;"_",Tabla2[[#This Row],[MES]]&amp;"_",Tabla2[[#This Row],[CONSECUTIVO ENTRADA]])</f>
        <v>28_5_142</v>
      </c>
      <c r="V811" s="59">
        <f>MATCH(Tabla2[[#This Row],[CONCATENAR ]],Tabla1[CONCATENAR],0)</f>
        <v>807</v>
      </c>
      <c r="Y811" s="53">
        <v>809</v>
      </c>
      <c r="Z811" s="2">
        <v>5</v>
      </c>
      <c r="AA811" s="2">
        <v>28</v>
      </c>
      <c r="AB811" s="2">
        <v>177</v>
      </c>
      <c r="AC811" s="2">
        <v>17630</v>
      </c>
      <c r="AD811" s="2">
        <v>7777</v>
      </c>
      <c r="AE811" s="2">
        <v>11740</v>
      </c>
      <c r="AF811" s="2">
        <f>Tabla1[[#This Row],[PESO ENTRADA ]]-Tabla1[[#This Row],[PESO SALIDA]]</f>
        <v>5890</v>
      </c>
      <c r="AG811" s="2">
        <f>Tabla1[[#This Row],[PESO NETO ]]/1000</f>
        <v>5.89</v>
      </c>
      <c r="AH811" s="2" t="str">
        <f>CONCATENATE(Tabla1[[#This Row],[DIA ]]&amp;"_",Tabla1[[#This Row],[MES]]&amp;"_",Tabla1[[#This Row],[CONSECUTIVO ENTRADA]])</f>
        <v>28_5_177</v>
      </c>
      <c r="AI811" s="59">
        <f>MATCH(Tabla1[[#This Row],[CONCATENAR]],Tabla2[[CONCATENAR ]],0)</f>
        <v>810</v>
      </c>
    </row>
    <row r="812" spans="1:35" outlineLevel="1" x14ac:dyDescent="0.25">
      <c r="A812" s="55">
        <v>810</v>
      </c>
      <c r="B812" s="2">
        <f t="shared" si="36"/>
        <v>5</v>
      </c>
      <c r="C812" s="2">
        <f t="shared" si="37"/>
        <v>28</v>
      </c>
      <c r="D812" s="2" t="str">
        <f t="shared" si="38"/>
        <v>lunes</v>
      </c>
      <c r="E812" s="16" t="s">
        <v>1763</v>
      </c>
      <c r="F812" s="7" t="s">
        <v>1764</v>
      </c>
      <c r="G812" s="7">
        <v>177</v>
      </c>
      <c r="H812" s="7">
        <v>149</v>
      </c>
      <c r="I812" s="7" t="s">
        <v>62</v>
      </c>
      <c r="J812" s="7" t="s">
        <v>62</v>
      </c>
      <c r="K812" s="7" t="s">
        <v>23</v>
      </c>
      <c r="L812" s="7">
        <v>2161</v>
      </c>
      <c r="M812" s="7">
        <v>7777</v>
      </c>
      <c r="N812" s="7" t="s">
        <v>24</v>
      </c>
      <c r="O812" s="7" t="s">
        <v>31</v>
      </c>
      <c r="P812" s="7" t="s">
        <v>25</v>
      </c>
      <c r="Q812" s="7">
        <v>17630</v>
      </c>
      <c r="R812" s="7">
        <v>11740</v>
      </c>
      <c r="S812" s="8">
        <v>5890</v>
      </c>
      <c r="T812" s="2">
        <v>5.89</v>
      </c>
      <c r="U812" s="2" t="str">
        <f>CONCATENATE(Tabla2[[#This Row],[DIA]]&amp;"_",Tabla2[[#This Row],[MES]]&amp;"_",Tabla2[[#This Row],[CONSECUTIVO ENTRADA]])</f>
        <v>28_5_177</v>
      </c>
      <c r="V812" s="59">
        <f>MATCH(Tabla2[[#This Row],[CONCATENAR ]],Tabla1[CONCATENAR],0)</f>
        <v>809</v>
      </c>
      <c r="Y812" s="53">
        <v>810</v>
      </c>
      <c r="Z812" s="2">
        <v>5</v>
      </c>
      <c r="AA812" s="2">
        <v>28</v>
      </c>
      <c r="AB812" s="2">
        <v>462</v>
      </c>
      <c r="AC812" s="2">
        <v>30110</v>
      </c>
      <c r="AD812" s="2">
        <v>7777</v>
      </c>
      <c r="AE812" s="2">
        <v>11760</v>
      </c>
      <c r="AF812" s="2">
        <f>Tabla1[[#This Row],[PESO ENTRADA ]]-Tabla1[[#This Row],[PESO SALIDA]]</f>
        <v>18350</v>
      </c>
      <c r="AG812" s="2">
        <f>Tabla1[[#This Row],[PESO NETO ]]/1000</f>
        <v>18.350000000000001</v>
      </c>
      <c r="AH812" s="2" t="str">
        <f>CONCATENATE(Tabla1[[#This Row],[DIA ]]&amp;"_",Tabla1[[#This Row],[MES]]&amp;"_",Tabla1[[#This Row],[CONSECUTIVO ENTRADA]])</f>
        <v>28_5_462</v>
      </c>
      <c r="AI812" s="59">
        <f>MATCH(Tabla1[[#This Row],[CONCATENAR]],Tabla2[[CONCATENAR ]],0)</f>
        <v>820</v>
      </c>
    </row>
    <row r="813" spans="1:35" outlineLevel="1" x14ac:dyDescent="0.25">
      <c r="A813" s="55">
        <v>811</v>
      </c>
      <c r="B813" s="2">
        <f t="shared" si="36"/>
        <v>5</v>
      </c>
      <c r="C813" s="2">
        <f t="shared" si="37"/>
        <v>28</v>
      </c>
      <c r="D813" s="2" t="str">
        <f t="shared" si="38"/>
        <v>lunes</v>
      </c>
      <c r="E813" s="16" t="s">
        <v>1762</v>
      </c>
      <c r="F813" s="7" t="s">
        <v>1765</v>
      </c>
      <c r="G813" s="7">
        <v>194</v>
      </c>
      <c r="H813" s="7">
        <v>165</v>
      </c>
      <c r="I813" s="7" t="s">
        <v>46</v>
      </c>
      <c r="J813" s="7" t="s">
        <v>46</v>
      </c>
      <c r="K813" s="7" t="s">
        <v>23</v>
      </c>
      <c r="L813" s="7">
        <v>2161</v>
      </c>
      <c r="M813" s="7">
        <v>7777</v>
      </c>
      <c r="N813" s="7" t="s">
        <v>24</v>
      </c>
      <c r="O813" s="7" t="s">
        <v>31</v>
      </c>
      <c r="P813" s="7" t="s">
        <v>25</v>
      </c>
      <c r="Q813" s="7">
        <v>18420</v>
      </c>
      <c r="R813" s="7">
        <v>12050</v>
      </c>
      <c r="S813" s="8">
        <v>6370</v>
      </c>
      <c r="T813" s="2">
        <v>6.37</v>
      </c>
      <c r="U813" s="2" t="str">
        <f>CONCATENATE(Tabla2[[#This Row],[DIA]]&amp;"_",Tabla2[[#This Row],[MES]]&amp;"_",Tabla2[[#This Row],[CONSECUTIVO ENTRADA]])</f>
        <v>28_5_194</v>
      </c>
      <c r="V813" s="59">
        <f>MATCH(Tabla2[[#This Row],[CONCATENAR ]],Tabla1[CONCATENAR],0)</f>
        <v>813</v>
      </c>
      <c r="Y813" s="53">
        <v>811</v>
      </c>
      <c r="Z813" s="2">
        <v>5</v>
      </c>
      <c r="AA813" s="2">
        <v>28</v>
      </c>
      <c r="AB813" s="2">
        <v>619</v>
      </c>
      <c r="AC813" s="2">
        <v>18950</v>
      </c>
      <c r="AD813" s="2">
        <v>7777</v>
      </c>
      <c r="AE813" s="2">
        <v>11960</v>
      </c>
      <c r="AF813" s="2">
        <f>Tabla1[[#This Row],[PESO ENTRADA ]]-Tabla1[[#This Row],[PESO SALIDA]]</f>
        <v>6990</v>
      </c>
      <c r="AG813" s="2">
        <f>Tabla1[[#This Row],[PESO NETO ]]/1000</f>
        <v>6.99</v>
      </c>
      <c r="AH813" s="2" t="str">
        <f>CONCATENATE(Tabla1[[#This Row],[DIA ]]&amp;"_",Tabla1[[#This Row],[MES]]&amp;"_",Tabla1[[#This Row],[CONSECUTIVO ENTRADA]])</f>
        <v>28_5_619</v>
      </c>
      <c r="AI813" s="59">
        <f>MATCH(Tabla1[[#This Row],[CONCATENAR]],Tabla2[[CONCATENAR ]],0)</f>
        <v>826</v>
      </c>
    </row>
    <row r="814" spans="1:35" outlineLevel="1" x14ac:dyDescent="0.25">
      <c r="A814" s="55">
        <v>812</v>
      </c>
      <c r="B814" s="2">
        <f t="shared" si="36"/>
        <v>5</v>
      </c>
      <c r="C814" s="2">
        <f t="shared" si="37"/>
        <v>28</v>
      </c>
      <c r="D814" s="2" t="str">
        <f t="shared" si="38"/>
        <v>lunes</v>
      </c>
      <c r="E814" s="16" t="s">
        <v>1766</v>
      </c>
      <c r="F814" s="7" t="s">
        <v>1767</v>
      </c>
      <c r="G814" s="7">
        <v>219</v>
      </c>
      <c r="H814" s="7">
        <v>192</v>
      </c>
      <c r="I814" s="7" t="s">
        <v>53</v>
      </c>
      <c r="J814" s="7" t="s">
        <v>53</v>
      </c>
      <c r="K814" s="7" t="s">
        <v>23</v>
      </c>
      <c r="L814" s="7">
        <v>2161</v>
      </c>
      <c r="M814" s="7">
        <v>7777</v>
      </c>
      <c r="N814" s="7" t="s">
        <v>24</v>
      </c>
      <c r="O814" s="7" t="s">
        <v>31</v>
      </c>
      <c r="P814" s="7" t="s">
        <v>25</v>
      </c>
      <c r="Q814" s="7">
        <v>20250</v>
      </c>
      <c r="R814" s="7">
        <v>12860</v>
      </c>
      <c r="S814" s="8">
        <v>7390</v>
      </c>
      <c r="T814" s="2">
        <v>7.39</v>
      </c>
      <c r="U814" s="2" t="str">
        <f>CONCATENATE(Tabla2[[#This Row],[DIA]]&amp;"_",Tabla2[[#This Row],[MES]]&amp;"_",Tabla2[[#This Row],[CONSECUTIVO ENTRADA]])</f>
        <v>28_5_219</v>
      </c>
      <c r="V814" s="59">
        <f>MATCH(Tabla2[[#This Row],[CONCATENAR ]],Tabla1[CONCATENAR],0)</f>
        <v>815</v>
      </c>
      <c r="Y814" s="53">
        <v>812</v>
      </c>
      <c r="Z814" s="2">
        <v>5</v>
      </c>
      <c r="AA814" s="2">
        <v>28</v>
      </c>
      <c r="AB814" s="2">
        <v>454</v>
      </c>
      <c r="AC814" s="2">
        <v>30340</v>
      </c>
      <c r="AD814" s="2">
        <v>7777</v>
      </c>
      <c r="AE814" s="2">
        <v>12030</v>
      </c>
      <c r="AF814" s="2">
        <f>Tabla1[[#This Row],[PESO ENTRADA ]]-Tabla1[[#This Row],[PESO SALIDA]]</f>
        <v>18310</v>
      </c>
      <c r="AG814" s="2">
        <f>Tabla1[[#This Row],[PESO NETO ]]/1000</f>
        <v>18.309999999999999</v>
      </c>
      <c r="AH814" s="2" t="str">
        <f>CONCATENATE(Tabla1[[#This Row],[DIA ]]&amp;"_",Tabla1[[#This Row],[MES]]&amp;"_",Tabla1[[#This Row],[CONSECUTIVO ENTRADA]])</f>
        <v>28_5_454</v>
      </c>
      <c r="AI814" s="59">
        <f>MATCH(Tabla1[[#This Row],[CONCATENAR]],Tabla2[[CONCATENAR ]],0)</f>
        <v>819</v>
      </c>
    </row>
    <row r="815" spans="1:35" outlineLevel="1" x14ac:dyDescent="0.25">
      <c r="A815" s="55">
        <v>813</v>
      </c>
      <c r="B815" s="2">
        <f t="shared" si="36"/>
        <v>5</v>
      </c>
      <c r="C815" s="2">
        <f t="shared" si="37"/>
        <v>28</v>
      </c>
      <c r="D815" s="2" t="str">
        <f t="shared" si="38"/>
        <v>lunes</v>
      </c>
      <c r="E815" s="16" t="s">
        <v>1768</v>
      </c>
      <c r="F815" s="7" t="s">
        <v>1769</v>
      </c>
      <c r="G815" s="7">
        <v>248</v>
      </c>
      <c r="H815" s="7">
        <v>226</v>
      </c>
      <c r="I815" s="7" t="s">
        <v>70</v>
      </c>
      <c r="J815" s="7" t="s">
        <v>70</v>
      </c>
      <c r="K815" s="7" t="s">
        <v>23</v>
      </c>
      <c r="L815" s="7">
        <v>2161</v>
      </c>
      <c r="M815" s="7">
        <v>7777</v>
      </c>
      <c r="N815" s="7" t="s">
        <v>24</v>
      </c>
      <c r="O815" s="7" t="s">
        <v>31</v>
      </c>
      <c r="P815" s="7" t="s">
        <v>25</v>
      </c>
      <c r="Q815" s="7">
        <v>32220</v>
      </c>
      <c r="R815" s="7">
        <v>9960</v>
      </c>
      <c r="S815" s="8">
        <v>22260</v>
      </c>
      <c r="T815" s="2">
        <v>22.26</v>
      </c>
      <c r="U815" s="2" t="str">
        <f>CONCATENATE(Tabla2[[#This Row],[DIA]]&amp;"_",Tabla2[[#This Row],[MES]]&amp;"_",Tabla2[[#This Row],[CONSECUTIVO ENTRADA]])</f>
        <v>28_5_248</v>
      </c>
      <c r="V815" s="59">
        <f>MATCH(Tabla2[[#This Row],[CONCATENAR ]],Tabla1[CONCATENAR],0)</f>
        <v>899</v>
      </c>
      <c r="Y815" s="53">
        <v>813</v>
      </c>
      <c r="Z815" s="2">
        <v>5</v>
      </c>
      <c r="AA815" s="2">
        <v>28</v>
      </c>
      <c r="AB815" s="2">
        <v>194</v>
      </c>
      <c r="AC815" s="2">
        <v>18420</v>
      </c>
      <c r="AD815" s="2">
        <v>7777</v>
      </c>
      <c r="AE815" s="2">
        <v>12050</v>
      </c>
      <c r="AF815" s="2">
        <f>Tabla1[[#This Row],[PESO ENTRADA ]]-Tabla1[[#This Row],[PESO SALIDA]]</f>
        <v>6370</v>
      </c>
      <c r="AG815" s="2">
        <f>Tabla1[[#This Row],[PESO NETO ]]/1000</f>
        <v>6.37</v>
      </c>
      <c r="AH815" s="2" t="str">
        <f>CONCATENATE(Tabla1[[#This Row],[DIA ]]&amp;"_",Tabla1[[#This Row],[MES]]&amp;"_",Tabla1[[#This Row],[CONSECUTIVO ENTRADA]])</f>
        <v>28_5_194</v>
      </c>
      <c r="AI815" s="59">
        <f>MATCH(Tabla1[[#This Row],[CONCATENAR]],Tabla2[[CONCATENAR ]],0)</f>
        <v>811</v>
      </c>
    </row>
    <row r="816" spans="1:35" outlineLevel="1" x14ac:dyDescent="0.25">
      <c r="A816" s="55">
        <v>814</v>
      </c>
      <c r="B816" s="2">
        <f t="shared" si="36"/>
        <v>5</v>
      </c>
      <c r="C816" s="2">
        <f t="shared" si="37"/>
        <v>28</v>
      </c>
      <c r="D816" s="2" t="str">
        <f t="shared" si="38"/>
        <v>lunes</v>
      </c>
      <c r="E816" s="16" t="s">
        <v>1770</v>
      </c>
      <c r="F816" s="7" t="s">
        <v>1771</v>
      </c>
      <c r="G816" s="7">
        <v>316</v>
      </c>
      <c r="H816" s="7">
        <v>309</v>
      </c>
      <c r="I816" s="7" t="s">
        <v>30</v>
      </c>
      <c r="J816" s="7" t="s">
        <v>30</v>
      </c>
      <c r="K816" s="7" t="s">
        <v>23</v>
      </c>
      <c r="L816" s="7">
        <v>2161</v>
      </c>
      <c r="M816" s="7">
        <v>7777</v>
      </c>
      <c r="N816" s="7" t="s">
        <v>24</v>
      </c>
      <c r="O816" s="7" t="s">
        <v>31</v>
      </c>
      <c r="P816" s="7" t="s">
        <v>25</v>
      </c>
      <c r="Q816" s="7">
        <v>15340</v>
      </c>
      <c r="R816" s="7">
        <v>11950</v>
      </c>
      <c r="S816" s="8">
        <v>3390</v>
      </c>
      <c r="T816" s="2">
        <v>3.39</v>
      </c>
      <c r="U816" s="2" t="str">
        <f>CONCATENATE(Tabla2[[#This Row],[DIA]]&amp;"_",Tabla2[[#This Row],[MES]]&amp;"_",Tabla2[[#This Row],[CONSECUTIVO ENTRADA]])</f>
        <v>28_5_316</v>
      </c>
      <c r="V816" s="59">
        <f>MATCH(Tabla2[[#This Row],[CONCATENAR ]],Tabla1[CONCATENAR],0)</f>
        <v>805</v>
      </c>
      <c r="Y816" s="53">
        <v>814</v>
      </c>
      <c r="Z816" s="2">
        <v>5</v>
      </c>
      <c r="AA816" s="2">
        <v>28</v>
      </c>
      <c r="AB816" s="2">
        <v>587</v>
      </c>
      <c r="AC816" s="2">
        <v>16840</v>
      </c>
      <c r="AD816" s="2">
        <v>7777</v>
      </c>
      <c r="AE816" s="2">
        <v>12350</v>
      </c>
      <c r="AF816" s="2">
        <f>Tabla1[[#This Row],[PESO ENTRADA ]]-Tabla1[[#This Row],[PESO SALIDA]]</f>
        <v>4490</v>
      </c>
      <c r="AG816" s="2">
        <f>Tabla1[[#This Row],[PESO NETO ]]/1000</f>
        <v>4.49</v>
      </c>
      <c r="AH816" s="2" t="str">
        <f>CONCATENATE(Tabla1[[#This Row],[DIA ]]&amp;"_",Tabla1[[#This Row],[MES]]&amp;"_",Tabla1[[#This Row],[CONSECUTIVO ENTRADA]])</f>
        <v>28_5_587</v>
      </c>
      <c r="AI816" s="59">
        <f>MATCH(Tabla1[[#This Row],[CONCATENAR]],Tabla2[[CONCATENAR ]],0)</f>
        <v>825</v>
      </c>
    </row>
    <row r="817" spans="1:35" outlineLevel="1" x14ac:dyDescent="0.25">
      <c r="A817" s="55">
        <v>815</v>
      </c>
      <c r="B817" s="2">
        <f t="shared" si="36"/>
        <v>5</v>
      </c>
      <c r="C817" s="2">
        <f t="shared" si="37"/>
        <v>28</v>
      </c>
      <c r="D817" s="2" t="str">
        <f t="shared" si="38"/>
        <v>lunes</v>
      </c>
      <c r="E817" s="16" t="s">
        <v>1772</v>
      </c>
      <c r="F817" s="7" t="s">
        <v>1773</v>
      </c>
      <c r="G817" s="7">
        <v>362</v>
      </c>
      <c r="H817" s="7">
        <v>394</v>
      </c>
      <c r="I817" s="7" t="s">
        <v>110</v>
      </c>
      <c r="J817" s="7" t="s">
        <v>110</v>
      </c>
      <c r="K817" s="7" t="s">
        <v>23</v>
      </c>
      <c r="L817" s="7">
        <v>2161</v>
      </c>
      <c r="M817" s="7">
        <v>7777</v>
      </c>
      <c r="N817" s="7" t="s">
        <v>24</v>
      </c>
      <c r="O817" s="7" t="s">
        <v>31</v>
      </c>
      <c r="P817" s="7" t="s">
        <v>25</v>
      </c>
      <c r="Q817" s="7">
        <v>17330</v>
      </c>
      <c r="R817" s="7">
        <v>10620</v>
      </c>
      <c r="S817" s="8">
        <v>6710</v>
      </c>
      <c r="T817" s="2">
        <v>6.71</v>
      </c>
      <c r="U817" s="2" t="str">
        <f>CONCATENATE(Tabla2[[#This Row],[DIA]]&amp;"_",Tabla2[[#This Row],[MES]]&amp;"_",Tabla2[[#This Row],[CONSECUTIVO ENTRADA]])</f>
        <v>28_5_362</v>
      </c>
      <c r="V817" s="59">
        <f>MATCH(Tabla2[[#This Row],[CONCATENAR ]],Tabla1[CONCATENAR],0)</f>
        <v>803</v>
      </c>
      <c r="Y817" s="53">
        <v>815</v>
      </c>
      <c r="Z817" s="2">
        <v>5</v>
      </c>
      <c r="AA817" s="2">
        <v>28</v>
      </c>
      <c r="AB817" s="2">
        <v>219</v>
      </c>
      <c r="AC817" s="2">
        <v>20250</v>
      </c>
      <c r="AD817" s="2">
        <v>7777</v>
      </c>
      <c r="AE817" s="2">
        <v>12860</v>
      </c>
      <c r="AF817" s="2">
        <f>Tabla1[[#This Row],[PESO ENTRADA ]]-Tabla1[[#This Row],[PESO SALIDA]]</f>
        <v>7390</v>
      </c>
      <c r="AG817" s="2">
        <f>Tabla1[[#This Row],[PESO NETO ]]/1000</f>
        <v>7.39</v>
      </c>
      <c r="AH817" s="2" t="str">
        <f>CONCATENATE(Tabla1[[#This Row],[DIA ]]&amp;"_",Tabla1[[#This Row],[MES]]&amp;"_",Tabla1[[#This Row],[CONSECUTIVO ENTRADA]])</f>
        <v>28_5_219</v>
      </c>
      <c r="AI817" s="59">
        <f>MATCH(Tabla1[[#This Row],[CONCATENAR]],Tabla2[[CONCATENAR ]],0)</f>
        <v>812</v>
      </c>
    </row>
    <row r="818" spans="1:35" outlineLevel="1" x14ac:dyDescent="0.25">
      <c r="A818" s="55">
        <v>816</v>
      </c>
      <c r="B818" s="2">
        <f t="shared" si="36"/>
        <v>5</v>
      </c>
      <c r="C818" s="2">
        <f t="shared" si="37"/>
        <v>28</v>
      </c>
      <c r="D818" s="2" t="str">
        <f t="shared" si="38"/>
        <v>lunes</v>
      </c>
      <c r="E818" s="16" t="s">
        <v>1774</v>
      </c>
      <c r="F818" s="7" t="s">
        <v>1775</v>
      </c>
      <c r="G818" s="7">
        <v>374</v>
      </c>
      <c r="H818" s="7">
        <v>354</v>
      </c>
      <c r="I818" s="7" t="s">
        <v>42</v>
      </c>
      <c r="J818" s="7" t="s">
        <v>42</v>
      </c>
      <c r="K818" s="7" t="s">
        <v>23</v>
      </c>
      <c r="L818" s="7">
        <v>2161</v>
      </c>
      <c r="M818" s="7">
        <v>7777</v>
      </c>
      <c r="N818" s="7" t="s">
        <v>24</v>
      </c>
      <c r="O818" s="7" t="s">
        <v>31</v>
      </c>
      <c r="P818" s="7" t="s">
        <v>25</v>
      </c>
      <c r="Q818" s="7">
        <v>24130</v>
      </c>
      <c r="R818" s="7">
        <v>11960</v>
      </c>
      <c r="S818" s="8">
        <v>12170</v>
      </c>
      <c r="T818" s="2">
        <v>12.17</v>
      </c>
      <c r="U818" s="2" t="str">
        <f>CONCATENATE(Tabla2[[#This Row],[DIA]]&amp;"_",Tabla2[[#This Row],[MES]]&amp;"_",Tabla2[[#This Row],[CONSECUTIVO ENTRADA]])</f>
        <v>28_5_374</v>
      </c>
      <c r="V818" s="59">
        <f>MATCH(Tabla2[[#This Row],[CONCATENAR ]],Tabla1[CONCATENAR],0)</f>
        <v>808</v>
      </c>
      <c r="Y818" s="53">
        <v>816</v>
      </c>
      <c r="Z818" s="2">
        <v>5</v>
      </c>
      <c r="AA818" s="2">
        <v>28</v>
      </c>
      <c r="AB818" s="2">
        <v>494</v>
      </c>
      <c r="AC818" s="2">
        <v>23270</v>
      </c>
      <c r="AD818" s="2">
        <v>7777</v>
      </c>
      <c r="AE818" s="2">
        <v>12820</v>
      </c>
      <c r="AF818" s="2">
        <f>Tabla1[[#This Row],[PESO ENTRADA ]]-Tabla1[[#This Row],[PESO SALIDA]]</f>
        <v>10450</v>
      </c>
      <c r="AG818" s="2">
        <f>Tabla1[[#This Row],[PESO NETO ]]/1000</f>
        <v>10.45</v>
      </c>
      <c r="AH818" s="2" t="str">
        <f>CONCATENATE(Tabla1[[#This Row],[DIA ]]&amp;"_",Tabla1[[#This Row],[MES]]&amp;"_",Tabla1[[#This Row],[CONSECUTIVO ENTRADA]])</f>
        <v>28_5_494</v>
      </c>
      <c r="AI818" s="59">
        <f>MATCH(Tabla1[[#This Row],[CONCATENAR]],Tabla2[[CONCATENAR ]],0)</f>
        <v>822</v>
      </c>
    </row>
    <row r="819" spans="1:35" outlineLevel="1" x14ac:dyDescent="0.25">
      <c r="A819" s="55">
        <v>817</v>
      </c>
      <c r="B819" s="2">
        <f t="shared" si="36"/>
        <v>5</v>
      </c>
      <c r="C819" s="2">
        <f t="shared" si="37"/>
        <v>28</v>
      </c>
      <c r="D819" s="2" t="str">
        <f t="shared" si="38"/>
        <v>lunes</v>
      </c>
      <c r="E819" s="16" t="s">
        <v>1776</v>
      </c>
      <c r="F819" s="7" t="s">
        <v>1777</v>
      </c>
      <c r="G819" s="7">
        <v>409</v>
      </c>
      <c r="H819" s="7">
        <v>402</v>
      </c>
      <c r="I819" s="7" t="s">
        <v>35</v>
      </c>
      <c r="J819" s="7" t="s">
        <v>35</v>
      </c>
      <c r="K819" s="7" t="s">
        <v>23</v>
      </c>
      <c r="L819" s="7">
        <v>2161</v>
      </c>
      <c r="M819" s="7">
        <v>7777</v>
      </c>
      <c r="N819" s="7" t="s">
        <v>24</v>
      </c>
      <c r="O819" s="7" t="s">
        <v>31</v>
      </c>
      <c r="P819" s="7" t="s">
        <v>25</v>
      </c>
      <c r="Q819" s="7">
        <v>22170</v>
      </c>
      <c r="R819" s="7">
        <v>12860</v>
      </c>
      <c r="S819" s="8">
        <v>9310</v>
      </c>
      <c r="T819" s="2">
        <v>9.31</v>
      </c>
      <c r="U819" s="2" t="str">
        <f>CONCATENATE(Tabla2[[#This Row],[DIA]]&amp;"_",Tabla2[[#This Row],[MES]]&amp;"_",Tabla2[[#This Row],[CONSECUTIVO ENTRADA]])</f>
        <v>28_5_409</v>
      </c>
      <c r="V819" s="59">
        <f>MATCH(Tabla2[[#This Row],[CONCATENAR ]],Tabla1[CONCATENAR],0)</f>
        <v>897</v>
      </c>
      <c r="Y819" s="53">
        <v>817</v>
      </c>
      <c r="Z819" s="2">
        <v>5</v>
      </c>
      <c r="AA819" s="2">
        <v>29</v>
      </c>
      <c r="AB819" s="2">
        <v>79</v>
      </c>
      <c r="AC819" s="2">
        <v>14270</v>
      </c>
      <c r="AD819" s="2">
        <v>7777</v>
      </c>
      <c r="AE819" s="2">
        <v>12000</v>
      </c>
      <c r="AF819" s="2">
        <f>Tabla1[[#This Row],[PESO ENTRADA ]]-Tabla1[[#This Row],[PESO SALIDA]]</f>
        <v>2270</v>
      </c>
      <c r="AG819" s="2">
        <f>Tabla1[[#This Row],[PESO NETO ]]/1000</f>
        <v>2.27</v>
      </c>
      <c r="AH819" s="2" t="str">
        <f>CONCATENATE(Tabla1[[#This Row],[DIA ]]&amp;"_",Tabla1[[#This Row],[MES]]&amp;"_",Tabla1[[#This Row],[CONSECUTIVO ENTRADA]])</f>
        <v>29_5_79</v>
      </c>
      <c r="AI819" s="59">
        <f>MATCH(Tabla1[[#This Row],[CONCATENAR]],Tabla2[[CONCATENAR ]],0)</f>
        <v>833</v>
      </c>
    </row>
    <row r="820" spans="1:35" outlineLevel="1" x14ac:dyDescent="0.25">
      <c r="A820" s="55">
        <v>818</v>
      </c>
      <c r="B820" s="2">
        <f t="shared" si="36"/>
        <v>5</v>
      </c>
      <c r="C820" s="2">
        <f t="shared" si="37"/>
        <v>28</v>
      </c>
      <c r="D820" s="2" t="str">
        <f t="shared" si="38"/>
        <v>lunes</v>
      </c>
      <c r="E820" s="16" t="s">
        <v>1778</v>
      </c>
      <c r="F820" s="7" t="s">
        <v>1779</v>
      </c>
      <c r="G820" s="7">
        <v>436</v>
      </c>
      <c r="H820" s="7">
        <v>420</v>
      </c>
      <c r="I820" s="7" t="s">
        <v>49</v>
      </c>
      <c r="J820" s="7" t="s">
        <v>49</v>
      </c>
      <c r="K820" s="7" t="s">
        <v>23</v>
      </c>
      <c r="L820" s="7">
        <v>2161</v>
      </c>
      <c r="M820" s="7">
        <v>7777</v>
      </c>
      <c r="N820" s="7" t="s">
        <v>24</v>
      </c>
      <c r="O820" s="7" t="s">
        <v>31</v>
      </c>
      <c r="P820" s="7" t="s">
        <v>25</v>
      </c>
      <c r="Q820" s="7">
        <v>25750</v>
      </c>
      <c r="R820" s="7">
        <v>11940</v>
      </c>
      <c r="S820" s="8">
        <v>13810</v>
      </c>
      <c r="T820" s="2">
        <v>13.81</v>
      </c>
      <c r="U820" s="2" t="str">
        <f>CONCATENATE(Tabla2[[#This Row],[DIA]]&amp;"_",Tabla2[[#This Row],[MES]]&amp;"_",Tabla2[[#This Row],[CONSECUTIVO ENTRADA]])</f>
        <v>28_5_436</v>
      </c>
      <c r="V820" s="59">
        <f>MATCH(Tabla2[[#This Row],[CONCATENAR ]],Tabla1[CONCATENAR],0)</f>
        <v>802</v>
      </c>
      <c r="Y820" s="53">
        <v>818</v>
      </c>
      <c r="Z820" s="2">
        <v>5</v>
      </c>
      <c r="AA820" s="2">
        <v>29</v>
      </c>
      <c r="AB820" s="2">
        <v>342</v>
      </c>
      <c r="AC820" s="2">
        <v>24140</v>
      </c>
      <c r="AD820" s="2">
        <v>7777</v>
      </c>
      <c r="AE820" s="2">
        <v>11970</v>
      </c>
      <c r="AF820" s="2">
        <f>Tabla1[[#This Row],[PESO ENTRADA ]]-Tabla1[[#This Row],[PESO SALIDA]]</f>
        <v>12170</v>
      </c>
      <c r="AG820" s="2">
        <f>Tabla1[[#This Row],[PESO NETO ]]/1000</f>
        <v>12.17</v>
      </c>
      <c r="AH820" s="2" t="str">
        <f>CONCATENATE(Tabla1[[#This Row],[DIA ]]&amp;"_",Tabla1[[#This Row],[MES]]&amp;"_",Tabla1[[#This Row],[CONSECUTIVO ENTRADA]])</f>
        <v>29_5_342</v>
      </c>
      <c r="AI820" s="59">
        <f>MATCH(Tabla1[[#This Row],[CONCATENAR]],Tabla2[[CONCATENAR ]],0)</f>
        <v>846</v>
      </c>
    </row>
    <row r="821" spans="1:35" outlineLevel="1" x14ac:dyDescent="0.25">
      <c r="A821" s="55">
        <v>819</v>
      </c>
      <c r="B821" s="2">
        <f t="shared" si="36"/>
        <v>5</v>
      </c>
      <c r="C821" s="2">
        <f t="shared" si="37"/>
        <v>28</v>
      </c>
      <c r="D821" s="2" t="str">
        <f t="shared" si="38"/>
        <v>lunes</v>
      </c>
      <c r="E821" s="16" t="s">
        <v>1780</v>
      </c>
      <c r="F821" s="7" t="s">
        <v>1781</v>
      </c>
      <c r="G821" s="7">
        <v>454</v>
      </c>
      <c r="H821" s="7">
        <v>421</v>
      </c>
      <c r="I821" s="7" t="s">
        <v>46</v>
      </c>
      <c r="J821" s="7" t="s">
        <v>46</v>
      </c>
      <c r="K821" s="7" t="s">
        <v>23</v>
      </c>
      <c r="L821" s="7">
        <v>2161</v>
      </c>
      <c r="M821" s="7">
        <v>7777</v>
      </c>
      <c r="N821" s="7" t="s">
        <v>24</v>
      </c>
      <c r="O821" s="7" t="s">
        <v>31</v>
      </c>
      <c r="P821" s="7" t="s">
        <v>43</v>
      </c>
      <c r="Q821" s="7">
        <v>30340</v>
      </c>
      <c r="R821" s="7">
        <v>12030</v>
      </c>
      <c r="S821" s="8">
        <v>18310</v>
      </c>
      <c r="T821" s="2">
        <v>18.309999999999999</v>
      </c>
      <c r="U821" s="2" t="str">
        <f>CONCATENATE(Tabla2[[#This Row],[DIA]]&amp;"_",Tabla2[[#This Row],[MES]]&amp;"_",Tabla2[[#This Row],[CONSECUTIVO ENTRADA]])</f>
        <v>28_5_454</v>
      </c>
      <c r="V821" s="59">
        <f>MATCH(Tabla2[[#This Row],[CONCATENAR ]],Tabla1[CONCATENAR],0)</f>
        <v>812</v>
      </c>
      <c r="Y821" s="53">
        <v>819</v>
      </c>
      <c r="Z821" s="2">
        <v>5</v>
      </c>
      <c r="AA821" s="2">
        <v>29</v>
      </c>
      <c r="AB821" s="2">
        <v>488</v>
      </c>
      <c r="AC821" s="2">
        <v>35090</v>
      </c>
      <c r="AD821" s="2">
        <v>7777</v>
      </c>
      <c r="AE821" s="2">
        <v>11870</v>
      </c>
      <c r="AF821" s="2">
        <f>Tabla1[[#This Row],[PESO ENTRADA ]]-Tabla1[[#This Row],[PESO SALIDA]]</f>
        <v>23220</v>
      </c>
      <c r="AG821" s="2">
        <f>Tabla1[[#This Row],[PESO NETO ]]/1000</f>
        <v>23.22</v>
      </c>
      <c r="AH821" s="2" t="str">
        <f>CONCATENATE(Tabla1[[#This Row],[DIA ]]&amp;"_",Tabla1[[#This Row],[MES]]&amp;"_",Tabla1[[#This Row],[CONSECUTIVO ENTRADA]])</f>
        <v>29_5_488</v>
      </c>
      <c r="AI821" s="59">
        <f>MATCH(Tabla1[[#This Row],[CONCATENAR]],Tabla2[[CONCATENAR ]],0)</f>
        <v>850</v>
      </c>
    </row>
    <row r="822" spans="1:35" outlineLevel="1" x14ac:dyDescent="0.25">
      <c r="A822" s="55">
        <v>820</v>
      </c>
      <c r="B822" s="2">
        <f t="shared" si="36"/>
        <v>5</v>
      </c>
      <c r="C822" s="2">
        <f t="shared" si="37"/>
        <v>28</v>
      </c>
      <c r="D822" s="2" t="str">
        <f t="shared" si="38"/>
        <v>lunes</v>
      </c>
      <c r="E822" s="16" t="s">
        <v>1782</v>
      </c>
      <c r="F822" s="7" t="s">
        <v>1783</v>
      </c>
      <c r="G822" s="7">
        <v>462</v>
      </c>
      <c r="H822" s="7">
        <v>447</v>
      </c>
      <c r="I822" s="7" t="s">
        <v>62</v>
      </c>
      <c r="J822" s="7" t="s">
        <v>62</v>
      </c>
      <c r="K822" s="7" t="s">
        <v>23</v>
      </c>
      <c r="L822" s="7">
        <v>2161</v>
      </c>
      <c r="M822" s="7">
        <v>7777</v>
      </c>
      <c r="N822" s="7" t="s">
        <v>24</v>
      </c>
      <c r="O822" s="7" t="s">
        <v>31</v>
      </c>
      <c r="P822" s="7" t="s">
        <v>25</v>
      </c>
      <c r="Q822" s="7">
        <v>30110</v>
      </c>
      <c r="R822" s="7">
        <v>11760</v>
      </c>
      <c r="S822" s="8">
        <v>18350</v>
      </c>
      <c r="T822" s="2">
        <v>18.350000000000001</v>
      </c>
      <c r="U822" s="2" t="str">
        <f>CONCATENATE(Tabla2[[#This Row],[DIA]]&amp;"_",Tabla2[[#This Row],[MES]]&amp;"_",Tabla2[[#This Row],[CONSECUTIVO ENTRADA]])</f>
        <v>28_5_462</v>
      </c>
      <c r="V822" s="59">
        <f>MATCH(Tabla2[[#This Row],[CONCATENAR ]],Tabla1[CONCATENAR],0)</f>
        <v>810</v>
      </c>
      <c r="Y822" s="53">
        <v>820</v>
      </c>
      <c r="Z822" s="2">
        <v>5</v>
      </c>
      <c r="AA822" s="2">
        <v>29</v>
      </c>
      <c r="AB822" s="2">
        <v>842</v>
      </c>
      <c r="AC822" s="2">
        <v>35160</v>
      </c>
      <c r="AD822" s="2">
        <v>7777</v>
      </c>
      <c r="AE822" s="2">
        <v>11890</v>
      </c>
      <c r="AF822" s="2">
        <f>Tabla1[[#This Row],[PESO ENTRADA ]]-Tabla1[[#This Row],[PESO SALIDA]]</f>
        <v>23270</v>
      </c>
      <c r="AG822" s="2">
        <f>Tabla1[[#This Row],[PESO NETO ]]/1000</f>
        <v>23.27</v>
      </c>
      <c r="AH822" s="2" t="str">
        <f>CONCATENATE(Tabla1[[#This Row],[DIA ]]&amp;"_",Tabla1[[#This Row],[MES]]&amp;"_",Tabla1[[#This Row],[CONSECUTIVO ENTRADA]])</f>
        <v>29_5_842</v>
      </c>
      <c r="AI822" s="59">
        <f>MATCH(Tabla1[[#This Row],[CONCATENAR]],Tabla2[[CONCATENAR ]],0)</f>
        <v>864</v>
      </c>
    </row>
    <row r="823" spans="1:35" outlineLevel="1" x14ac:dyDescent="0.25">
      <c r="A823" s="55">
        <v>821</v>
      </c>
      <c r="B823" s="2">
        <f t="shared" si="36"/>
        <v>5</v>
      </c>
      <c r="C823" s="2">
        <f t="shared" si="37"/>
        <v>28</v>
      </c>
      <c r="D823" s="2" t="str">
        <f t="shared" si="38"/>
        <v>lunes</v>
      </c>
      <c r="E823" s="16" t="s">
        <v>1784</v>
      </c>
      <c r="F823" s="7" t="s">
        <v>1785</v>
      </c>
      <c r="G823" s="7">
        <v>470</v>
      </c>
      <c r="H823" s="7">
        <v>461</v>
      </c>
      <c r="I823" s="7" t="s">
        <v>59</v>
      </c>
      <c r="J823" s="7" t="s">
        <v>87</v>
      </c>
      <c r="K823" s="7" t="s">
        <v>23</v>
      </c>
      <c r="L823" s="7">
        <v>2361</v>
      </c>
      <c r="M823" s="7">
        <v>7777</v>
      </c>
      <c r="N823" s="7" t="s">
        <v>24</v>
      </c>
      <c r="O823" s="7" t="s">
        <v>31</v>
      </c>
      <c r="P823" s="7" t="s">
        <v>25</v>
      </c>
      <c r="Q823" s="7">
        <v>21710</v>
      </c>
      <c r="R823" s="7">
        <v>11960</v>
      </c>
      <c r="S823" s="8">
        <v>9750</v>
      </c>
      <c r="T823" s="2">
        <v>9.75</v>
      </c>
      <c r="U823" s="2" t="str">
        <f>CONCATENATE(Tabla2[[#This Row],[DIA]]&amp;"_",Tabla2[[#This Row],[MES]]&amp;"_",Tabla2[[#This Row],[CONSECUTIVO ENTRADA]])</f>
        <v>28_5_470</v>
      </c>
      <c r="V823" s="59">
        <f>MATCH(Tabla2[[#This Row],[CONCATENAR ]],Tabla1[CONCATENAR],0)</f>
        <v>896</v>
      </c>
      <c r="Y823" s="53">
        <v>821</v>
      </c>
      <c r="Z823" s="2">
        <v>5</v>
      </c>
      <c r="AA823" s="2">
        <v>29</v>
      </c>
      <c r="AB823" s="2">
        <v>236</v>
      </c>
      <c r="AC823" s="2">
        <v>16460</v>
      </c>
      <c r="AD823" s="2">
        <v>7777</v>
      </c>
      <c r="AE823" s="2">
        <v>10650</v>
      </c>
      <c r="AF823" s="2">
        <f>Tabla1[[#This Row],[PESO ENTRADA ]]-Tabla1[[#This Row],[PESO SALIDA]]</f>
        <v>5810</v>
      </c>
      <c r="AG823" s="2">
        <f>Tabla1[[#This Row],[PESO NETO ]]/1000</f>
        <v>5.81</v>
      </c>
      <c r="AH823" s="2" t="str">
        <f>CONCATENATE(Tabla1[[#This Row],[DIA ]]&amp;"_",Tabla1[[#This Row],[MES]]&amp;"_",Tabla1[[#This Row],[CONSECUTIVO ENTRADA]])</f>
        <v>29_5_236</v>
      </c>
      <c r="AI823" s="59">
        <f>MATCH(Tabla1[[#This Row],[CONCATENAR]],Tabla2[[CONCATENAR ]],0)</f>
        <v>841</v>
      </c>
    </row>
    <row r="824" spans="1:35" outlineLevel="1" x14ac:dyDescent="0.25">
      <c r="A824" s="55">
        <v>822</v>
      </c>
      <c r="B824" s="2">
        <f t="shared" si="36"/>
        <v>5</v>
      </c>
      <c r="C824" s="2">
        <f t="shared" si="37"/>
        <v>28</v>
      </c>
      <c r="D824" s="2" t="str">
        <f t="shared" si="38"/>
        <v>lunes</v>
      </c>
      <c r="E824" s="16" t="s">
        <v>1786</v>
      </c>
      <c r="F824" s="7" t="s">
        <v>1787</v>
      </c>
      <c r="G824" s="7">
        <v>494</v>
      </c>
      <c r="H824" s="7">
        <v>479</v>
      </c>
      <c r="I824" s="7" t="s">
        <v>53</v>
      </c>
      <c r="J824" s="7" t="s">
        <v>53</v>
      </c>
      <c r="K824" s="7" t="s">
        <v>23</v>
      </c>
      <c r="L824" s="7">
        <v>2361</v>
      </c>
      <c r="M824" s="7">
        <v>7777</v>
      </c>
      <c r="N824" s="7" t="s">
        <v>24</v>
      </c>
      <c r="O824" s="7" t="s">
        <v>31</v>
      </c>
      <c r="P824" s="7" t="s">
        <v>25</v>
      </c>
      <c r="Q824" s="7">
        <v>23270</v>
      </c>
      <c r="R824" s="7">
        <v>12820</v>
      </c>
      <c r="S824" s="8">
        <v>10450</v>
      </c>
      <c r="T824" s="2">
        <v>10.45</v>
      </c>
      <c r="U824" s="2" t="str">
        <f>CONCATENATE(Tabla2[[#This Row],[DIA]]&amp;"_",Tabla2[[#This Row],[MES]]&amp;"_",Tabla2[[#This Row],[CONSECUTIVO ENTRADA]])</f>
        <v>28_5_494</v>
      </c>
      <c r="V824" s="59">
        <f>MATCH(Tabla2[[#This Row],[CONCATENAR ]],Tabla1[CONCATENAR],0)</f>
        <v>816</v>
      </c>
      <c r="Y824" s="53">
        <v>822</v>
      </c>
      <c r="Z824" s="2">
        <v>5</v>
      </c>
      <c r="AA824" s="2">
        <v>29</v>
      </c>
      <c r="AB824" s="2">
        <v>663</v>
      </c>
      <c r="AC824" s="2">
        <v>25550</v>
      </c>
      <c r="AD824" s="2">
        <v>7777</v>
      </c>
      <c r="AE824" s="2">
        <v>10480</v>
      </c>
      <c r="AF824" s="2">
        <f>Tabla1[[#This Row],[PESO ENTRADA ]]-Tabla1[[#This Row],[PESO SALIDA]]</f>
        <v>15070</v>
      </c>
      <c r="AG824" s="2">
        <f>Tabla1[[#This Row],[PESO NETO ]]/1000</f>
        <v>15.07</v>
      </c>
      <c r="AH824" s="2" t="str">
        <f>CONCATENATE(Tabla1[[#This Row],[DIA ]]&amp;"_",Tabla1[[#This Row],[MES]]&amp;"_",Tabla1[[#This Row],[CONSECUTIVO ENTRADA]])</f>
        <v>29_5_663</v>
      </c>
      <c r="AI824" s="59">
        <f>MATCH(Tabla1[[#This Row],[CONCATENAR]],Tabla2[[CONCATENAR ]],0)</f>
        <v>857</v>
      </c>
    </row>
    <row r="825" spans="1:35" outlineLevel="1" x14ac:dyDescent="0.25">
      <c r="A825" s="55">
        <v>823</v>
      </c>
      <c r="B825" s="2">
        <f t="shared" si="36"/>
        <v>5</v>
      </c>
      <c r="C825" s="2">
        <f t="shared" si="37"/>
        <v>28</v>
      </c>
      <c r="D825" s="2" t="str">
        <f t="shared" si="38"/>
        <v>lunes</v>
      </c>
      <c r="E825" s="16" t="s">
        <v>1788</v>
      </c>
      <c r="F825" s="7" t="s">
        <v>1789</v>
      </c>
      <c r="G825" s="7">
        <v>521</v>
      </c>
      <c r="H825" s="7">
        <v>513</v>
      </c>
      <c r="I825" s="7" t="s">
        <v>70</v>
      </c>
      <c r="J825" s="7" t="s">
        <v>70</v>
      </c>
      <c r="K825" s="7" t="s">
        <v>23</v>
      </c>
      <c r="L825" s="7">
        <v>2161</v>
      </c>
      <c r="M825" s="7">
        <v>7777</v>
      </c>
      <c r="N825" s="7" t="s">
        <v>24</v>
      </c>
      <c r="O825" s="7" t="s">
        <v>31</v>
      </c>
      <c r="P825" s="7" t="s">
        <v>25</v>
      </c>
      <c r="Q825" s="7">
        <v>24240</v>
      </c>
      <c r="R825" s="7">
        <v>9930</v>
      </c>
      <c r="S825" s="8">
        <v>14310</v>
      </c>
      <c r="T825" s="2">
        <v>14.31</v>
      </c>
      <c r="U825" s="2" t="str">
        <f>CONCATENATE(Tabla2[[#This Row],[DIA]]&amp;"_",Tabla2[[#This Row],[MES]]&amp;"_",Tabla2[[#This Row],[CONSECUTIVO ENTRADA]])</f>
        <v>28_5_521</v>
      </c>
      <c r="V825" s="59">
        <f>MATCH(Tabla2[[#This Row],[CONCATENAR ]],Tabla1[CONCATENAR],0)</f>
        <v>900</v>
      </c>
      <c r="Y825" s="53">
        <v>823</v>
      </c>
      <c r="Z825" s="2">
        <v>5</v>
      </c>
      <c r="AA825" s="2">
        <v>29</v>
      </c>
      <c r="AB825" s="2">
        <v>760</v>
      </c>
      <c r="AC825" s="2">
        <v>24630</v>
      </c>
      <c r="AD825" s="2">
        <v>7777</v>
      </c>
      <c r="AE825" s="2">
        <v>10510</v>
      </c>
      <c r="AF825" s="2">
        <f>Tabla1[[#This Row],[PESO ENTRADA ]]-Tabla1[[#This Row],[PESO SALIDA]]</f>
        <v>14120</v>
      </c>
      <c r="AG825" s="2">
        <f>Tabla1[[#This Row],[PESO NETO ]]/1000</f>
        <v>14.12</v>
      </c>
      <c r="AH825" s="2" t="str">
        <f>CONCATENATE(Tabla1[[#This Row],[DIA ]]&amp;"_",Tabla1[[#This Row],[MES]]&amp;"_",Tabla1[[#This Row],[CONSECUTIVO ENTRADA]])</f>
        <v>29_5_760</v>
      </c>
      <c r="AI825" s="59">
        <f>MATCH(Tabla1[[#This Row],[CONCATENAR]],Tabla2[[CONCATENAR ]],0)</f>
        <v>860</v>
      </c>
    </row>
    <row r="826" spans="1:35" outlineLevel="1" x14ac:dyDescent="0.25">
      <c r="A826" s="55">
        <v>824</v>
      </c>
      <c r="B826" s="2">
        <f t="shared" si="36"/>
        <v>5</v>
      </c>
      <c r="C826" s="2">
        <f t="shared" si="37"/>
        <v>28</v>
      </c>
      <c r="D826" s="2" t="str">
        <f t="shared" si="38"/>
        <v>lunes</v>
      </c>
      <c r="E826" s="16" t="s">
        <v>1790</v>
      </c>
      <c r="F826" s="7" t="s">
        <v>1791</v>
      </c>
      <c r="G826" s="7">
        <v>546</v>
      </c>
      <c r="H826" s="7">
        <v>532</v>
      </c>
      <c r="I826" s="7" t="s">
        <v>30</v>
      </c>
      <c r="J826" s="7" t="s">
        <v>30</v>
      </c>
      <c r="K826" s="7" t="s">
        <v>23</v>
      </c>
      <c r="L826" s="7">
        <v>2161</v>
      </c>
      <c r="M826" s="7">
        <v>7777</v>
      </c>
      <c r="N826" s="7" t="s">
        <v>24</v>
      </c>
      <c r="O826" s="7" t="s">
        <v>31</v>
      </c>
      <c r="P826" s="7" t="s">
        <v>43</v>
      </c>
      <c r="Q826" s="7">
        <v>20640</v>
      </c>
      <c r="R826" s="7">
        <v>11950</v>
      </c>
      <c r="S826" s="8">
        <v>8690</v>
      </c>
      <c r="T826" s="2">
        <v>8.69</v>
      </c>
      <c r="U826" s="2" t="str">
        <f>CONCATENATE(Tabla2[[#This Row],[DIA]]&amp;"_",Tabla2[[#This Row],[MES]]&amp;"_",Tabla2[[#This Row],[CONSECUTIVO ENTRADA]])</f>
        <v>28_5_546</v>
      </c>
      <c r="V826" s="59">
        <f>MATCH(Tabla2[[#This Row],[CONCATENAR ]],Tabla1[CONCATENAR],0)</f>
        <v>806</v>
      </c>
      <c r="Y826" s="53">
        <v>824</v>
      </c>
      <c r="Z826" s="2">
        <v>5</v>
      </c>
      <c r="AA826" s="2">
        <v>29</v>
      </c>
      <c r="AB826" s="2">
        <v>162</v>
      </c>
      <c r="AC826" s="2">
        <v>17530</v>
      </c>
      <c r="AD826" s="2">
        <v>7777</v>
      </c>
      <c r="AE826" s="2">
        <v>11920</v>
      </c>
      <c r="AF826" s="2">
        <f>Tabla1[[#This Row],[PESO ENTRADA ]]-Tabla1[[#This Row],[PESO SALIDA]]</f>
        <v>5610</v>
      </c>
      <c r="AG826" s="2">
        <f>Tabla1[[#This Row],[PESO NETO ]]/1000</f>
        <v>5.61</v>
      </c>
      <c r="AH826" s="2" t="str">
        <f>CONCATENATE(Tabla1[[#This Row],[DIA ]]&amp;"_",Tabla1[[#This Row],[MES]]&amp;"_",Tabla1[[#This Row],[CONSECUTIVO ENTRADA]])</f>
        <v>29_5_162</v>
      </c>
      <c r="AI826" s="59">
        <f>MATCH(Tabla1[[#This Row],[CONCATENAR]],Tabla2[[CONCATENAR ]],0)</f>
        <v>839</v>
      </c>
    </row>
    <row r="827" spans="1:35" outlineLevel="1" x14ac:dyDescent="0.25">
      <c r="A827" s="55">
        <v>825</v>
      </c>
      <c r="B827" s="2">
        <f t="shared" si="36"/>
        <v>5</v>
      </c>
      <c r="C827" s="2">
        <f t="shared" si="37"/>
        <v>28</v>
      </c>
      <c r="D827" s="2" t="str">
        <f t="shared" si="38"/>
        <v>lunes</v>
      </c>
      <c r="E827" s="16" t="s">
        <v>1792</v>
      </c>
      <c r="F827" s="7" t="s">
        <v>1793</v>
      </c>
      <c r="G827" s="7">
        <v>587</v>
      </c>
      <c r="H827" s="7">
        <v>613</v>
      </c>
      <c r="I827" s="7" t="s">
        <v>46</v>
      </c>
      <c r="J827" s="7" t="s">
        <v>46</v>
      </c>
      <c r="K827" s="7" t="s">
        <v>23</v>
      </c>
      <c r="L827" s="7">
        <v>2361</v>
      </c>
      <c r="M827" s="7">
        <v>7777</v>
      </c>
      <c r="N827" s="7" t="s">
        <v>24</v>
      </c>
      <c r="O827" s="7" t="s">
        <v>31</v>
      </c>
      <c r="P827" s="7" t="s">
        <v>25</v>
      </c>
      <c r="Q827" s="7">
        <v>16840</v>
      </c>
      <c r="R827" s="7">
        <v>12350</v>
      </c>
      <c r="S827" s="8">
        <v>4490</v>
      </c>
      <c r="T827" s="2">
        <v>4.49</v>
      </c>
      <c r="U827" s="2" t="str">
        <f>CONCATENATE(Tabla2[[#This Row],[DIA]]&amp;"_",Tabla2[[#This Row],[MES]]&amp;"_",Tabla2[[#This Row],[CONSECUTIVO ENTRADA]])</f>
        <v>28_5_587</v>
      </c>
      <c r="V827" s="59">
        <f>MATCH(Tabla2[[#This Row],[CONCATENAR ]],Tabla1[CONCATENAR],0)</f>
        <v>814</v>
      </c>
      <c r="Y827" s="53">
        <v>825</v>
      </c>
      <c r="Z827" s="2">
        <v>5</v>
      </c>
      <c r="AA827" s="2">
        <v>29</v>
      </c>
      <c r="AB827" s="2">
        <v>519</v>
      </c>
      <c r="AC827" s="2">
        <v>23940</v>
      </c>
      <c r="AD827" s="2">
        <v>7777</v>
      </c>
      <c r="AE827" s="2">
        <v>11930</v>
      </c>
      <c r="AF827" s="2">
        <f>Tabla1[[#This Row],[PESO ENTRADA ]]-Tabla1[[#This Row],[PESO SALIDA]]</f>
        <v>12010</v>
      </c>
      <c r="AG827" s="2">
        <f>Tabla1[[#This Row],[PESO NETO ]]/1000</f>
        <v>12.01</v>
      </c>
      <c r="AH827" s="2" t="str">
        <f>CONCATENATE(Tabla1[[#This Row],[DIA ]]&amp;"_",Tabla1[[#This Row],[MES]]&amp;"_",Tabla1[[#This Row],[CONSECUTIVO ENTRADA]])</f>
        <v>29_5_519</v>
      </c>
      <c r="AI827" s="59">
        <f>MATCH(Tabla1[[#This Row],[CONCATENAR]],Tabla2[[CONCATENAR ]],0)</f>
        <v>852</v>
      </c>
    </row>
    <row r="828" spans="1:35" outlineLevel="1" x14ac:dyDescent="0.25">
      <c r="A828" s="55">
        <v>826</v>
      </c>
      <c r="B828" s="2">
        <f t="shared" si="36"/>
        <v>5</v>
      </c>
      <c r="C828" s="2">
        <f t="shared" si="37"/>
        <v>28</v>
      </c>
      <c r="D828" s="2" t="str">
        <f t="shared" si="38"/>
        <v>lunes</v>
      </c>
      <c r="E828" s="16" t="s">
        <v>1795</v>
      </c>
      <c r="F828" s="7" t="s">
        <v>1796</v>
      </c>
      <c r="G828" s="7">
        <v>619</v>
      </c>
      <c r="H828" s="7">
        <v>608</v>
      </c>
      <c r="I828" s="7" t="s">
        <v>62</v>
      </c>
      <c r="J828" s="7" t="s">
        <v>62</v>
      </c>
      <c r="K828" s="7" t="s">
        <v>23</v>
      </c>
      <c r="L828" s="7">
        <v>2361</v>
      </c>
      <c r="M828" s="7">
        <v>7777</v>
      </c>
      <c r="N828" s="7" t="s">
        <v>24</v>
      </c>
      <c r="O828" s="7" t="s">
        <v>31</v>
      </c>
      <c r="P828" s="7" t="s">
        <v>25</v>
      </c>
      <c r="Q828" s="7">
        <v>18950</v>
      </c>
      <c r="R828" s="7">
        <v>11960</v>
      </c>
      <c r="S828" s="8">
        <v>6990</v>
      </c>
      <c r="T828" s="2">
        <v>6.99</v>
      </c>
      <c r="U828" s="2" t="str">
        <f>CONCATENATE(Tabla2[[#This Row],[DIA]]&amp;"_",Tabla2[[#This Row],[MES]]&amp;"_",Tabla2[[#This Row],[CONSECUTIVO ENTRADA]])</f>
        <v>28_5_619</v>
      </c>
      <c r="V828" s="59">
        <f>MATCH(Tabla2[[#This Row],[CONCATENAR ]],Tabla1[CONCATENAR],0)</f>
        <v>811</v>
      </c>
      <c r="Y828" s="53">
        <v>826</v>
      </c>
      <c r="Z828" s="2">
        <v>5</v>
      </c>
      <c r="AA828" s="2">
        <v>29</v>
      </c>
      <c r="AB828" s="2">
        <v>852</v>
      </c>
      <c r="AC828" s="2">
        <v>20490</v>
      </c>
      <c r="AD828" s="2">
        <v>7777</v>
      </c>
      <c r="AE828" s="2">
        <v>12070</v>
      </c>
      <c r="AF828" s="2">
        <f>Tabla1[[#This Row],[PESO ENTRADA ]]-Tabla1[[#This Row],[PESO SALIDA]]</f>
        <v>8420</v>
      </c>
      <c r="AG828" s="2">
        <f>Tabla1[[#This Row],[PESO NETO ]]/1000</f>
        <v>8.42</v>
      </c>
      <c r="AH828" s="2" t="str">
        <f>CONCATENATE(Tabla1[[#This Row],[DIA ]]&amp;"_",Tabla1[[#This Row],[MES]]&amp;"_",Tabla1[[#This Row],[CONSECUTIVO ENTRADA]])</f>
        <v>29_5_852</v>
      </c>
      <c r="AI828" s="59">
        <f>MATCH(Tabla1[[#This Row],[CONCATENAR]],Tabla2[[CONCATENAR ]],0)</f>
        <v>866</v>
      </c>
    </row>
    <row r="829" spans="1:35" outlineLevel="1" x14ac:dyDescent="0.25">
      <c r="A829" s="55">
        <v>827</v>
      </c>
      <c r="B829" s="2">
        <f t="shared" si="36"/>
        <v>5</v>
      </c>
      <c r="C829" s="2">
        <f t="shared" si="37"/>
        <v>28</v>
      </c>
      <c r="D829" s="2" t="str">
        <f t="shared" si="38"/>
        <v>lunes</v>
      </c>
      <c r="E829" s="16" t="s">
        <v>1798</v>
      </c>
      <c r="F829" s="7" t="s">
        <v>1799</v>
      </c>
      <c r="G829" s="7">
        <v>625</v>
      </c>
      <c r="H829" s="7">
        <v>616</v>
      </c>
      <c r="I829" s="7" t="s">
        <v>110</v>
      </c>
      <c r="J829" s="7" t="s">
        <v>110</v>
      </c>
      <c r="K829" s="7" t="s">
        <v>23</v>
      </c>
      <c r="L829" s="7">
        <v>2161</v>
      </c>
      <c r="M829" s="7">
        <v>7777</v>
      </c>
      <c r="N829" s="7" t="s">
        <v>24</v>
      </c>
      <c r="O829" s="7" t="s">
        <v>31</v>
      </c>
      <c r="P829" s="7" t="s">
        <v>43</v>
      </c>
      <c r="Q829" s="7">
        <v>27530</v>
      </c>
      <c r="R829" s="7">
        <v>10650</v>
      </c>
      <c r="S829" s="8">
        <v>16880</v>
      </c>
      <c r="T829" s="2">
        <v>16.88</v>
      </c>
      <c r="U829" s="2" t="str">
        <f>CONCATENATE(Tabla2[[#This Row],[DIA]]&amp;"_",Tabla2[[#This Row],[MES]]&amp;"_",Tabla2[[#This Row],[CONSECUTIVO ENTRADA]])</f>
        <v>28_5_625</v>
      </c>
      <c r="V829" s="59">
        <f>MATCH(Tabla2[[#This Row],[CONCATENAR ]],Tabla1[CONCATENAR],0)</f>
        <v>804</v>
      </c>
      <c r="Y829" s="53">
        <v>827</v>
      </c>
      <c r="Z829" s="2">
        <v>5</v>
      </c>
      <c r="AA829" s="2">
        <v>29</v>
      </c>
      <c r="AB829" s="2">
        <v>5</v>
      </c>
      <c r="AC829" s="2">
        <v>18310</v>
      </c>
      <c r="AD829" s="2">
        <v>7777</v>
      </c>
      <c r="AE829" s="2">
        <v>12000</v>
      </c>
      <c r="AF829" s="2">
        <f>Tabla1[[#This Row],[PESO ENTRADA ]]-Tabla1[[#This Row],[PESO SALIDA]]</f>
        <v>6310</v>
      </c>
      <c r="AG829" s="2">
        <f>Tabla1[[#This Row],[PESO NETO ]]/1000</f>
        <v>6.31</v>
      </c>
      <c r="AH829" s="2" t="str">
        <f>CONCATENATE(Tabla1[[#This Row],[DIA ]]&amp;"_",Tabla1[[#This Row],[MES]]&amp;"_",Tabla1[[#This Row],[CONSECUTIVO ENTRADA]])</f>
        <v>29_5_5</v>
      </c>
      <c r="AI829" s="59">
        <f>MATCH(Tabla1[[#This Row],[CONCATENAR]],Tabla2[[CONCATENAR ]],0)</f>
        <v>829</v>
      </c>
    </row>
    <row r="830" spans="1:35" outlineLevel="1" x14ac:dyDescent="0.25">
      <c r="A830" s="55">
        <v>828</v>
      </c>
      <c r="B830" s="2">
        <f t="shared" si="36"/>
        <v>5</v>
      </c>
      <c r="C830" s="2">
        <f t="shared" si="37"/>
        <v>28</v>
      </c>
      <c r="D830" s="2" t="str">
        <f t="shared" si="38"/>
        <v>lunes</v>
      </c>
      <c r="E830" s="16" t="s">
        <v>1800</v>
      </c>
      <c r="F830" s="7" t="s">
        <v>1801</v>
      </c>
      <c r="G830" s="7">
        <v>654</v>
      </c>
      <c r="H830" s="7">
        <v>640</v>
      </c>
      <c r="I830" s="7" t="s">
        <v>35</v>
      </c>
      <c r="J830" s="7" t="s">
        <v>35</v>
      </c>
      <c r="K830" s="7" t="s">
        <v>23</v>
      </c>
      <c r="L830" s="7">
        <v>2361</v>
      </c>
      <c r="M830" s="7">
        <v>7777</v>
      </c>
      <c r="N830" s="7" t="s">
        <v>24</v>
      </c>
      <c r="O830" s="7" t="s">
        <v>31</v>
      </c>
      <c r="P830" s="7" t="s">
        <v>25</v>
      </c>
      <c r="Q830" s="7">
        <v>21550</v>
      </c>
      <c r="R830" s="7">
        <v>12810</v>
      </c>
      <c r="S830" s="8">
        <v>8740</v>
      </c>
      <c r="T830" s="2">
        <v>8.74</v>
      </c>
      <c r="U830" s="2" t="str">
        <f>CONCATENATE(Tabla2[[#This Row],[DIA]]&amp;"_",Tabla2[[#This Row],[MES]]&amp;"_",Tabla2[[#This Row],[CONSECUTIVO ENTRADA]])</f>
        <v>28_5_654</v>
      </c>
      <c r="V830" s="59">
        <f>MATCH(Tabla2[[#This Row],[CONCATENAR ]],Tabla1[CONCATENAR],0)</f>
        <v>898</v>
      </c>
      <c r="Y830" s="53">
        <v>828</v>
      </c>
      <c r="Z830" s="2">
        <v>5</v>
      </c>
      <c r="AA830" s="2">
        <v>29</v>
      </c>
      <c r="AB830" s="2">
        <v>137</v>
      </c>
      <c r="AC830" s="2">
        <v>15820</v>
      </c>
      <c r="AD830" s="2">
        <v>7777</v>
      </c>
      <c r="AE830" s="2">
        <v>12040</v>
      </c>
      <c r="AF830" s="2">
        <f>Tabla1[[#This Row],[PESO ENTRADA ]]-Tabla1[[#This Row],[PESO SALIDA]]</f>
        <v>3780</v>
      </c>
      <c r="AG830" s="2">
        <f>Tabla1[[#This Row],[PESO NETO ]]/1000</f>
        <v>3.78</v>
      </c>
      <c r="AH830" s="2" t="str">
        <f>CONCATENATE(Tabla1[[#This Row],[DIA ]]&amp;"_",Tabla1[[#This Row],[MES]]&amp;"_",Tabla1[[#This Row],[CONSECUTIVO ENTRADA]])</f>
        <v>29_5_137</v>
      </c>
      <c r="AI830" s="59">
        <f>MATCH(Tabla1[[#This Row],[CONCATENAR]],Tabla2[[CONCATENAR ]],0)</f>
        <v>837</v>
      </c>
    </row>
    <row r="831" spans="1:35" outlineLevel="1" x14ac:dyDescent="0.25">
      <c r="A831" s="55">
        <v>829</v>
      </c>
      <c r="B831" s="2">
        <f t="shared" si="36"/>
        <v>5</v>
      </c>
      <c r="C831" s="2">
        <f t="shared" si="37"/>
        <v>29</v>
      </c>
      <c r="D831" s="2" t="str">
        <f t="shared" si="38"/>
        <v>martes</v>
      </c>
      <c r="E831" s="16" t="s">
        <v>1802</v>
      </c>
      <c r="F831" s="7" t="s">
        <v>1803</v>
      </c>
      <c r="G831" s="7">
        <v>5</v>
      </c>
      <c r="H831" s="7">
        <v>64</v>
      </c>
      <c r="I831" s="7" t="s">
        <v>42</v>
      </c>
      <c r="J831" s="7" t="s">
        <v>42</v>
      </c>
      <c r="K831" s="7" t="s">
        <v>23</v>
      </c>
      <c r="L831" s="7">
        <v>2361</v>
      </c>
      <c r="M831" s="7">
        <v>7777</v>
      </c>
      <c r="N831" s="7" t="s">
        <v>24</v>
      </c>
      <c r="O831" s="7" t="s">
        <v>31</v>
      </c>
      <c r="P831" s="7" t="s">
        <v>25</v>
      </c>
      <c r="Q831" s="7">
        <v>18310</v>
      </c>
      <c r="R831" s="7">
        <v>12000</v>
      </c>
      <c r="S831" s="8">
        <v>6310</v>
      </c>
      <c r="T831" s="2">
        <v>6.31</v>
      </c>
      <c r="U831" s="2" t="str">
        <f>CONCATENATE(Tabla2[[#This Row],[DIA]]&amp;"_",Tabla2[[#This Row],[MES]]&amp;"_",Tabla2[[#This Row],[CONSECUTIVO ENTRADA]])</f>
        <v>29_5_5</v>
      </c>
      <c r="V831" s="59">
        <f>MATCH(Tabla2[[#This Row],[CONCATENAR ]],Tabla1[CONCATENAR],0)</f>
        <v>827</v>
      </c>
      <c r="Y831" s="53">
        <v>829</v>
      </c>
      <c r="Z831" s="2">
        <v>5</v>
      </c>
      <c r="AA831" s="2">
        <v>29</v>
      </c>
      <c r="AB831" s="2">
        <v>290</v>
      </c>
      <c r="AC831" s="2">
        <v>20890</v>
      </c>
      <c r="AD831" s="2">
        <v>7777</v>
      </c>
      <c r="AE831" s="2">
        <v>11990</v>
      </c>
      <c r="AF831" s="2">
        <f>Tabla1[[#This Row],[PESO ENTRADA ]]-Tabla1[[#This Row],[PESO SALIDA]]</f>
        <v>8900</v>
      </c>
      <c r="AG831" s="2">
        <f>Tabla1[[#This Row],[PESO NETO ]]/1000</f>
        <v>8.9</v>
      </c>
      <c r="AH831" s="2" t="str">
        <f>CONCATENATE(Tabla1[[#This Row],[DIA ]]&amp;"_",Tabla1[[#This Row],[MES]]&amp;"_",Tabla1[[#This Row],[CONSECUTIVO ENTRADA]])</f>
        <v>29_5_290</v>
      </c>
      <c r="AI831" s="59">
        <f>MATCH(Tabla1[[#This Row],[CONCATENAR]],Tabla2[[CONCATENAR ]],0)</f>
        <v>844</v>
      </c>
    </row>
    <row r="832" spans="1:35" outlineLevel="1" x14ac:dyDescent="0.25">
      <c r="A832" s="55">
        <v>830</v>
      </c>
      <c r="B832" s="2">
        <f t="shared" si="36"/>
        <v>5</v>
      </c>
      <c r="C832" s="2">
        <f t="shared" si="37"/>
        <v>29</v>
      </c>
      <c r="D832" s="2" t="str">
        <f t="shared" si="38"/>
        <v>martes</v>
      </c>
      <c r="E832" s="16" t="s">
        <v>1804</v>
      </c>
      <c r="F832" s="7" t="s">
        <v>1805</v>
      </c>
      <c r="G832" s="7">
        <v>22</v>
      </c>
      <c r="H832" s="7">
        <v>73</v>
      </c>
      <c r="I832" s="7" t="s">
        <v>53</v>
      </c>
      <c r="J832" s="7" t="s">
        <v>53</v>
      </c>
      <c r="K832" s="7" t="s">
        <v>23</v>
      </c>
      <c r="L832" s="7">
        <v>2161</v>
      </c>
      <c r="M832" s="7">
        <v>7777</v>
      </c>
      <c r="N832" s="7" t="s">
        <v>24</v>
      </c>
      <c r="O832" s="7" t="s">
        <v>31</v>
      </c>
      <c r="P832" s="7" t="s">
        <v>25</v>
      </c>
      <c r="Q832" s="7">
        <v>18480</v>
      </c>
      <c r="R832" s="7">
        <v>12920</v>
      </c>
      <c r="S832" s="8">
        <v>5560</v>
      </c>
      <c r="T832" s="2">
        <v>5.56</v>
      </c>
      <c r="U832" s="2" t="str">
        <f>CONCATENATE(Tabla2[[#This Row],[DIA]]&amp;"_",Tabla2[[#This Row],[MES]]&amp;"_",Tabla2[[#This Row],[CONSECUTIVO ENTRADA]])</f>
        <v>29_5_22</v>
      </c>
      <c r="V832" s="59">
        <f>MATCH(Tabla2[[#This Row],[CONCATENAR ]],Tabla1[CONCATENAR],0)</f>
        <v>839</v>
      </c>
      <c r="Y832" s="53">
        <v>830</v>
      </c>
      <c r="Z832" s="2">
        <v>5</v>
      </c>
      <c r="AA832" s="2">
        <v>29</v>
      </c>
      <c r="AB832" s="2">
        <v>503</v>
      </c>
      <c r="AC832" s="2">
        <v>28880</v>
      </c>
      <c r="AD832" s="2">
        <v>7777</v>
      </c>
      <c r="AE832" s="2">
        <v>11950</v>
      </c>
      <c r="AF832" s="2">
        <f>Tabla1[[#This Row],[PESO ENTRADA ]]-Tabla1[[#This Row],[PESO SALIDA]]</f>
        <v>16930</v>
      </c>
      <c r="AG832" s="2">
        <f>Tabla1[[#This Row],[PESO NETO ]]/1000</f>
        <v>16.93</v>
      </c>
      <c r="AH832" s="2" t="str">
        <f>CONCATENATE(Tabla1[[#This Row],[DIA ]]&amp;"_",Tabla1[[#This Row],[MES]]&amp;"_",Tabla1[[#This Row],[CONSECUTIVO ENTRADA]])</f>
        <v>29_5_503</v>
      </c>
      <c r="AI832" s="59">
        <f>MATCH(Tabla1[[#This Row],[CONCATENAR]],Tabla2[[CONCATENAR ]],0)</f>
        <v>851</v>
      </c>
    </row>
    <row r="833" spans="1:35" outlineLevel="1" x14ac:dyDescent="0.25">
      <c r="A833" s="55">
        <v>831</v>
      </c>
      <c r="B833" s="2">
        <f t="shared" si="36"/>
        <v>5</v>
      </c>
      <c r="C833" s="2">
        <f t="shared" si="37"/>
        <v>29</v>
      </c>
      <c r="D833" s="2" t="str">
        <f t="shared" si="38"/>
        <v>martes</v>
      </c>
      <c r="E833" s="16" t="s">
        <v>1806</v>
      </c>
      <c r="F833" s="7" t="s">
        <v>1807</v>
      </c>
      <c r="G833" s="7">
        <v>51</v>
      </c>
      <c r="H833" s="7">
        <v>105</v>
      </c>
      <c r="I833" s="7" t="s">
        <v>62</v>
      </c>
      <c r="J833" s="7" t="s">
        <v>62</v>
      </c>
      <c r="K833" s="7" t="s">
        <v>23</v>
      </c>
      <c r="L833" s="7">
        <v>2361</v>
      </c>
      <c r="M833" s="7">
        <v>7777</v>
      </c>
      <c r="N833" s="7" t="s">
        <v>24</v>
      </c>
      <c r="O833" s="7" t="s">
        <v>31</v>
      </c>
      <c r="P833" s="7" t="s">
        <v>25</v>
      </c>
      <c r="Q833" s="7">
        <v>20140</v>
      </c>
      <c r="R833" s="7">
        <v>11960</v>
      </c>
      <c r="S833" s="8">
        <v>8180</v>
      </c>
      <c r="T833" s="2">
        <v>8.18</v>
      </c>
      <c r="U833" s="2" t="str">
        <f>CONCATENATE(Tabla2[[#This Row],[DIA]]&amp;"_",Tabla2[[#This Row],[MES]]&amp;"_",Tabla2[[#This Row],[CONSECUTIVO ENTRADA]])</f>
        <v>29_5_51</v>
      </c>
      <c r="V833" s="59">
        <f>MATCH(Tabla2[[#This Row],[CONCATENAR ]],Tabla1[CONCATENAR],0)</f>
        <v>832</v>
      </c>
      <c r="Y833" s="53">
        <v>831</v>
      </c>
      <c r="Z833" s="2">
        <v>5</v>
      </c>
      <c r="AA833" s="2">
        <v>29</v>
      </c>
      <c r="AB833" s="2">
        <v>849</v>
      </c>
      <c r="AC833" s="2">
        <v>15980</v>
      </c>
      <c r="AD833" s="2">
        <v>7777</v>
      </c>
      <c r="AE833" s="2">
        <v>12190</v>
      </c>
      <c r="AF833" s="2">
        <f>Tabla1[[#This Row],[PESO ENTRADA ]]-Tabla1[[#This Row],[PESO SALIDA]]</f>
        <v>3790</v>
      </c>
      <c r="AG833" s="2">
        <f>Tabla1[[#This Row],[PESO NETO ]]/1000</f>
        <v>3.79</v>
      </c>
      <c r="AH833" s="2" t="str">
        <f>CONCATENATE(Tabla1[[#This Row],[DIA ]]&amp;"_",Tabla1[[#This Row],[MES]]&amp;"_",Tabla1[[#This Row],[CONSECUTIVO ENTRADA]])</f>
        <v>29_5_849</v>
      </c>
      <c r="AI833" s="59">
        <f>MATCH(Tabla1[[#This Row],[CONCATENAR]],Tabla2[[CONCATENAR ]],0)</f>
        <v>865</v>
      </c>
    </row>
    <row r="834" spans="1:35" outlineLevel="1" x14ac:dyDescent="0.25">
      <c r="A834" s="55">
        <v>832</v>
      </c>
      <c r="B834" s="2">
        <f t="shared" si="36"/>
        <v>5</v>
      </c>
      <c r="C834" s="2">
        <f t="shared" si="37"/>
        <v>29</v>
      </c>
      <c r="D834" s="2" t="str">
        <f t="shared" si="38"/>
        <v>martes</v>
      </c>
      <c r="E834" s="16" t="s">
        <v>1808</v>
      </c>
      <c r="F834" s="7" t="s">
        <v>1809</v>
      </c>
      <c r="G834" s="7">
        <v>73</v>
      </c>
      <c r="H834" s="7">
        <v>137</v>
      </c>
      <c r="I834" s="7" t="s">
        <v>59</v>
      </c>
      <c r="J834" s="7" t="s">
        <v>87</v>
      </c>
      <c r="K834" s="7" t="s">
        <v>23</v>
      </c>
      <c r="L834" s="7">
        <v>2361</v>
      </c>
      <c r="M834" s="7">
        <v>7777</v>
      </c>
      <c r="N834" s="7" t="s">
        <v>24</v>
      </c>
      <c r="O834" s="7" t="s">
        <v>31</v>
      </c>
      <c r="P834" s="7" t="s">
        <v>25</v>
      </c>
      <c r="Q834" s="7">
        <v>17040</v>
      </c>
      <c r="R834" s="7">
        <v>12220</v>
      </c>
      <c r="S834" s="8">
        <v>4820</v>
      </c>
      <c r="T834" s="2">
        <v>4.82</v>
      </c>
      <c r="U834" s="2" t="str">
        <f>CONCATENATE(Tabla2[[#This Row],[DIA]]&amp;"_",Tabla2[[#This Row],[MES]]&amp;"_",Tabla2[[#This Row],[CONSECUTIVO ENTRADA]])</f>
        <v>29_5_73</v>
      </c>
      <c r="V834" s="59">
        <f>MATCH(Tabla2[[#This Row],[CONCATENAR ]],Tabla1[CONCATENAR],0)</f>
        <v>901</v>
      </c>
      <c r="Y834" s="53">
        <v>832</v>
      </c>
      <c r="Z834" s="2">
        <v>5</v>
      </c>
      <c r="AA834" s="2">
        <v>29</v>
      </c>
      <c r="AB834" s="2">
        <v>51</v>
      </c>
      <c r="AC834" s="2">
        <v>20140</v>
      </c>
      <c r="AD834" s="2">
        <v>7777</v>
      </c>
      <c r="AE834" s="2">
        <v>11960</v>
      </c>
      <c r="AF834" s="2">
        <f>Tabla1[[#This Row],[PESO ENTRADA ]]-Tabla1[[#This Row],[PESO SALIDA]]</f>
        <v>8180</v>
      </c>
      <c r="AG834" s="2">
        <f>Tabla1[[#This Row],[PESO NETO ]]/1000</f>
        <v>8.18</v>
      </c>
      <c r="AH834" s="2" t="str">
        <f>CONCATENATE(Tabla1[[#This Row],[DIA ]]&amp;"_",Tabla1[[#This Row],[MES]]&amp;"_",Tabla1[[#This Row],[CONSECUTIVO ENTRADA]])</f>
        <v>29_5_51</v>
      </c>
      <c r="AI834" s="59">
        <f>MATCH(Tabla1[[#This Row],[CONCATENAR]],Tabla2[[CONCATENAR ]],0)</f>
        <v>831</v>
      </c>
    </row>
    <row r="835" spans="1:35" outlineLevel="1" x14ac:dyDescent="0.25">
      <c r="A835" s="55">
        <v>833</v>
      </c>
      <c r="B835" s="2">
        <f t="shared" si="36"/>
        <v>5</v>
      </c>
      <c r="C835" s="2">
        <f t="shared" si="37"/>
        <v>29</v>
      </c>
      <c r="D835" s="2" t="str">
        <f t="shared" si="38"/>
        <v>martes</v>
      </c>
      <c r="E835" s="16" t="s">
        <v>1810</v>
      </c>
      <c r="F835" s="7" t="s">
        <v>1811</v>
      </c>
      <c r="G835" s="7">
        <v>79</v>
      </c>
      <c r="H835" s="7">
        <v>131</v>
      </c>
      <c r="I835" s="7" t="s">
        <v>49</v>
      </c>
      <c r="J835" s="7" t="s">
        <v>49</v>
      </c>
      <c r="K835" s="7" t="s">
        <v>23</v>
      </c>
      <c r="L835" s="7">
        <v>2361</v>
      </c>
      <c r="M835" s="7">
        <v>7777</v>
      </c>
      <c r="N835" s="7" t="s">
        <v>24</v>
      </c>
      <c r="O835" s="7" t="s">
        <v>31</v>
      </c>
      <c r="P835" s="7" t="s">
        <v>25</v>
      </c>
      <c r="Q835" s="7">
        <v>14270</v>
      </c>
      <c r="R835" s="7">
        <v>12000</v>
      </c>
      <c r="S835" s="8">
        <v>2270</v>
      </c>
      <c r="T835" s="2">
        <v>2.27</v>
      </c>
      <c r="U835" s="2" t="str">
        <f>CONCATENATE(Tabla2[[#This Row],[DIA]]&amp;"_",Tabla2[[#This Row],[MES]]&amp;"_",Tabla2[[#This Row],[CONSECUTIVO ENTRADA]])</f>
        <v>29_5_79</v>
      </c>
      <c r="V835" s="59">
        <f>MATCH(Tabla2[[#This Row],[CONCATENAR ]],Tabla1[CONCATENAR],0)</f>
        <v>817</v>
      </c>
      <c r="Y835" s="53">
        <v>833</v>
      </c>
      <c r="Z835" s="2">
        <v>5</v>
      </c>
      <c r="AA835" s="2">
        <v>29</v>
      </c>
      <c r="AB835" s="2">
        <v>277</v>
      </c>
      <c r="AC835" s="2">
        <v>19770</v>
      </c>
      <c r="AD835" s="2">
        <v>7777</v>
      </c>
      <c r="AE835" s="2">
        <v>12000</v>
      </c>
      <c r="AF835" s="2">
        <f>Tabla1[[#This Row],[PESO ENTRADA ]]-Tabla1[[#This Row],[PESO SALIDA]]</f>
        <v>7770</v>
      </c>
      <c r="AG835" s="2">
        <f>Tabla1[[#This Row],[PESO NETO ]]/1000</f>
        <v>7.77</v>
      </c>
      <c r="AH835" s="2" t="str">
        <f>CONCATENATE(Tabla1[[#This Row],[DIA ]]&amp;"_",Tabla1[[#This Row],[MES]]&amp;"_",Tabla1[[#This Row],[CONSECUTIVO ENTRADA]])</f>
        <v>29_5_277</v>
      </c>
      <c r="AI835" s="59">
        <f>MATCH(Tabla1[[#This Row],[CONCATENAR]],Tabla2[[CONCATENAR ]],0)</f>
        <v>843</v>
      </c>
    </row>
    <row r="836" spans="1:35" outlineLevel="1" x14ac:dyDescent="0.25">
      <c r="A836" s="55">
        <v>834</v>
      </c>
      <c r="B836" s="2">
        <f t="shared" ref="B836:B899" si="39">MONTH(E836)</f>
        <v>5</v>
      </c>
      <c r="C836" s="2">
        <f t="shared" ref="C836:C899" si="40">DAY(E836)</f>
        <v>29</v>
      </c>
      <c r="D836" s="2" t="str">
        <f t="shared" ref="D836:D899" si="41">TEXT(E836,"DDDD")</f>
        <v>martes</v>
      </c>
      <c r="E836" s="16" t="s">
        <v>1812</v>
      </c>
      <c r="F836" s="7" t="s">
        <v>1813</v>
      </c>
      <c r="G836" s="7">
        <v>86</v>
      </c>
      <c r="H836" s="7">
        <v>139</v>
      </c>
      <c r="I836" s="7" t="s">
        <v>46</v>
      </c>
      <c r="J836" s="7" t="s">
        <v>46</v>
      </c>
      <c r="K836" s="7" t="s">
        <v>23</v>
      </c>
      <c r="L836" s="7">
        <v>2361</v>
      </c>
      <c r="M836" s="7">
        <v>7777</v>
      </c>
      <c r="N836" s="7" t="s">
        <v>24</v>
      </c>
      <c r="O836" s="7" t="s">
        <v>31</v>
      </c>
      <c r="P836" s="7" t="s">
        <v>25</v>
      </c>
      <c r="Q836" s="7">
        <v>18040</v>
      </c>
      <c r="R836" s="7">
        <v>12310</v>
      </c>
      <c r="S836" s="8">
        <v>5730</v>
      </c>
      <c r="T836" s="2">
        <v>5.73</v>
      </c>
      <c r="U836" s="2" t="str">
        <f>CONCATENATE(Tabla2[[#This Row],[DIA]]&amp;"_",Tabla2[[#This Row],[MES]]&amp;"_",Tabla2[[#This Row],[CONSECUTIVO ENTRADA]])</f>
        <v>29_5_86</v>
      </c>
      <c r="V836" s="59">
        <f>MATCH(Tabla2[[#This Row],[CONCATENAR ]],Tabla1[CONCATENAR],0)</f>
        <v>835</v>
      </c>
      <c r="Y836" s="53">
        <v>834</v>
      </c>
      <c r="Z836" s="2">
        <v>5</v>
      </c>
      <c r="AA836" s="2">
        <v>29</v>
      </c>
      <c r="AB836" s="2">
        <v>561</v>
      </c>
      <c r="AC836" s="2">
        <v>29090</v>
      </c>
      <c r="AD836" s="2">
        <v>7777</v>
      </c>
      <c r="AE836" s="2">
        <v>11990</v>
      </c>
      <c r="AF836" s="2">
        <f>Tabla1[[#This Row],[PESO ENTRADA ]]-Tabla1[[#This Row],[PESO SALIDA]]</f>
        <v>17100</v>
      </c>
      <c r="AG836" s="2">
        <f>Tabla1[[#This Row],[PESO NETO ]]/1000</f>
        <v>17.100000000000001</v>
      </c>
      <c r="AH836" s="2" t="str">
        <f>CONCATENATE(Tabla1[[#This Row],[DIA ]]&amp;"_",Tabla1[[#This Row],[MES]]&amp;"_",Tabla1[[#This Row],[CONSECUTIVO ENTRADA]])</f>
        <v>29_5_561</v>
      </c>
      <c r="AI836" s="59">
        <f>MATCH(Tabla1[[#This Row],[CONCATENAR]],Tabla2[[CONCATENAR ]],0)</f>
        <v>853</v>
      </c>
    </row>
    <row r="837" spans="1:35" outlineLevel="1" x14ac:dyDescent="0.25">
      <c r="A837" s="55">
        <v>835</v>
      </c>
      <c r="B837" s="2">
        <f t="shared" si="39"/>
        <v>5</v>
      </c>
      <c r="C837" s="2">
        <f t="shared" si="40"/>
        <v>29</v>
      </c>
      <c r="D837" s="2" t="str">
        <f t="shared" si="41"/>
        <v>martes</v>
      </c>
      <c r="E837" s="16" t="s">
        <v>1814</v>
      </c>
      <c r="F837" s="7" t="s">
        <v>1815</v>
      </c>
      <c r="G837" s="7">
        <v>131</v>
      </c>
      <c r="H837" s="7">
        <v>182</v>
      </c>
      <c r="I837" s="7" t="s">
        <v>125</v>
      </c>
      <c r="J837" s="7">
        <v>1306</v>
      </c>
      <c r="K837" s="7" t="s">
        <v>23</v>
      </c>
      <c r="L837" s="7">
        <v>2361</v>
      </c>
      <c r="M837" s="7">
        <v>7777</v>
      </c>
      <c r="N837" s="7" t="s">
        <v>24</v>
      </c>
      <c r="O837" s="7" t="s">
        <v>31</v>
      </c>
      <c r="P837" s="7" t="s">
        <v>25</v>
      </c>
      <c r="Q837" s="7">
        <v>18700</v>
      </c>
      <c r="R837" s="7">
        <v>12130</v>
      </c>
      <c r="S837" s="8">
        <v>6570</v>
      </c>
      <c r="T837" s="2">
        <v>6.57</v>
      </c>
      <c r="U837" s="2" t="str">
        <f>CONCATENATE(Tabla2[[#This Row],[DIA]]&amp;"_",Tabla2[[#This Row],[MES]]&amp;"_",Tabla2[[#This Row],[CONSECUTIVO ENTRADA]])</f>
        <v>29_5_131</v>
      </c>
      <c r="V837" s="59">
        <f>MATCH(Tabla2[[#This Row],[CONCATENAR ]],Tabla1[CONCATENAR],0)</f>
        <v>32</v>
      </c>
      <c r="Y837" s="53">
        <v>835</v>
      </c>
      <c r="Z837" s="2">
        <v>5</v>
      </c>
      <c r="AA837" s="2">
        <v>29</v>
      </c>
      <c r="AB837" s="2">
        <v>86</v>
      </c>
      <c r="AC837" s="2">
        <v>18040</v>
      </c>
      <c r="AD837" s="2">
        <v>7777</v>
      </c>
      <c r="AE837" s="2">
        <v>12310</v>
      </c>
      <c r="AF837" s="2">
        <f>Tabla1[[#This Row],[PESO ENTRADA ]]-Tabla1[[#This Row],[PESO SALIDA]]</f>
        <v>5730</v>
      </c>
      <c r="AG837" s="2">
        <f>Tabla1[[#This Row],[PESO NETO ]]/1000</f>
        <v>5.73</v>
      </c>
      <c r="AH837" s="2" t="str">
        <f>CONCATENATE(Tabla1[[#This Row],[DIA ]]&amp;"_",Tabla1[[#This Row],[MES]]&amp;"_",Tabla1[[#This Row],[CONSECUTIVO ENTRADA]])</f>
        <v>29_5_86</v>
      </c>
      <c r="AI837" s="59">
        <f>MATCH(Tabla1[[#This Row],[CONCATENAR]],Tabla2[[CONCATENAR ]],0)</f>
        <v>834</v>
      </c>
    </row>
    <row r="838" spans="1:35" outlineLevel="1" x14ac:dyDescent="0.25">
      <c r="A838" s="55">
        <v>836</v>
      </c>
      <c r="B838" s="2">
        <f t="shared" si="39"/>
        <v>5</v>
      </c>
      <c r="C838" s="2">
        <f t="shared" si="40"/>
        <v>29</v>
      </c>
      <c r="D838" s="2" t="str">
        <f t="shared" si="41"/>
        <v>martes</v>
      </c>
      <c r="E838" s="16" t="s">
        <v>1816</v>
      </c>
      <c r="F838" s="7" t="s">
        <v>1817</v>
      </c>
      <c r="G838" s="7">
        <v>134</v>
      </c>
      <c r="H838" s="7">
        <v>187</v>
      </c>
      <c r="I838" s="7" t="s">
        <v>35</v>
      </c>
      <c r="J838" s="7" t="s">
        <v>35</v>
      </c>
      <c r="K838" s="7" t="s">
        <v>23</v>
      </c>
      <c r="L838" s="7">
        <v>2361</v>
      </c>
      <c r="M838" s="7">
        <v>7777</v>
      </c>
      <c r="N838" s="7" t="s">
        <v>24</v>
      </c>
      <c r="O838" s="7" t="s">
        <v>31</v>
      </c>
      <c r="P838" s="7" t="s">
        <v>25</v>
      </c>
      <c r="Q838" s="7">
        <v>18190</v>
      </c>
      <c r="R838" s="7">
        <v>12770</v>
      </c>
      <c r="S838" s="8">
        <v>5420</v>
      </c>
      <c r="T838" s="2">
        <v>5.42</v>
      </c>
      <c r="U838" s="2" t="str">
        <f>CONCATENATE(Tabla2[[#This Row],[DIA]]&amp;"_",Tabla2[[#This Row],[MES]]&amp;"_",Tabla2[[#This Row],[CONSECUTIVO ENTRADA]])</f>
        <v>29_5_134</v>
      </c>
      <c r="V838" s="59">
        <f>MATCH(Tabla2[[#This Row],[CONCATENAR ]],Tabla1[CONCATENAR],0)</f>
        <v>906</v>
      </c>
      <c r="Y838" s="53">
        <v>836</v>
      </c>
      <c r="Z838" s="2">
        <v>5</v>
      </c>
      <c r="AA838" s="2">
        <v>29</v>
      </c>
      <c r="AB838" s="2">
        <v>480</v>
      </c>
      <c r="AC838" s="2">
        <v>22460</v>
      </c>
      <c r="AD838" s="2">
        <v>7777</v>
      </c>
      <c r="AE838" s="2">
        <v>12270</v>
      </c>
      <c r="AF838" s="2">
        <f>Tabla1[[#This Row],[PESO ENTRADA ]]-Tabla1[[#This Row],[PESO SALIDA]]</f>
        <v>10190</v>
      </c>
      <c r="AG838" s="2">
        <f>Tabla1[[#This Row],[PESO NETO ]]/1000</f>
        <v>10.19</v>
      </c>
      <c r="AH838" s="2" t="str">
        <f>CONCATENATE(Tabla1[[#This Row],[DIA ]]&amp;"_",Tabla1[[#This Row],[MES]]&amp;"_",Tabla1[[#This Row],[CONSECUTIVO ENTRADA]])</f>
        <v>29_5_480</v>
      </c>
      <c r="AI838" s="59">
        <f>MATCH(Tabla1[[#This Row],[CONCATENAR]],Tabla2[[CONCATENAR ]],0)</f>
        <v>849</v>
      </c>
    </row>
    <row r="839" spans="1:35" outlineLevel="1" x14ac:dyDescent="0.25">
      <c r="A839" s="55">
        <v>837</v>
      </c>
      <c r="B839" s="2">
        <f t="shared" si="39"/>
        <v>5</v>
      </c>
      <c r="C839" s="2">
        <f t="shared" si="40"/>
        <v>29</v>
      </c>
      <c r="D839" s="2" t="str">
        <f t="shared" si="41"/>
        <v>martes</v>
      </c>
      <c r="E839" s="16" t="s">
        <v>1818</v>
      </c>
      <c r="F839" s="7" t="s">
        <v>1819</v>
      </c>
      <c r="G839" s="7">
        <v>137</v>
      </c>
      <c r="H839" s="7">
        <v>233</v>
      </c>
      <c r="I839" s="7" t="s">
        <v>42</v>
      </c>
      <c r="J839" s="7" t="s">
        <v>42</v>
      </c>
      <c r="K839" s="7" t="s">
        <v>23</v>
      </c>
      <c r="L839" s="7">
        <v>2361</v>
      </c>
      <c r="M839" s="7">
        <v>7777</v>
      </c>
      <c r="N839" s="7" t="s">
        <v>24</v>
      </c>
      <c r="O839" s="7" t="s">
        <v>31</v>
      </c>
      <c r="P839" s="7" t="s">
        <v>25</v>
      </c>
      <c r="Q839" s="7">
        <v>15820</v>
      </c>
      <c r="R839" s="7">
        <v>12040</v>
      </c>
      <c r="S839" s="8">
        <v>3780</v>
      </c>
      <c r="T839" s="2">
        <v>3.78</v>
      </c>
      <c r="U839" s="2" t="str">
        <f>CONCATENATE(Tabla2[[#This Row],[DIA]]&amp;"_",Tabla2[[#This Row],[MES]]&amp;"_",Tabla2[[#This Row],[CONSECUTIVO ENTRADA]])</f>
        <v>29_5_137</v>
      </c>
      <c r="V839" s="59">
        <f>MATCH(Tabla2[[#This Row],[CONCATENAR ]],Tabla1[CONCATENAR],0)</f>
        <v>828</v>
      </c>
      <c r="Y839" s="53">
        <v>837</v>
      </c>
      <c r="Z839" s="2">
        <v>5</v>
      </c>
      <c r="AA839" s="2">
        <v>29</v>
      </c>
      <c r="AB839" s="2">
        <v>730</v>
      </c>
      <c r="AC839" s="2">
        <v>14790</v>
      </c>
      <c r="AD839" s="2">
        <v>7777</v>
      </c>
      <c r="AE839" s="2">
        <v>12260</v>
      </c>
      <c r="AF839" s="2">
        <f>Tabla1[[#This Row],[PESO ENTRADA ]]-Tabla1[[#This Row],[PESO SALIDA]]</f>
        <v>2530</v>
      </c>
      <c r="AG839" s="2">
        <f>Tabla1[[#This Row],[PESO NETO ]]/1000</f>
        <v>2.5299999999999998</v>
      </c>
      <c r="AH839" s="2" t="str">
        <f>CONCATENATE(Tabla1[[#This Row],[DIA ]]&amp;"_",Tabla1[[#This Row],[MES]]&amp;"_",Tabla1[[#This Row],[CONSECUTIVO ENTRADA]])</f>
        <v>29_5_730</v>
      </c>
      <c r="AI839" s="59">
        <f>MATCH(Tabla1[[#This Row],[CONCATENAR]],Tabla2[[CONCATENAR ]],0)</f>
        <v>859</v>
      </c>
    </row>
    <row r="840" spans="1:35" outlineLevel="1" x14ac:dyDescent="0.25">
      <c r="A840" s="55">
        <v>838</v>
      </c>
      <c r="B840" s="2">
        <f t="shared" si="39"/>
        <v>5</v>
      </c>
      <c r="C840" s="2">
        <f t="shared" si="40"/>
        <v>29</v>
      </c>
      <c r="D840" s="2" t="str">
        <f t="shared" si="41"/>
        <v>martes</v>
      </c>
      <c r="E840" s="16" t="s">
        <v>1821</v>
      </c>
      <c r="F840" s="7" t="s">
        <v>1822</v>
      </c>
      <c r="G840" s="7">
        <v>148</v>
      </c>
      <c r="H840" s="7">
        <v>199</v>
      </c>
      <c r="I840" s="7" t="s">
        <v>53</v>
      </c>
      <c r="J840" s="7" t="s">
        <v>53</v>
      </c>
      <c r="K840" s="7" t="s">
        <v>23</v>
      </c>
      <c r="L840" s="7">
        <v>2361</v>
      </c>
      <c r="M840" s="7">
        <v>7777</v>
      </c>
      <c r="N840" s="7" t="s">
        <v>24</v>
      </c>
      <c r="O840" s="7" t="s">
        <v>31</v>
      </c>
      <c r="P840" s="7" t="s">
        <v>25</v>
      </c>
      <c r="Q840" s="7">
        <v>24840</v>
      </c>
      <c r="R840" s="7">
        <v>13020</v>
      </c>
      <c r="S840" s="8">
        <v>11820</v>
      </c>
      <c r="T840" s="2">
        <v>11.82</v>
      </c>
      <c r="U840" s="2" t="str">
        <f>CONCATENATE(Tabla2[[#This Row],[DIA]]&amp;"_",Tabla2[[#This Row],[MES]]&amp;"_",Tabla2[[#This Row],[CONSECUTIVO ENTRADA]])</f>
        <v>29_5_148</v>
      </c>
      <c r="V840" s="59">
        <f>MATCH(Tabla2[[#This Row],[CONCATENAR ]],Tabla1[CONCATENAR],0)</f>
        <v>840</v>
      </c>
      <c r="Y840" s="53">
        <v>838</v>
      </c>
      <c r="Z840" s="2">
        <v>5</v>
      </c>
      <c r="AA840" s="2">
        <v>29</v>
      </c>
      <c r="AB840" s="2">
        <v>799</v>
      </c>
      <c r="AC840" s="2">
        <v>30800</v>
      </c>
      <c r="AD840" s="2">
        <v>7777</v>
      </c>
      <c r="AE840" s="2">
        <v>12270</v>
      </c>
      <c r="AF840" s="2">
        <f>Tabla1[[#This Row],[PESO ENTRADA ]]-Tabla1[[#This Row],[PESO SALIDA]]</f>
        <v>18530</v>
      </c>
      <c r="AG840" s="2">
        <f>Tabla1[[#This Row],[PESO NETO ]]/1000</f>
        <v>18.53</v>
      </c>
      <c r="AH840" s="2" t="str">
        <f>CONCATENATE(Tabla1[[#This Row],[DIA ]]&amp;"_",Tabla1[[#This Row],[MES]]&amp;"_",Tabla1[[#This Row],[CONSECUTIVO ENTRADA]])</f>
        <v>29_5_799</v>
      </c>
      <c r="AI840" s="59">
        <f>MATCH(Tabla1[[#This Row],[CONCATENAR]],Tabla2[[CONCATENAR ]],0)</f>
        <v>861</v>
      </c>
    </row>
    <row r="841" spans="1:35" outlineLevel="1" x14ac:dyDescent="0.25">
      <c r="A841" s="55">
        <v>839</v>
      </c>
      <c r="B841" s="2">
        <f t="shared" si="39"/>
        <v>5</v>
      </c>
      <c r="C841" s="2">
        <f t="shared" si="40"/>
        <v>29</v>
      </c>
      <c r="D841" s="2" t="str">
        <f t="shared" si="41"/>
        <v>martes</v>
      </c>
      <c r="E841" s="16" t="s">
        <v>1823</v>
      </c>
      <c r="F841" s="7" t="s">
        <v>1824</v>
      </c>
      <c r="G841" s="7">
        <v>162</v>
      </c>
      <c r="H841" s="7">
        <v>214</v>
      </c>
      <c r="I841" s="7" t="s">
        <v>30</v>
      </c>
      <c r="J841" s="7" t="s">
        <v>30</v>
      </c>
      <c r="K841" s="7" t="s">
        <v>23</v>
      </c>
      <c r="L841" s="7">
        <v>2361</v>
      </c>
      <c r="M841" s="7">
        <v>7777</v>
      </c>
      <c r="N841" s="7" t="s">
        <v>24</v>
      </c>
      <c r="O841" s="7" t="s">
        <v>31</v>
      </c>
      <c r="P841" s="7" t="s">
        <v>25</v>
      </c>
      <c r="Q841" s="7">
        <v>17530</v>
      </c>
      <c r="R841" s="7">
        <v>11920</v>
      </c>
      <c r="S841" s="8">
        <v>5610</v>
      </c>
      <c r="T841" s="2">
        <v>5.61</v>
      </c>
      <c r="U841" s="2" t="str">
        <f>CONCATENATE(Tabla2[[#This Row],[DIA]]&amp;"_",Tabla2[[#This Row],[MES]]&amp;"_",Tabla2[[#This Row],[CONSECUTIVO ENTRADA]])</f>
        <v>29_5_162</v>
      </c>
      <c r="V841" s="59">
        <f>MATCH(Tabla2[[#This Row],[CONCATENAR ]],Tabla1[CONCATENAR],0)</f>
        <v>824</v>
      </c>
      <c r="Y841" s="53">
        <v>839</v>
      </c>
      <c r="Z841" s="2">
        <v>5</v>
      </c>
      <c r="AA841" s="2">
        <v>29</v>
      </c>
      <c r="AB841" s="2">
        <v>22</v>
      </c>
      <c r="AC841" s="2">
        <v>18480</v>
      </c>
      <c r="AD841" s="2">
        <v>7777</v>
      </c>
      <c r="AE841" s="2">
        <v>12920</v>
      </c>
      <c r="AF841" s="2">
        <f>Tabla1[[#This Row],[PESO ENTRADA ]]-Tabla1[[#This Row],[PESO SALIDA]]</f>
        <v>5560</v>
      </c>
      <c r="AG841" s="2">
        <f>Tabla1[[#This Row],[PESO NETO ]]/1000</f>
        <v>5.56</v>
      </c>
      <c r="AH841" s="2" t="str">
        <f>CONCATENATE(Tabla1[[#This Row],[DIA ]]&amp;"_",Tabla1[[#This Row],[MES]]&amp;"_",Tabla1[[#This Row],[CONSECUTIVO ENTRADA]])</f>
        <v>29_5_22</v>
      </c>
      <c r="AI841" s="59">
        <f>MATCH(Tabla1[[#This Row],[CONCATENAR]],Tabla2[[CONCATENAR ]],0)</f>
        <v>830</v>
      </c>
    </row>
    <row r="842" spans="1:35" outlineLevel="1" x14ac:dyDescent="0.25">
      <c r="A842" s="55">
        <v>840</v>
      </c>
      <c r="B842" s="2">
        <f t="shared" si="39"/>
        <v>5</v>
      </c>
      <c r="C842" s="2">
        <f t="shared" si="40"/>
        <v>29</v>
      </c>
      <c r="D842" s="2" t="str">
        <f t="shared" si="41"/>
        <v>martes</v>
      </c>
      <c r="E842" s="16" t="s">
        <v>1825</v>
      </c>
      <c r="F842" s="7" t="s">
        <v>1826</v>
      </c>
      <c r="G842" s="7">
        <v>234</v>
      </c>
      <c r="H842" s="7">
        <v>24</v>
      </c>
      <c r="I842" s="7" t="s">
        <v>59</v>
      </c>
      <c r="J842" s="7" t="s">
        <v>87</v>
      </c>
      <c r="K842" s="7" t="s">
        <v>23</v>
      </c>
      <c r="L842" s="7">
        <v>2361</v>
      </c>
      <c r="M842" s="7">
        <v>7777</v>
      </c>
      <c r="N842" s="7" t="s">
        <v>24</v>
      </c>
      <c r="O842" s="7" t="s">
        <v>31</v>
      </c>
      <c r="P842" s="7" t="s">
        <v>25</v>
      </c>
      <c r="Q842" s="7">
        <v>19130</v>
      </c>
      <c r="R842" s="7">
        <v>12300</v>
      </c>
      <c r="S842" s="8">
        <v>6830</v>
      </c>
      <c r="T842" s="2">
        <v>6.83</v>
      </c>
      <c r="U842" s="2" t="str">
        <f>CONCATENATE(Tabla2[[#This Row],[DIA]]&amp;"_",Tabla2[[#This Row],[MES]]&amp;"_",Tabla2[[#This Row],[CONSECUTIVO ENTRADA]])</f>
        <v>29_5_234</v>
      </c>
      <c r="V842" s="59">
        <f>MATCH(Tabla2[[#This Row],[CONCATENAR ]],Tabla1[CONCATENAR],0)</f>
        <v>902</v>
      </c>
      <c r="Y842" s="53">
        <v>840</v>
      </c>
      <c r="Z842" s="2">
        <v>5</v>
      </c>
      <c r="AA842" s="2">
        <v>29</v>
      </c>
      <c r="AB842" s="2">
        <v>148</v>
      </c>
      <c r="AC842" s="2">
        <v>24840</v>
      </c>
      <c r="AD842" s="2">
        <v>7777</v>
      </c>
      <c r="AE842" s="2">
        <v>13020</v>
      </c>
      <c r="AF842" s="2">
        <f>Tabla1[[#This Row],[PESO ENTRADA ]]-Tabla1[[#This Row],[PESO SALIDA]]</f>
        <v>11820</v>
      </c>
      <c r="AG842" s="2">
        <f>Tabla1[[#This Row],[PESO NETO ]]/1000</f>
        <v>11.82</v>
      </c>
      <c r="AH842" s="2" t="str">
        <f>CONCATENATE(Tabla1[[#This Row],[DIA ]]&amp;"_",Tabla1[[#This Row],[MES]]&amp;"_",Tabla1[[#This Row],[CONSECUTIVO ENTRADA]])</f>
        <v>29_5_148</v>
      </c>
      <c r="AI842" s="59">
        <f>MATCH(Tabla1[[#This Row],[CONCATENAR]],Tabla2[[CONCATENAR ]],0)</f>
        <v>838</v>
      </c>
    </row>
    <row r="843" spans="1:35" outlineLevel="1" x14ac:dyDescent="0.25">
      <c r="A843" s="55">
        <v>841</v>
      </c>
      <c r="B843" s="2">
        <f t="shared" si="39"/>
        <v>5</v>
      </c>
      <c r="C843" s="2">
        <f t="shared" si="40"/>
        <v>29</v>
      </c>
      <c r="D843" s="2" t="str">
        <f t="shared" si="41"/>
        <v>martes</v>
      </c>
      <c r="E843" s="16" t="s">
        <v>1827</v>
      </c>
      <c r="F843" s="7" t="s">
        <v>1828</v>
      </c>
      <c r="G843" s="7">
        <v>236</v>
      </c>
      <c r="H843" s="7">
        <v>22</v>
      </c>
      <c r="I843" s="7" t="s">
        <v>110</v>
      </c>
      <c r="J843" s="7" t="s">
        <v>110</v>
      </c>
      <c r="K843" s="7" t="s">
        <v>23</v>
      </c>
      <c r="L843" s="7">
        <v>2161</v>
      </c>
      <c r="M843" s="7">
        <v>7777</v>
      </c>
      <c r="N843" s="7" t="s">
        <v>24</v>
      </c>
      <c r="O843" s="7" t="s">
        <v>31</v>
      </c>
      <c r="P843" s="7" t="s">
        <v>25</v>
      </c>
      <c r="Q843" s="7">
        <v>16460</v>
      </c>
      <c r="R843" s="7">
        <v>10650</v>
      </c>
      <c r="S843" s="8">
        <v>5810</v>
      </c>
      <c r="T843" s="2">
        <v>5.81</v>
      </c>
      <c r="U843" s="2" t="str">
        <f>CONCATENATE(Tabla2[[#This Row],[DIA]]&amp;"_",Tabla2[[#This Row],[MES]]&amp;"_",Tabla2[[#This Row],[CONSECUTIVO ENTRADA]])</f>
        <v>29_5_236</v>
      </c>
      <c r="V843" s="59">
        <f>MATCH(Tabla2[[#This Row],[CONCATENAR ]],Tabla1[CONCATENAR],0)</f>
        <v>821</v>
      </c>
      <c r="Y843" s="53">
        <v>841</v>
      </c>
      <c r="Z843" s="2">
        <v>5</v>
      </c>
      <c r="AA843" s="2">
        <v>29</v>
      </c>
      <c r="AB843" s="2">
        <v>445</v>
      </c>
      <c r="AC843" s="2">
        <v>25180</v>
      </c>
      <c r="AD843" s="2">
        <v>7777</v>
      </c>
      <c r="AE843" s="2">
        <v>12790</v>
      </c>
      <c r="AF843" s="2">
        <f>Tabla1[[#This Row],[PESO ENTRADA ]]-Tabla1[[#This Row],[PESO SALIDA]]</f>
        <v>12390</v>
      </c>
      <c r="AG843" s="2">
        <f>Tabla1[[#This Row],[PESO NETO ]]/1000</f>
        <v>12.39</v>
      </c>
      <c r="AH843" s="2" t="str">
        <f>CONCATENATE(Tabla1[[#This Row],[DIA ]]&amp;"_",Tabla1[[#This Row],[MES]]&amp;"_",Tabla1[[#This Row],[CONSECUTIVO ENTRADA]])</f>
        <v>29_5_445</v>
      </c>
      <c r="AI843" s="59">
        <f>MATCH(Tabla1[[#This Row],[CONCATENAR]],Tabla2[[CONCATENAR ]],0)</f>
        <v>848</v>
      </c>
    </row>
    <row r="844" spans="1:35" outlineLevel="1" x14ac:dyDescent="0.25">
      <c r="A844" s="55">
        <v>842</v>
      </c>
      <c r="B844" s="2">
        <f t="shared" si="39"/>
        <v>5</v>
      </c>
      <c r="C844" s="2">
        <f t="shared" si="40"/>
        <v>29</v>
      </c>
      <c r="D844" s="2" t="str">
        <f t="shared" si="41"/>
        <v>martes</v>
      </c>
      <c r="E844" s="16" t="s">
        <v>1829</v>
      </c>
      <c r="F844" s="7" t="s">
        <v>1830</v>
      </c>
      <c r="G844" s="7">
        <v>245</v>
      </c>
      <c r="H844" s="7">
        <v>304</v>
      </c>
      <c r="I844" s="7" t="s">
        <v>70</v>
      </c>
      <c r="J844" s="7" t="s">
        <v>70</v>
      </c>
      <c r="K844" s="7" t="s">
        <v>23</v>
      </c>
      <c r="L844" s="7">
        <v>2361</v>
      </c>
      <c r="M844" s="7">
        <v>7777</v>
      </c>
      <c r="N844" s="7" t="s">
        <v>24</v>
      </c>
      <c r="O844" s="7" t="s">
        <v>31</v>
      </c>
      <c r="P844" s="7" t="s">
        <v>25</v>
      </c>
      <c r="Q844" s="7">
        <v>29260</v>
      </c>
      <c r="R844" s="7">
        <v>10010</v>
      </c>
      <c r="S844" s="8">
        <v>19250</v>
      </c>
      <c r="T844" s="2">
        <v>19.25</v>
      </c>
      <c r="U844" s="2" t="str">
        <f>CONCATENATE(Tabla2[[#This Row],[DIA]]&amp;"_",Tabla2[[#This Row],[MES]]&amp;"_",Tabla2[[#This Row],[CONSECUTIVO ENTRADA]])</f>
        <v>29_5_245</v>
      </c>
      <c r="V844" s="59">
        <f>MATCH(Tabla2[[#This Row],[CONCATENAR ]],Tabla1[CONCATENAR],0)</f>
        <v>909</v>
      </c>
      <c r="Y844" s="53">
        <v>842</v>
      </c>
      <c r="Z844" s="2">
        <v>5</v>
      </c>
      <c r="AA844" s="2">
        <v>29</v>
      </c>
      <c r="AB844" s="2">
        <v>635</v>
      </c>
      <c r="AC844" s="2">
        <v>26850</v>
      </c>
      <c r="AD844" s="2">
        <v>7777</v>
      </c>
      <c r="AE844" s="2">
        <v>12740</v>
      </c>
      <c r="AF844" s="2">
        <f>Tabla1[[#This Row],[PESO ENTRADA ]]-Tabla1[[#This Row],[PESO SALIDA]]</f>
        <v>14110</v>
      </c>
      <c r="AG844" s="2">
        <f>Tabla1[[#This Row],[PESO NETO ]]/1000</f>
        <v>14.11</v>
      </c>
      <c r="AH844" s="2" t="str">
        <f>CONCATENATE(Tabla1[[#This Row],[DIA ]]&amp;"_",Tabla1[[#This Row],[MES]]&amp;"_",Tabla1[[#This Row],[CONSECUTIVO ENTRADA]])</f>
        <v>29_5_635</v>
      </c>
      <c r="AI844" s="59">
        <f>MATCH(Tabla1[[#This Row],[CONCATENAR]],Tabla2[[CONCATENAR ]],0)</f>
        <v>856</v>
      </c>
    </row>
    <row r="845" spans="1:35" outlineLevel="1" x14ac:dyDescent="0.25">
      <c r="A845" s="55">
        <v>843</v>
      </c>
      <c r="B845" s="2">
        <f t="shared" si="39"/>
        <v>5</v>
      </c>
      <c r="C845" s="2">
        <f t="shared" si="40"/>
        <v>29</v>
      </c>
      <c r="D845" s="2" t="str">
        <f t="shared" si="41"/>
        <v>martes</v>
      </c>
      <c r="E845" s="16" t="s">
        <v>1831</v>
      </c>
      <c r="F845" s="7" t="s">
        <v>1832</v>
      </c>
      <c r="G845" s="7">
        <v>277</v>
      </c>
      <c r="H845" s="7">
        <v>358</v>
      </c>
      <c r="I845" s="7" t="s">
        <v>62</v>
      </c>
      <c r="J845" s="7" t="s">
        <v>62</v>
      </c>
      <c r="K845" s="7" t="s">
        <v>23</v>
      </c>
      <c r="L845" s="7">
        <v>2161</v>
      </c>
      <c r="M845" s="7">
        <v>7777</v>
      </c>
      <c r="N845" s="7" t="s">
        <v>24</v>
      </c>
      <c r="O845" s="7" t="s">
        <v>31</v>
      </c>
      <c r="P845" s="7" t="s">
        <v>25</v>
      </c>
      <c r="Q845" s="7">
        <v>19770</v>
      </c>
      <c r="R845" s="7">
        <v>12000</v>
      </c>
      <c r="S845" s="8">
        <v>7770</v>
      </c>
      <c r="T845" s="2">
        <v>7.77</v>
      </c>
      <c r="U845" s="2" t="str">
        <f>CONCATENATE(Tabla2[[#This Row],[DIA]]&amp;"_",Tabla2[[#This Row],[MES]]&amp;"_",Tabla2[[#This Row],[CONSECUTIVO ENTRADA]])</f>
        <v>29_5_277</v>
      </c>
      <c r="V845" s="59">
        <f>MATCH(Tabla2[[#This Row],[CONCATENAR ]],Tabla1[CONCATENAR],0)</f>
        <v>833</v>
      </c>
      <c r="Y845" s="53">
        <v>843</v>
      </c>
      <c r="Z845" s="2">
        <v>5</v>
      </c>
      <c r="AA845" s="2">
        <v>30</v>
      </c>
      <c r="AB845" s="2">
        <v>293</v>
      </c>
      <c r="AC845" s="2">
        <v>15100</v>
      </c>
      <c r="AD845" s="2">
        <v>7777</v>
      </c>
      <c r="AE845" s="2">
        <v>11890</v>
      </c>
      <c r="AF845" s="2">
        <f>Tabla1[[#This Row],[PESO ENTRADA ]]-Tabla1[[#This Row],[PESO SALIDA]]</f>
        <v>3210</v>
      </c>
      <c r="AG845" s="2">
        <f>Tabla1[[#This Row],[PESO NETO ]]/1000</f>
        <v>3.21</v>
      </c>
      <c r="AH845" s="2" t="str">
        <f>CONCATENATE(Tabla1[[#This Row],[DIA ]]&amp;"_",Tabla1[[#This Row],[MES]]&amp;"_",Tabla1[[#This Row],[CONSECUTIVO ENTRADA]])</f>
        <v>30_5_293</v>
      </c>
      <c r="AI845" s="59">
        <f>MATCH(Tabla1[[#This Row],[CONCATENAR]],Tabla2[[CONCATENAR ]],0)</f>
        <v>879</v>
      </c>
    </row>
    <row r="846" spans="1:35" outlineLevel="1" x14ac:dyDescent="0.25">
      <c r="A846" s="55">
        <v>844</v>
      </c>
      <c r="B846" s="2">
        <f t="shared" si="39"/>
        <v>5</v>
      </c>
      <c r="C846" s="2">
        <f t="shared" si="40"/>
        <v>29</v>
      </c>
      <c r="D846" s="2" t="str">
        <f t="shared" si="41"/>
        <v>martes</v>
      </c>
      <c r="E846" s="16" t="s">
        <v>1834</v>
      </c>
      <c r="F846" s="7" t="s">
        <v>1835</v>
      </c>
      <c r="G846" s="7">
        <v>290</v>
      </c>
      <c r="H846" s="7">
        <v>359</v>
      </c>
      <c r="I846" s="7" t="s">
        <v>42</v>
      </c>
      <c r="J846" s="7" t="s">
        <v>42</v>
      </c>
      <c r="K846" s="7" t="s">
        <v>23</v>
      </c>
      <c r="L846" s="7">
        <v>2161</v>
      </c>
      <c r="M846" s="7">
        <v>7777</v>
      </c>
      <c r="N846" s="7" t="s">
        <v>24</v>
      </c>
      <c r="O846" s="7" t="s">
        <v>31</v>
      </c>
      <c r="P846" s="7" t="s">
        <v>25</v>
      </c>
      <c r="Q846" s="7">
        <v>20890</v>
      </c>
      <c r="R846" s="7">
        <v>11990</v>
      </c>
      <c r="S846" s="8">
        <v>8900</v>
      </c>
      <c r="T846" s="2">
        <v>8.9</v>
      </c>
      <c r="U846" s="2" t="str">
        <f>CONCATENATE(Tabla2[[#This Row],[DIA]]&amp;"_",Tabla2[[#This Row],[MES]]&amp;"_",Tabla2[[#This Row],[CONSECUTIVO ENTRADA]])</f>
        <v>29_5_290</v>
      </c>
      <c r="V846" s="59">
        <f>MATCH(Tabla2[[#This Row],[CONCATENAR ]],Tabla1[CONCATENAR],0)</f>
        <v>829</v>
      </c>
      <c r="Y846" s="53">
        <v>844</v>
      </c>
      <c r="Z846" s="2">
        <v>5</v>
      </c>
      <c r="AA846" s="2">
        <v>30</v>
      </c>
      <c r="AB846" s="2">
        <v>558</v>
      </c>
      <c r="AC846" s="2">
        <v>30800</v>
      </c>
      <c r="AD846" s="2">
        <v>7777</v>
      </c>
      <c r="AE846" s="2">
        <v>12030</v>
      </c>
      <c r="AF846" s="2">
        <f>Tabla1[[#This Row],[PESO ENTRADA ]]-Tabla1[[#This Row],[PESO SALIDA]]</f>
        <v>18770</v>
      </c>
      <c r="AG846" s="2">
        <f>Tabla1[[#This Row],[PESO NETO ]]/1000</f>
        <v>18.77</v>
      </c>
      <c r="AH846" s="2" t="str">
        <f>CONCATENATE(Tabla1[[#This Row],[DIA ]]&amp;"_",Tabla1[[#This Row],[MES]]&amp;"_",Tabla1[[#This Row],[CONSECUTIVO ENTRADA]])</f>
        <v>30_5_558</v>
      </c>
      <c r="AI846" s="59">
        <f>MATCH(Tabla1[[#This Row],[CONCATENAR]],Tabla2[[CONCATENAR ]],0)</f>
        <v>886</v>
      </c>
    </row>
    <row r="847" spans="1:35" outlineLevel="1" x14ac:dyDescent="0.25">
      <c r="A847" s="55">
        <v>845</v>
      </c>
      <c r="B847" s="2">
        <f t="shared" si="39"/>
        <v>5</v>
      </c>
      <c r="C847" s="2">
        <f t="shared" si="40"/>
        <v>29</v>
      </c>
      <c r="D847" s="2" t="str">
        <f t="shared" si="41"/>
        <v>martes</v>
      </c>
      <c r="E847" s="16" t="s">
        <v>1836</v>
      </c>
      <c r="F847" s="7" t="s">
        <v>1837</v>
      </c>
      <c r="G847" s="7">
        <v>294</v>
      </c>
      <c r="H847" s="7">
        <v>361</v>
      </c>
      <c r="I847" s="7" t="s">
        <v>70</v>
      </c>
      <c r="J847" s="7" t="s">
        <v>70</v>
      </c>
      <c r="K847" s="7" t="s">
        <v>23</v>
      </c>
      <c r="L847" s="7">
        <v>2161</v>
      </c>
      <c r="M847" s="7">
        <v>7777</v>
      </c>
      <c r="N847" s="7" t="s">
        <v>24</v>
      </c>
      <c r="O847" s="7" t="s">
        <v>31</v>
      </c>
      <c r="P847" s="7" t="s">
        <v>25</v>
      </c>
      <c r="Q847" s="7">
        <v>30240</v>
      </c>
      <c r="R847" s="7">
        <v>9910</v>
      </c>
      <c r="S847" s="8">
        <v>20330</v>
      </c>
      <c r="T847" s="2">
        <v>20.329999999999998</v>
      </c>
      <c r="U847" s="2" t="str">
        <f>CONCATENATE(Tabla2[[#This Row],[DIA]]&amp;"_",Tabla2[[#This Row],[MES]]&amp;"_",Tabla2[[#This Row],[CONSECUTIVO ENTRADA]])</f>
        <v>29_5_294</v>
      </c>
      <c r="V847" s="59">
        <f>MATCH(Tabla2[[#This Row],[CONCATENAR ]],Tabla1[CONCATENAR],0)</f>
        <v>910</v>
      </c>
      <c r="Y847" s="53">
        <v>845</v>
      </c>
      <c r="Z847" s="2">
        <v>5</v>
      </c>
      <c r="AA847" s="2">
        <v>30</v>
      </c>
      <c r="AB847" s="2">
        <v>2</v>
      </c>
      <c r="AC847" s="2">
        <v>26440</v>
      </c>
      <c r="AD847" s="2">
        <v>7777</v>
      </c>
      <c r="AE847" s="2">
        <v>10510</v>
      </c>
      <c r="AF847" s="2">
        <f>Tabla1[[#This Row],[PESO ENTRADA ]]-Tabla1[[#This Row],[PESO SALIDA]]</f>
        <v>15930</v>
      </c>
      <c r="AG847" s="2">
        <f>Tabla1[[#This Row],[PESO NETO ]]/1000</f>
        <v>15.93</v>
      </c>
      <c r="AH847" s="2" t="str">
        <f>CONCATENATE(Tabla1[[#This Row],[DIA ]]&amp;"_",Tabla1[[#This Row],[MES]]&amp;"_",Tabla1[[#This Row],[CONSECUTIVO ENTRADA]])</f>
        <v>30_5_2</v>
      </c>
      <c r="AI847" s="59">
        <f>MATCH(Tabla1[[#This Row],[CONCATENAR]],Tabla2[[CONCATENAR ]],0)</f>
        <v>868</v>
      </c>
    </row>
    <row r="848" spans="1:35" outlineLevel="1" x14ac:dyDescent="0.25">
      <c r="A848" s="55">
        <v>846</v>
      </c>
      <c r="B848" s="2">
        <f t="shared" si="39"/>
        <v>5</v>
      </c>
      <c r="C848" s="2">
        <f t="shared" si="40"/>
        <v>29</v>
      </c>
      <c r="D848" s="2" t="str">
        <f t="shared" si="41"/>
        <v>martes</v>
      </c>
      <c r="E848" s="16" t="s">
        <v>1838</v>
      </c>
      <c r="F848" s="7" t="s">
        <v>1839</v>
      </c>
      <c r="G848" s="7">
        <v>342</v>
      </c>
      <c r="H848" s="7">
        <v>403</v>
      </c>
      <c r="I848" s="7" t="s">
        <v>49</v>
      </c>
      <c r="J848" s="7" t="s">
        <v>49</v>
      </c>
      <c r="K848" s="7" t="s">
        <v>23</v>
      </c>
      <c r="L848" s="7">
        <v>2161</v>
      </c>
      <c r="M848" s="7">
        <v>7777</v>
      </c>
      <c r="N848" s="7" t="s">
        <v>24</v>
      </c>
      <c r="O848" s="7" t="s">
        <v>31</v>
      </c>
      <c r="P848" s="7" t="s">
        <v>25</v>
      </c>
      <c r="Q848" s="7">
        <v>24140</v>
      </c>
      <c r="R848" s="7">
        <v>11970</v>
      </c>
      <c r="S848" s="8">
        <v>12170</v>
      </c>
      <c r="T848" s="2">
        <v>12.17</v>
      </c>
      <c r="U848" s="2" t="str">
        <f>CONCATENATE(Tabla2[[#This Row],[DIA]]&amp;"_",Tabla2[[#This Row],[MES]]&amp;"_",Tabla2[[#This Row],[CONSECUTIVO ENTRADA]])</f>
        <v>29_5_342</v>
      </c>
      <c r="V848" s="59">
        <f>MATCH(Tabla2[[#This Row],[CONCATENAR ]],Tabla1[CONCATENAR],0)</f>
        <v>818</v>
      </c>
      <c r="Y848" s="53">
        <v>846</v>
      </c>
      <c r="Z848" s="2">
        <v>5</v>
      </c>
      <c r="AA848" s="2">
        <v>30</v>
      </c>
      <c r="AB848" s="2">
        <v>674</v>
      </c>
      <c r="AC848" s="2">
        <v>28130</v>
      </c>
      <c r="AD848" s="2">
        <v>7777</v>
      </c>
      <c r="AE848" s="2">
        <v>10580</v>
      </c>
      <c r="AF848" s="2">
        <f>Tabla1[[#This Row],[PESO ENTRADA ]]-Tabla1[[#This Row],[PESO SALIDA]]</f>
        <v>17550</v>
      </c>
      <c r="AG848" s="2">
        <f>Tabla1[[#This Row],[PESO NETO ]]/1000</f>
        <v>17.55</v>
      </c>
      <c r="AH848" s="2" t="str">
        <f>CONCATENATE(Tabla1[[#This Row],[DIA ]]&amp;"_",Tabla1[[#This Row],[MES]]&amp;"_",Tabla1[[#This Row],[CONSECUTIVO ENTRADA]])</f>
        <v>30_5_674</v>
      </c>
      <c r="AI848" s="59">
        <f>MATCH(Tabla1[[#This Row],[CONCATENAR]],Tabla2[[CONCATENAR ]],0)</f>
        <v>890</v>
      </c>
    </row>
    <row r="849" spans="1:35" outlineLevel="1" x14ac:dyDescent="0.25">
      <c r="A849" s="55">
        <v>847</v>
      </c>
      <c r="B849" s="2">
        <f t="shared" si="39"/>
        <v>5</v>
      </c>
      <c r="C849" s="2">
        <f t="shared" si="40"/>
        <v>29</v>
      </c>
      <c r="D849" s="2" t="str">
        <f t="shared" si="41"/>
        <v>martes</v>
      </c>
      <c r="E849" s="16" t="s">
        <v>1840</v>
      </c>
      <c r="F849" s="7" t="s">
        <v>1841</v>
      </c>
      <c r="G849" s="7">
        <v>375</v>
      </c>
      <c r="H849" s="7">
        <v>443</v>
      </c>
      <c r="I849" s="7" t="s">
        <v>59</v>
      </c>
      <c r="J849" s="7" t="s">
        <v>87</v>
      </c>
      <c r="K849" s="7" t="s">
        <v>23</v>
      </c>
      <c r="L849" s="7">
        <v>2361</v>
      </c>
      <c r="M849" s="7">
        <v>7777</v>
      </c>
      <c r="N849" s="7" t="s">
        <v>24</v>
      </c>
      <c r="O849" s="7" t="s">
        <v>31</v>
      </c>
      <c r="P849" s="7" t="s">
        <v>25</v>
      </c>
      <c r="Q849" s="7">
        <v>21930</v>
      </c>
      <c r="R849" s="7">
        <v>12150</v>
      </c>
      <c r="S849" s="8">
        <v>9780</v>
      </c>
      <c r="T849" s="2">
        <v>9.7799999999999994</v>
      </c>
      <c r="U849" s="2" t="str">
        <f>CONCATENATE(Tabla2[[#This Row],[DIA]]&amp;"_",Tabla2[[#This Row],[MES]]&amp;"_",Tabla2[[#This Row],[CONSECUTIVO ENTRADA]])</f>
        <v>29_5_375</v>
      </c>
      <c r="V849" s="59">
        <f>MATCH(Tabla2[[#This Row],[CONCATENAR ]],Tabla1[CONCATENAR],0)</f>
        <v>903</v>
      </c>
      <c r="Y849" s="53">
        <v>847</v>
      </c>
      <c r="Z849" s="2">
        <v>5</v>
      </c>
      <c r="AA849" s="2">
        <v>30</v>
      </c>
      <c r="AB849" s="2">
        <v>773</v>
      </c>
      <c r="AC849" s="2">
        <v>23820</v>
      </c>
      <c r="AD849" s="2">
        <v>7777</v>
      </c>
      <c r="AE849" s="2">
        <v>10620</v>
      </c>
      <c r="AF849" s="2">
        <f>Tabla1[[#This Row],[PESO ENTRADA ]]-Tabla1[[#This Row],[PESO SALIDA]]</f>
        <v>13200</v>
      </c>
      <c r="AG849" s="2">
        <f>Tabla1[[#This Row],[PESO NETO ]]/1000</f>
        <v>13.2</v>
      </c>
      <c r="AH849" s="2" t="str">
        <f>CONCATENATE(Tabla1[[#This Row],[DIA ]]&amp;"_",Tabla1[[#This Row],[MES]]&amp;"_",Tabla1[[#This Row],[CONSECUTIVO ENTRADA]])</f>
        <v>30_5_773</v>
      </c>
      <c r="AI849" s="59">
        <f>MATCH(Tabla1[[#This Row],[CONCATENAR]],Tabla2[[CONCATENAR ]],0)</f>
        <v>898</v>
      </c>
    </row>
    <row r="850" spans="1:35" outlineLevel="1" x14ac:dyDescent="0.25">
      <c r="A850" s="55">
        <v>848</v>
      </c>
      <c r="B850" s="2">
        <f t="shared" si="39"/>
        <v>5</v>
      </c>
      <c r="C850" s="2">
        <f t="shared" si="40"/>
        <v>29</v>
      </c>
      <c r="D850" s="2" t="str">
        <f t="shared" si="41"/>
        <v>martes</v>
      </c>
      <c r="E850" s="16" t="s">
        <v>1842</v>
      </c>
      <c r="F850" s="7" t="s">
        <v>1843</v>
      </c>
      <c r="G850" s="7">
        <v>445</v>
      </c>
      <c r="H850" s="7">
        <v>505</v>
      </c>
      <c r="I850" s="7" t="s">
        <v>53</v>
      </c>
      <c r="J850" s="7" t="s">
        <v>53</v>
      </c>
      <c r="K850" s="7" t="s">
        <v>23</v>
      </c>
      <c r="L850" s="7">
        <v>2361</v>
      </c>
      <c r="M850" s="7">
        <v>7777</v>
      </c>
      <c r="N850" s="7" t="s">
        <v>24</v>
      </c>
      <c r="O850" s="7" t="s">
        <v>31</v>
      </c>
      <c r="P850" s="7" t="s">
        <v>25</v>
      </c>
      <c r="Q850" s="7">
        <v>25180</v>
      </c>
      <c r="R850" s="7">
        <v>12790</v>
      </c>
      <c r="S850" s="8">
        <v>12390</v>
      </c>
      <c r="T850" s="2">
        <v>12.39</v>
      </c>
      <c r="U850" s="2" t="str">
        <f>CONCATENATE(Tabla2[[#This Row],[DIA]]&amp;"_",Tabla2[[#This Row],[MES]]&amp;"_",Tabla2[[#This Row],[CONSECUTIVO ENTRADA]])</f>
        <v>29_5_445</v>
      </c>
      <c r="V850" s="59">
        <f>MATCH(Tabla2[[#This Row],[CONCATENAR ]],Tabla1[CONCATENAR],0)</f>
        <v>841</v>
      </c>
      <c r="Y850" s="53">
        <v>848</v>
      </c>
      <c r="Z850" s="2">
        <v>5</v>
      </c>
      <c r="AA850" s="2">
        <v>30</v>
      </c>
      <c r="AB850" s="2">
        <v>67</v>
      </c>
      <c r="AC850" s="2">
        <v>18770</v>
      </c>
      <c r="AD850" s="2">
        <v>7777</v>
      </c>
      <c r="AE850" s="2">
        <v>12100</v>
      </c>
      <c r="AF850" s="2">
        <f>Tabla1[[#This Row],[PESO ENTRADA ]]-Tabla1[[#This Row],[PESO SALIDA]]</f>
        <v>6670</v>
      </c>
      <c r="AG850" s="2">
        <f>Tabla1[[#This Row],[PESO NETO ]]/1000</f>
        <v>6.67</v>
      </c>
      <c r="AH850" s="2" t="str">
        <f>CONCATENATE(Tabla1[[#This Row],[DIA ]]&amp;"_",Tabla1[[#This Row],[MES]]&amp;"_",Tabla1[[#This Row],[CONSECUTIVO ENTRADA]])</f>
        <v>30_5_67</v>
      </c>
      <c r="AI850" s="59">
        <f>MATCH(Tabla1[[#This Row],[CONCATENAR]],Tabla2[[CONCATENAR ]],0)</f>
        <v>870</v>
      </c>
    </row>
    <row r="851" spans="1:35" outlineLevel="1" x14ac:dyDescent="0.25">
      <c r="A851" s="55">
        <v>849</v>
      </c>
      <c r="B851" s="2">
        <f t="shared" si="39"/>
        <v>5</v>
      </c>
      <c r="C851" s="2">
        <f t="shared" si="40"/>
        <v>29</v>
      </c>
      <c r="D851" s="2" t="str">
        <f t="shared" si="41"/>
        <v>martes</v>
      </c>
      <c r="E851" s="16" t="s">
        <v>1844</v>
      </c>
      <c r="F851" s="7" t="s">
        <v>1845</v>
      </c>
      <c r="G851" s="7">
        <v>480</v>
      </c>
      <c r="H851" s="7">
        <v>543</v>
      </c>
      <c r="I851" s="7" t="s">
        <v>46</v>
      </c>
      <c r="J851" s="7" t="s">
        <v>46</v>
      </c>
      <c r="K851" s="7" t="s">
        <v>23</v>
      </c>
      <c r="L851" s="7">
        <v>2161</v>
      </c>
      <c r="M851" s="7">
        <v>7777</v>
      </c>
      <c r="N851" s="7" t="s">
        <v>24</v>
      </c>
      <c r="O851" s="7" t="s">
        <v>31</v>
      </c>
      <c r="P851" s="7" t="s">
        <v>25</v>
      </c>
      <c r="Q851" s="7">
        <v>22460</v>
      </c>
      <c r="R851" s="7">
        <v>12270</v>
      </c>
      <c r="S851" s="8">
        <v>10190</v>
      </c>
      <c r="T851" s="2">
        <v>10.19</v>
      </c>
      <c r="U851" s="2" t="str">
        <f>CONCATENATE(Tabla2[[#This Row],[DIA]]&amp;"_",Tabla2[[#This Row],[MES]]&amp;"_",Tabla2[[#This Row],[CONSECUTIVO ENTRADA]])</f>
        <v>29_5_480</v>
      </c>
      <c r="V851" s="59">
        <f>MATCH(Tabla2[[#This Row],[CONCATENAR ]],Tabla1[CONCATENAR],0)</f>
        <v>836</v>
      </c>
      <c r="Y851" s="53">
        <v>849</v>
      </c>
      <c r="Z851" s="2">
        <v>5</v>
      </c>
      <c r="AA851" s="2">
        <v>30</v>
      </c>
      <c r="AB851" s="2">
        <v>344</v>
      </c>
      <c r="AC851" s="2">
        <v>27000</v>
      </c>
      <c r="AD851" s="2">
        <v>7777</v>
      </c>
      <c r="AE851" s="2">
        <v>12210</v>
      </c>
      <c r="AF851" s="2">
        <f>Tabla1[[#This Row],[PESO ENTRADA ]]-Tabla1[[#This Row],[PESO SALIDA]]</f>
        <v>14790</v>
      </c>
      <c r="AG851" s="2">
        <f>Tabla1[[#This Row],[PESO NETO ]]/1000</f>
        <v>14.79</v>
      </c>
      <c r="AH851" s="2" t="str">
        <f>CONCATENATE(Tabla1[[#This Row],[DIA ]]&amp;"_",Tabla1[[#This Row],[MES]]&amp;"_",Tabla1[[#This Row],[CONSECUTIVO ENTRADA]])</f>
        <v>30_5_344</v>
      </c>
      <c r="AI851" s="59">
        <f>MATCH(Tabla1[[#This Row],[CONCATENAR]],Tabla2[[CONCATENAR ]],0)</f>
        <v>880</v>
      </c>
    </row>
    <row r="852" spans="1:35" outlineLevel="1" x14ac:dyDescent="0.25">
      <c r="A852" s="55">
        <v>850</v>
      </c>
      <c r="B852" s="2">
        <f t="shared" si="39"/>
        <v>5</v>
      </c>
      <c r="C852" s="2">
        <f t="shared" si="40"/>
        <v>29</v>
      </c>
      <c r="D852" s="2" t="str">
        <f t="shared" si="41"/>
        <v>martes</v>
      </c>
      <c r="E852" s="16" t="s">
        <v>1846</v>
      </c>
      <c r="F852" s="7" t="s">
        <v>1847</v>
      </c>
      <c r="G852" s="7">
        <v>488</v>
      </c>
      <c r="H852" s="7">
        <v>554</v>
      </c>
      <c r="I852" s="7" t="s">
        <v>49</v>
      </c>
      <c r="J852" s="7" t="s">
        <v>49</v>
      </c>
      <c r="K852" s="7" t="s">
        <v>23</v>
      </c>
      <c r="L852" s="7">
        <v>2161</v>
      </c>
      <c r="M852" s="7">
        <v>7777</v>
      </c>
      <c r="N852" s="7" t="s">
        <v>24</v>
      </c>
      <c r="O852" s="7" t="s">
        <v>31</v>
      </c>
      <c r="P852" s="7" t="s">
        <v>25</v>
      </c>
      <c r="Q852" s="7">
        <v>35090</v>
      </c>
      <c r="R852" s="7">
        <v>11870</v>
      </c>
      <c r="S852" s="8">
        <v>23220</v>
      </c>
      <c r="T852" s="2">
        <v>23.22</v>
      </c>
      <c r="U852" s="2" t="str">
        <f>CONCATENATE(Tabla2[[#This Row],[DIA]]&amp;"_",Tabla2[[#This Row],[MES]]&amp;"_",Tabla2[[#This Row],[CONSECUTIVO ENTRADA]])</f>
        <v>29_5_488</v>
      </c>
      <c r="V852" s="59">
        <f>MATCH(Tabla2[[#This Row],[CONCATENAR ]],Tabla1[CONCATENAR],0)</f>
        <v>819</v>
      </c>
      <c r="Y852" s="53">
        <v>850</v>
      </c>
      <c r="Z852" s="2">
        <v>5</v>
      </c>
      <c r="AA852" s="2">
        <v>30</v>
      </c>
      <c r="AB852" s="2">
        <v>647</v>
      </c>
      <c r="AC852" s="2">
        <v>28870</v>
      </c>
      <c r="AD852" s="2">
        <v>7777</v>
      </c>
      <c r="AE852" s="2">
        <v>12100</v>
      </c>
      <c r="AF852" s="2">
        <f>Tabla1[[#This Row],[PESO ENTRADA ]]-Tabla1[[#This Row],[PESO SALIDA]]</f>
        <v>16770</v>
      </c>
      <c r="AG852" s="2">
        <f>Tabla1[[#This Row],[PESO NETO ]]/1000</f>
        <v>16.77</v>
      </c>
      <c r="AH852" s="2" t="str">
        <f>CONCATENATE(Tabla1[[#This Row],[DIA ]]&amp;"_",Tabla1[[#This Row],[MES]]&amp;"_",Tabla1[[#This Row],[CONSECUTIVO ENTRADA]])</f>
        <v>30_5_647</v>
      </c>
      <c r="AI852" s="59">
        <f>MATCH(Tabla1[[#This Row],[CONCATENAR]],Tabla2[[CONCATENAR ]],0)</f>
        <v>889</v>
      </c>
    </row>
    <row r="853" spans="1:35" outlineLevel="1" x14ac:dyDescent="0.25">
      <c r="A853" s="55">
        <v>851</v>
      </c>
      <c r="B853" s="2">
        <f t="shared" si="39"/>
        <v>5</v>
      </c>
      <c r="C853" s="2">
        <f t="shared" si="40"/>
        <v>29</v>
      </c>
      <c r="D853" s="2" t="str">
        <f t="shared" si="41"/>
        <v>martes</v>
      </c>
      <c r="E853" s="16" t="s">
        <v>1848</v>
      </c>
      <c r="F853" s="7" t="s">
        <v>1849</v>
      </c>
      <c r="G853" s="7">
        <v>503</v>
      </c>
      <c r="H853" s="7">
        <v>569</v>
      </c>
      <c r="I853" s="7" t="s">
        <v>42</v>
      </c>
      <c r="J853" s="7" t="s">
        <v>42</v>
      </c>
      <c r="K853" s="7" t="s">
        <v>23</v>
      </c>
      <c r="L853" s="7">
        <v>2161</v>
      </c>
      <c r="M853" s="7">
        <v>7777</v>
      </c>
      <c r="N853" s="7" t="s">
        <v>24</v>
      </c>
      <c r="O853" s="7" t="s">
        <v>31</v>
      </c>
      <c r="P853" s="7" t="s">
        <v>25</v>
      </c>
      <c r="Q853" s="7">
        <v>28880</v>
      </c>
      <c r="R853" s="7">
        <v>11950</v>
      </c>
      <c r="S853" s="8">
        <v>16930</v>
      </c>
      <c r="T853" s="2">
        <v>16.93</v>
      </c>
      <c r="U853" s="2" t="str">
        <f>CONCATENATE(Tabla2[[#This Row],[DIA]]&amp;"_",Tabla2[[#This Row],[MES]]&amp;"_",Tabla2[[#This Row],[CONSECUTIVO ENTRADA]])</f>
        <v>29_5_503</v>
      </c>
      <c r="V853" s="59">
        <f>MATCH(Tabla2[[#This Row],[CONCATENAR ]],Tabla1[CONCATENAR],0)</f>
        <v>830</v>
      </c>
      <c r="Y853" s="53">
        <v>851</v>
      </c>
      <c r="Z853" s="2">
        <v>5</v>
      </c>
      <c r="AA853" s="2">
        <v>30</v>
      </c>
      <c r="AB853" s="2">
        <v>144</v>
      </c>
      <c r="AC853" s="2">
        <v>29800</v>
      </c>
      <c r="AD853" s="2">
        <v>7777</v>
      </c>
      <c r="AE853" s="2">
        <v>12220</v>
      </c>
      <c r="AF853" s="2">
        <f>Tabla1[[#This Row],[PESO ENTRADA ]]-Tabla1[[#This Row],[PESO SALIDA]]</f>
        <v>17580</v>
      </c>
      <c r="AG853" s="2">
        <f>Tabla1[[#This Row],[PESO NETO ]]/1000</f>
        <v>17.579999999999998</v>
      </c>
      <c r="AH853" s="2" t="str">
        <f>CONCATENATE(Tabla1[[#This Row],[DIA ]]&amp;"_",Tabla1[[#This Row],[MES]]&amp;"_",Tabla1[[#This Row],[CONSECUTIVO ENTRADA]])</f>
        <v>30_5_144</v>
      </c>
      <c r="AI853" s="59">
        <f>MATCH(Tabla1[[#This Row],[CONCATENAR]],Tabla2[[CONCATENAR ]],0)</f>
        <v>874</v>
      </c>
    </row>
    <row r="854" spans="1:35" outlineLevel="1" x14ac:dyDescent="0.25">
      <c r="A854" s="55">
        <v>852</v>
      </c>
      <c r="B854" s="2">
        <f t="shared" si="39"/>
        <v>5</v>
      </c>
      <c r="C854" s="2">
        <f t="shared" si="40"/>
        <v>29</v>
      </c>
      <c r="D854" s="2" t="str">
        <f t="shared" si="41"/>
        <v>martes</v>
      </c>
      <c r="E854" s="16" t="s">
        <v>1850</v>
      </c>
      <c r="F854" s="7" t="s">
        <v>1851</v>
      </c>
      <c r="G854" s="7">
        <v>519</v>
      </c>
      <c r="H854" s="7">
        <v>579</v>
      </c>
      <c r="I854" s="7" t="s">
        <v>30</v>
      </c>
      <c r="J854" s="7" t="s">
        <v>30</v>
      </c>
      <c r="K854" s="7" t="s">
        <v>23</v>
      </c>
      <c r="L854" s="7">
        <v>2161</v>
      </c>
      <c r="M854" s="7">
        <v>7777</v>
      </c>
      <c r="N854" s="7" t="s">
        <v>24</v>
      </c>
      <c r="O854" s="7" t="s">
        <v>31</v>
      </c>
      <c r="P854" s="7" t="s">
        <v>25</v>
      </c>
      <c r="Q854" s="7">
        <v>23940</v>
      </c>
      <c r="R854" s="7">
        <v>11930</v>
      </c>
      <c r="S854" s="8">
        <v>12010</v>
      </c>
      <c r="T854" s="2">
        <v>12.01</v>
      </c>
      <c r="U854" s="2" t="str">
        <f>CONCATENATE(Tabla2[[#This Row],[DIA]]&amp;"_",Tabla2[[#This Row],[MES]]&amp;"_",Tabla2[[#This Row],[CONSECUTIVO ENTRADA]])</f>
        <v>29_5_519</v>
      </c>
      <c r="V854" s="59">
        <f>MATCH(Tabla2[[#This Row],[CONCATENAR ]],Tabla1[CONCATENAR],0)</f>
        <v>825</v>
      </c>
      <c r="Y854" s="53">
        <v>852</v>
      </c>
      <c r="Z854" s="2">
        <v>5</v>
      </c>
      <c r="AA854" s="2">
        <v>30</v>
      </c>
      <c r="AB854" s="2">
        <v>381</v>
      </c>
      <c r="AC854" s="2">
        <v>24490</v>
      </c>
      <c r="AD854" s="2">
        <v>7777</v>
      </c>
      <c r="AE854" s="2">
        <v>12130</v>
      </c>
      <c r="AF854" s="2">
        <f>Tabla1[[#This Row],[PESO ENTRADA ]]-Tabla1[[#This Row],[PESO SALIDA]]</f>
        <v>12360</v>
      </c>
      <c r="AG854" s="2">
        <f>Tabla1[[#This Row],[PESO NETO ]]/1000</f>
        <v>12.36</v>
      </c>
      <c r="AH854" s="2" t="str">
        <f>CONCATENATE(Tabla1[[#This Row],[DIA ]]&amp;"_",Tabla1[[#This Row],[MES]]&amp;"_",Tabla1[[#This Row],[CONSECUTIVO ENTRADA]])</f>
        <v>30_5_381</v>
      </c>
      <c r="AI854" s="59">
        <f>MATCH(Tabla1[[#This Row],[CONCATENAR]],Tabla2[[CONCATENAR ]],0)</f>
        <v>881</v>
      </c>
    </row>
    <row r="855" spans="1:35" outlineLevel="1" x14ac:dyDescent="0.25">
      <c r="A855" s="55">
        <v>853</v>
      </c>
      <c r="B855" s="2">
        <f t="shared" si="39"/>
        <v>5</v>
      </c>
      <c r="C855" s="2">
        <f t="shared" si="40"/>
        <v>29</v>
      </c>
      <c r="D855" s="2" t="str">
        <f t="shared" si="41"/>
        <v>martes</v>
      </c>
      <c r="E855" s="16" t="s">
        <v>1852</v>
      </c>
      <c r="F855" s="7" t="s">
        <v>1853</v>
      </c>
      <c r="G855" s="7">
        <v>561</v>
      </c>
      <c r="H855" s="7">
        <v>636</v>
      </c>
      <c r="I855" s="7" t="s">
        <v>62</v>
      </c>
      <c r="J855" s="7" t="s">
        <v>62</v>
      </c>
      <c r="K855" s="7" t="s">
        <v>23</v>
      </c>
      <c r="L855" s="7">
        <v>2161</v>
      </c>
      <c r="M855" s="7">
        <v>7777</v>
      </c>
      <c r="N855" s="7" t="s">
        <v>24</v>
      </c>
      <c r="O855" s="7" t="s">
        <v>31</v>
      </c>
      <c r="P855" s="7" t="s">
        <v>25</v>
      </c>
      <c r="Q855" s="7">
        <v>29090</v>
      </c>
      <c r="R855" s="7">
        <v>11990</v>
      </c>
      <c r="S855" s="8">
        <v>17100</v>
      </c>
      <c r="T855" s="2">
        <v>17.100000000000001</v>
      </c>
      <c r="U855" s="2" t="str">
        <f>CONCATENATE(Tabla2[[#This Row],[DIA]]&amp;"_",Tabla2[[#This Row],[MES]]&amp;"_",Tabla2[[#This Row],[CONSECUTIVO ENTRADA]])</f>
        <v>29_5_561</v>
      </c>
      <c r="V855" s="59">
        <f>MATCH(Tabla2[[#This Row],[CONCATENAR ]],Tabla1[CONCATENAR],0)</f>
        <v>834</v>
      </c>
      <c r="Y855" s="53">
        <v>853</v>
      </c>
      <c r="Z855" s="2">
        <v>5</v>
      </c>
      <c r="AA855" s="2">
        <v>30</v>
      </c>
      <c r="AB855" s="2">
        <v>598</v>
      </c>
      <c r="AC855" s="2">
        <v>26810</v>
      </c>
      <c r="AD855" s="2">
        <v>7777</v>
      </c>
      <c r="AE855" s="2">
        <v>12110</v>
      </c>
      <c r="AF855" s="2">
        <f>Tabla1[[#This Row],[PESO ENTRADA ]]-Tabla1[[#This Row],[PESO SALIDA]]</f>
        <v>14700</v>
      </c>
      <c r="AG855" s="2">
        <f>Tabla1[[#This Row],[PESO NETO ]]/1000</f>
        <v>14.7</v>
      </c>
      <c r="AH855" s="2" t="str">
        <f>CONCATENATE(Tabla1[[#This Row],[DIA ]]&amp;"_",Tabla1[[#This Row],[MES]]&amp;"_",Tabla1[[#This Row],[CONSECUTIVO ENTRADA]])</f>
        <v>30_5_598</v>
      </c>
      <c r="AI855" s="59">
        <f>MATCH(Tabla1[[#This Row],[CONCATENAR]],Tabla2[[CONCATENAR ]],0)</f>
        <v>888</v>
      </c>
    </row>
    <row r="856" spans="1:35" outlineLevel="1" x14ac:dyDescent="0.25">
      <c r="A856" s="55">
        <v>854</v>
      </c>
      <c r="B856" s="2">
        <f t="shared" si="39"/>
        <v>5</v>
      </c>
      <c r="C856" s="2">
        <f t="shared" si="40"/>
        <v>29</v>
      </c>
      <c r="D856" s="2" t="str">
        <f t="shared" si="41"/>
        <v>martes</v>
      </c>
      <c r="E856" s="16" t="s">
        <v>1854</v>
      </c>
      <c r="F856" s="7" t="s">
        <v>1855</v>
      </c>
      <c r="G856" s="7">
        <v>571</v>
      </c>
      <c r="H856" s="7">
        <v>640</v>
      </c>
      <c r="I856" s="7" t="s">
        <v>70</v>
      </c>
      <c r="J856" s="7" t="s">
        <v>70</v>
      </c>
      <c r="K856" s="7" t="s">
        <v>23</v>
      </c>
      <c r="L856" s="7">
        <v>2161</v>
      </c>
      <c r="M856" s="7">
        <v>7777</v>
      </c>
      <c r="N856" s="7" t="s">
        <v>24</v>
      </c>
      <c r="O856" s="7" t="s">
        <v>31</v>
      </c>
      <c r="P856" s="7" t="s">
        <v>25</v>
      </c>
      <c r="Q856" s="7">
        <v>16370</v>
      </c>
      <c r="R856" s="7">
        <v>9900</v>
      </c>
      <c r="S856" s="8">
        <v>6470</v>
      </c>
      <c r="T856" s="2">
        <v>6.47</v>
      </c>
      <c r="U856" s="2" t="str">
        <f>CONCATENATE(Tabla2[[#This Row],[DIA]]&amp;"_",Tabla2[[#This Row],[MES]]&amp;"_",Tabla2[[#This Row],[CONSECUTIVO ENTRADA]])</f>
        <v>29_5_571</v>
      </c>
      <c r="V856" s="59">
        <f>MATCH(Tabla2[[#This Row],[CONCATENAR ]],Tabla1[CONCATENAR],0)</f>
        <v>911</v>
      </c>
      <c r="Y856" s="53">
        <v>854</v>
      </c>
      <c r="Z856" s="2">
        <v>5</v>
      </c>
      <c r="AA856" s="2">
        <v>30</v>
      </c>
      <c r="AB856" s="2">
        <v>752</v>
      </c>
      <c r="AC856" s="2">
        <v>16990</v>
      </c>
      <c r="AD856" s="2">
        <v>7777</v>
      </c>
      <c r="AE856" s="2">
        <v>12060</v>
      </c>
      <c r="AF856" s="2">
        <f>Tabla1[[#This Row],[PESO ENTRADA ]]-Tabla1[[#This Row],[PESO SALIDA]]</f>
        <v>4930</v>
      </c>
      <c r="AG856" s="2">
        <f>Tabla1[[#This Row],[PESO NETO ]]/1000</f>
        <v>4.93</v>
      </c>
      <c r="AH856" s="2" t="str">
        <f>CONCATENATE(Tabla1[[#This Row],[DIA ]]&amp;"_",Tabla1[[#This Row],[MES]]&amp;"_",Tabla1[[#This Row],[CONSECUTIVO ENTRADA]])</f>
        <v>30_5_752</v>
      </c>
      <c r="AI856" s="59">
        <f>MATCH(Tabla1[[#This Row],[CONCATENAR]],Tabla2[[CONCATENAR ]],0)</f>
        <v>896</v>
      </c>
    </row>
    <row r="857" spans="1:35" outlineLevel="1" x14ac:dyDescent="0.25">
      <c r="A857" s="55">
        <v>855</v>
      </c>
      <c r="B857" s="2">
        <f t="shared" si="39"/>
        <v>5</v>
      </c>
      <c r="C857" s="2">
        <f t="shared" si="40"/>
        <v>29</v>
      </c>
      <c r="D857" s="2" t="str">
        <f t="shared" si="41"/>
        <v>martes</v>
      </c>
      <c r="E857" s="16" t="s">
        <v>1856</v>
      </c>
      <c r="F857" s="7" t="s">
        <v>1857</v>
      </c>
      <c r="G857" s="7">
        <v>579</v>
      </c>
      <c r="H857" s="7">
        <v>674</v>
      </c>
      <c r="I857" s="7" t="s">
        <v>59</v>
      </c>
      <c r="J857" s="7" t="s">
        <v>87</v>
      </c>
      <c r="K857" s="7" t="s">
        <v>23</v>
      </c>
      <c r="L857" s="7">
        <v>2161</v>
      </c>
      <c r="M857" s="7">
        <v>7777</v>
      </c>
      <c r="N857" s="7" t="s">
        <v>24</v>
      </c>
      <c r="O857" s="7" t="s">
        <v>31</v>
      </c>
      <c r="P857" s="7" t="s">
        <v>25</v>
      </c>
      <c r="Q857" s="7">
        <v>24660</v>
      </c>
      <c r="R857" s="7">
        <v>12410</v>
      </c>
      <c r="S857" s="8">
        <v>12250</v>
      </c>
      <c r="T857" s="2">
        <v>12.25</v>
      </c>
      <c r="U857" s="2" t="str">
        <f>CONCATENATE(Tabla2[[#This Row],[DIA]]&amp;"_",Tabla2[[#This Row],[MES]]&amp;"_",Tabla2[[#This Row],[CONSECUTIVO ENTRADA]])</f>
        <v>29_5_579</v>
      </c>
      <c r="V857" s="59">
        <f>MATCH(Tabla2[[#This Row],[CONCATENAR ]],Tabla1[CONCATENAR],0)</f>
        <v>904</v>
      </c>
      <c r="Y857" s="53">
        <v>855</v>
      </c>
      <c r="Z857" s="2">
        <v>5</v>
      </c>
      <c r="AA857" s="2">
        <v>30</v>
      </c>
      <c r="AB857" s="2">
        <v>16</v>
      </c>
      <c r="AC857" s="2">
        <v>27450</v>
      </c>
      <c r="AD857" s="2">
        <v>7777</v>
      </c>
      <c r="AE857" s="2">
        <v>11950</v>
      </c>
      <c r="AF857" s="2">
        <f>Tabla1[[#This Row],[PESO ENTRADA ]]-Tabla1[[#This Row],[PESO SALIDA]]</f>
        <v>15500</v>
      </c>
      <c r="AG857" s="2">
        <f>Tabla1[[#This Row],[PESO NETO ]]/1000</f>
        <v>15.5</v>
      </c>
      <c r="AH857" s="2" t="str">
        <f>CONCATENATE(Tabla1[[#This Row],[DIA ]]&amp;"_",Tabla1[[#This Row],[MES]]&amp;"_",Tabla1[[#This Row],[CONSECUTIVO ENTRADA]])</f>
        <v>30_5_16</v>
      </c>
      <c r="AI857" s="59">
        <f>MATCH(Tabla1[[#This Row],[CONCATENAR]],Tabla2[[CONCATENAR ]],0)</f>
        <v>869</v>
      </c>
    </row>
    <row r="858" spans="1:35" outlineLevel="1" x14ac:dyDescent="0.25">
      <c r="A858" s="55">
        <v>856</v>
      </c>
      <c r="B858" s="2">
        <f t="shared" si="39"/>
        <v>5</v>
      </c>
      <c r="C858" s="2">
        <f t="shared" si="40"/>
        <v>29</v>
      </c>
      <c r="D858" s="2" t="str">
        <f t="shared" si="41"/>
        <v>martes</v>
      </c>
      <c r="E858" s="16" t="s">
        <v>1858</v>
      </c>
      <c r="F858" s="7" t="s">
        <v>1859</v>
      </c>
      <c r="G858" s="7">
        <v>635</v>
      </c>
      <c r="H858" s="7">
        <v>700</v>
      </c>
      <c r="I858" s="7" t="s">
        <v>53</v>
      </c>
      <c r="J858" s="7" t="s">
        <v>53</v>
      </c>
      <c r="K858" s="7" t="s">
        <v>23</v>
      </c>
      <c r="L858" s="7">
        <v>2361</v>
      </c>
      <c r="M858" s="7">
        <v>7777</v>
      </c>
      <c r="N858" s="7" t="s">
        <v>24</v>
      </c>
      <c r="O858" s="7" t="s">
        <v>31</v>
      </c>
      <c r="P858" s="7" t="s">
        <v>25</v>
      </c>
      <c r="Q858" s="7">
        <v>26850</v>
      </c>
      <c r="R858" s="7">
        <v>12740</v>
      </c>
      <c r="S858" s="8">
        <v>14110</v>
      </c>
      <c r="T858" s="2">
        <v>14.11</v>
      </c>
      <c r="U858" s="2" t="str">
        <f>CONCATENATE(Tabla2[[#This Row],[DIA]]&amp;"_",Tabla2[[#This Row],[MES]]&amp;"_",Tabla2[[#This Row],[CONSECUTIVO ENTRADA]])</f>
        <v>29_5_635</v>
      </c>
      <c r="V858" s="59">
        <f>MATCH(Tabla2[[#This Row],[CONCATENAR ]],Tabla1[CONCATENAR],0)</f>
        <v>842</v>
      </c>
      <c r="Y858" s="53">
        <v>856</v>
      </c>
      <c r="Z858" s="2">
        <v>5</v>
      </c>
      <c r="AA858" s="2">
        <v>30</v>
      </c>
      <c r="AB858" s="2">
        <v>142</v>
      </c>
      <c r="AC858" s="2">
        <v>12870</v>
      </c>
      <c r="AD858" s="2">
        <v>7777</v>
      </c>
      <c r="AE858" s="2">
        <v>11840</v>
      </c>
      <c r="AF858" s="2">
        <f>Tabla1[[#This Row],[PESO ENTRADA ]]-Tabla1[[#This Row],[PESO SALIDA]]</f>
        <v>1030</v>
      </c>
      <c r="AG858" s="2">
        <f>Tabla1[[#This Row],[PESO NETO ]]/1000</f>
        <v>1.03</v>
      </c>
      <c r="AH858" s="2" t="str">
        <f>CONCATENATE(Tabla1[[#This Row],[DIA ]]&amp;"_",Tabla1[[#This Row],[MES]]&amp;"_",Tabla1[[#This Row],[CONSECUTIVO ENTRADA]])</f>
        <v>30_5_142</v>
      </c>
      <c r="AI858" s="59">
        <f>MATCH(Tabla1[[#This Row],[CONCATENAR]],Tabla2[[CONCATENAR ]],0)</f>
        <v>872</v>
      </c>
    </row>
    <row r="859" spans="1:35" outlineLevel="1" x14ac:dyDescent="0.25">
      <c r="A859" s="55">
        <v>857</v>
      </c>
      <c r="B859" s="2">
        <f t="shared" si="39"/>
        <v>5</v>
      </c>
      <c r="C859" s="2">
        <f t="shared" si="40"/>
        <v>29</v>
      </c>
      <c r="D859" s="2" t="str">
        <f t="shared" si="41"/>
        <v>martes</v>
      </c>
      <c r="E859" s="16" t="s">
        <v>1860</v>
      </c>
      <c r="F859" s="7" t="s">
        <v>1861</v>
      </c>
      <c r="G859" s="7">
        <v>663</v>
      </c>
      <c r="H859" s="7">
        <v>721</v>
      </c>
      <c r="I859" s="7" t="s">
        <v>110</v>
      </c>
      <c r="J859" s="7" t="s">
        <v>110</v>
      </c>
      <c r="K859" s="7" t="s">
        <v>23</v>
      </c>
      <c r="L859" s="7">
        <v>2161</v>
      </c>
      <c r="M859" s="7">
        <v>7777</v>
      </c>
      <c r="N859" s="7" t="s">
        <v>24</v>
      </c>
      <c r="O859" s="7" t="s">
        <v>31</v>
      </c>
      <c r="P859" s="7" t="s">
        <v>43</v>
      </c>
      <c r="Q859" s="7">
        <v>25550</v>
      </c>
      <c r="R859" s="7">
        <v>10480</v>
      </c>
      <c r="S859" s="8">
        <v>15070</v>
      </c>
      <c r="T859" s="2">
        <v>15.07</v>
      </c>
      <c r="U859" s="2" t="str">
        <f>CONCATENATE(Tabla2[[#This Row],[DIA]]&amp;"_",Tabla2[[#This Row],[MES]]&amp;"_",Tabla2[[#This Row],[CONSECUTIVO ENTRADA]])</f>
        <v>29_5_663</v>
      </c>
      <c r="V859" s="59">
        <f>MATCH(Tabla2[[#This Row],[CONCATENAR ]],Tabla1[CONCATENAR],0)</f>
        <v>822</v>
      </c>
      <c r="Y859" s="53">
        <v>857</v>
      </c>
      <c r="Z859" s="2">
        <v>5</v>
      </c>
      <c r="AA859" s="2">
        <v>30</v>
      </c>
      <c r="AB859" s="2">
        <v>512</v>
      </c>
      <c r="AC859" s="2">
        <v>26550</v>
      </c>
      <c r="AD859" s="2">
        <v>7777</v>
      </c>
      <c r="AE859" s="2">
        <v>11820</v>
      </c>
      <c r="AF859" s="2">
        <f>Tabla1[[#This Row],[PESO ENTRADA ]]-Tabla1[[#This Row],[PESO SALIDA]]</f>
        <v>14730</v>
      </c>
      <c r="AG859" s="2">
        <f>Tabla1[[#This Row],[PESO NETO ]]/1000</f>
        <v>14.73</v>
      </c>
      <c r="AH859" s="2" t="str">
        <f>CONCATENATE(Tabla1[[#This Row],[DIA ]]&amp;"_",Tabla1[[#This Row],[MES]]&amp;"_",Tabla1[[#This Row],[CONSECUTIVO ENTRADA]])</f>
        <v>30_5_512</v>
      </c>
      <c r="AI859" s="59">
        <f>MATCH(Tabla1[[#This Row],[CONCATENAR]],Tabla2[[CONCATENAR ]],0)</f>
        <v>884</v>
      </c>
    </row>
    <row r="860" spans="1:35" outlineLevel="1" x14ac:dyDescent="0.25">
      <c r="A860" s="55">
        <v>858</v>
      </c>
      <c r="B860" s="2">
        <f t="shared" si="39"/>
        <v>5</v>
      </c>
      <c r="C860" s="2">
        <f t="shared" si="40"/>
        <v>29</v>
      </c>
      <c r="D860" s="2" t="str">
        <f t="shared" si="41"/>
        <v>martes</v>
      </c>
      <c r="E860" s="16" t="s">
        <v>1862</v>
      </c>
      <c r="F860" s="7" t="s">
        <v>1863</v>
      </c>
      <c r="G860" s="7">
        <v>676</v>
      </c>
      <c r="H860" s="7">
        <v>735</v>
      </c>
      <c r="I860" s="7" t="s">
        <v>35</v>
      </c>
      <c r="J860" s="7" t="s">
        <v>35</v>
      </c>
      <c r="K860" s="7" t="s">
        <v>23</v>
      </c>
      <c r="L860" s="7">
        <v>2161</v>
      </c>
      <c r="M860" s="7">
        <v>7777</v>
      </c>
      <c r="N860" s="7" t="s">
        <v>24</v>
      </c>
      <c r="O860" s="7" t="s">
        <v>31</v>
      </c>
      <c r="P860" s="7" t="s">
        <v>25</v>
      </c>
      <c r="Q860" s="7">
        <v>20820</v>
      </c>
      <c r="R860" s="7">
        <v>13080</v>
      </c>
      <c r="S860" s="8">
        <v>7740</v>
      </c>
      <c r="T860" s="2">
        <v>7.74</v>
      </c>
      <c r="U860" s="2" t="str">
        <f>CONCATENATE(Tabla2[[#This Row],[DIA]]&amp;"_",Tabla2[[#This Row],[MES]]&amp;"_",Tabla2[[#This Row],[CONSECUTIVO ENTRADA]])</f>
        <v>29_5_676</v>
      </c>
      <c r="V860" s="59">
        <f>MATCH(Tabla2[[#This Row],[CONCATENAR ]],Tabla1[CONCATENAR],0)</f>
        <v>907</v>
      </c>
      <c r="Y860" s="53">
        <v>858</v>
      </c>
      <c r="Z860" s="2">
        <v>5</v>
      </c>
      <c r="AA860" s="2">
        <v>30</v>
      </c>
      <c r="AB860" s="2">
        <v>701</v>
      </c>
      <c r="AC860" s="2">
        <v>20980</v>
      </c>
      <c r="AD860" s="2">
        <v>7777</v>
      </c>
      <c r="AE860" s="2">
        <v>11850</v>
      </c>
      <c r="AF860" s="2">
        <f>Tabla1[[#This Row],[PESO ENTRADA ]]-Tabla1[[#This Row],[PESO SALIDA]]</f>
        <v>9130</v>
      </c>
      <c r="AG860" s="2">
        <f>Tabla1[[#This Row],[PESO NETO ]]/1000</f>
        <v>9.1300000000000008</v>
      </c>
      <c r="AH860" s="2" t="str">
        <f>CONCATENATE(Tabla1[[#This Row],[DIA ]]&amp;"_",Tabla1[[#This Row],[MES]]&amp;"_",Tabla1[[#This Row],[CONSECUTIVO ENTRADA]])</f>
        <v>30_5_701</v>
      </c>
      <c r="AI860" s="59">
        <f>MATCH(Tabla1[[#This Row],[CONCATENAR]],Tabla2[[CONCATENAR ]],0)</f>
        <v>893</v>
      </c>
    </row>
    <row r="861" spans="1:35" outlineLevel="1" x14ac:dyDescent="0.25">
      <c r="A861" s="55">
        <v>859</v>
      </c>
      <c r="B861" s="2">
        <f t="shared" si="39"/>
        <v>5</v>
      </c>
      <c r="C861" s="2">
        <f t="shared" si="40"/>
        <v>29</v>
      </c>
      <c r="D861" s="2" t="str">
        <f t="shared" si="41"/>
        <v>martes</v>
      </c>
      <c r="E861" s="16" t="s">
        <v>1864</v>
      </c>
      <c r="F861" s="7" t="s">
        <v>1865</v>
      </c>
      <c r="G861" s="7">
        <v>730</v>
      </c>
      <c r="H861" s="7">
        <v>794</v>
      </c>
      <c r="I861" s="7" t="s">
        <v>46</v>
      </c>
      <c r="J861" s="7" t="s">
        <v>46</v>
      </c>
      <c r="K861" s="7" t="s">
        <v>23</v>
      </c>
      <c r="L861" s="7">
        <v>2161</v>
      </c>
      <c r="M861" s="7">
        <v>7777</v>
      </c>
      <c r="N861" s="7" t="s">
        <v>24</v>
      </c>
      <c r="O861" s="7" t="s">
        <v>31</v>
      </c>
      <c r="P861" s="7" t="s">
        <v>25</v>
      </c>
      <c r="Q861" s="7">
        <v>14790</v>
      </c>
      <c r="R861" s="7">
        <v>12260</v>
      </c>
      <c r="S861" s="8">
        <v>2530</v>
      </c>
      <c r="T861" s="2">
        <v>2.5299999999999998</v>
      </c>
      <c r="U861" s="2" t="str">
        <f>CONCATENATE(Tabla2[[#This Row],[DIA]]&amp;"_",Tabla2[[#This Row],[MES]]&amp;"_",Tabla2[[#This Row],[CONSECUTIVO ENTRADA]])</f>
        <v>29_5_730</v>
      </c>
      <c r="V861" s="59">
        <f>MATCH(Tabla2[[#This Row],[CONCATENAR ]],Tabla1[CONCATENAR],0)</f>
        <v>837</v>
      </c>
      <c r="Y861" s="53">
        <v>859</v>
      </c>
      <c r="Z861" s="2">
        <v>5</v>
      </c>
      <c r="AA861" s="2">
        <v>30</v>
      </c>
      <c r="AB861" s="2">
        <v>147</v>
      </c>
      <c r="AC861" s="2">
        <v>19810</v>
      </c>
      <c r="AD861" s="2">
        <v>7777</v>
      </c>
      <c r="AE861" s="2">
        <v>12280</v>
      </c>
      <c r="AF861" s="2">
        <f>Tabla1[[#This Row],[PESO ENTRADA ]]-Tabla1[[#This Row],[PESO SALIDA]]</f>
        <v>7530</v>
      </c>
      <c r="AG861" s="2">
        <f>Tabla1[[#This Row],[PESO NETO ]]/1000</f>
        <v>7.53</v>
      </c>
      <c r="AH861" s="2" t="str">
        <f>CONCATENATE(Tabla1[[#This Row],[DIA ]]&amp;"_",Tabla1[[#This Row],[MES]]&amp;"_",Tabla1[[#This Row],[CONSECUTIVO ENTRADA]])</f>
        <v>30_5_147</v>
      </c>
      <c r="AI861" s="59">
        <f>MATCH(Tabla1[[#This Row],[CONCATENAR]],Tabla2[[CONCATENAR ]],0)</f>
        <v>875</v>
      </c>
    </row>
    <row r="862" spans="1:35" outlineLevel="1" x14ac:dyDescent="0.25">
      <c r="A862" s="55">
        <v>860</v>
      </c>
      <c r="B862" s="2">
        <f t="shared" si="39"/>
        <v>5</v>
      </c>
      <c r="C862" s="2">
        <f t="shared" si="40"/>
        <v>29</v>
      </c>
      <c r="D862" s="2" t="str">
        <f t="shared" si="41"/>
        <v>martes</v>
      </c>
      <c r="E862" s="16" t="s">
        <v>1866</v>
      </c>
      <c r="F862" s="7" t="s">
        <v>1867</v>
      </c>
      <c r="G862" s="7">
        <v>760</v>
      </c>
      <c r="H862" s="7">
        <v>826</v>
      </c>
      <c r="I862" s="7" t="s">
        <v>110</v>
      </c>
      <c r="J862" s="7" t="s">
        <v>110</v>
      </c>
      <c r="K862" s="7" t="s">
        <v>23</v>
      </c>
      <c r="L862" s="7">
        <v>2161</v>
      </c>
      <c r="M862" s="7">
        <v>7777</v>
      </c>
      <c r="N862" s="7" t="s">
        <v>24</v>
      </c>
      <c r="O862" s="7" t="s">
        <v>31</v>
      </c>
      <c r="P862" s="7" t="s">
        <v>25</v>
      </c>
      <c r="Q862" s="7">
        <v>24630</v>
      </c>
      <c r="R862" s="7">
        <v>10510</v>
      </c>
      <c r="S862" s="8">
        <v>14120</v>
      </c>
      <c r="T862" s="2">
        <v>14.12</v>
      </c>
      <c r="U862" s="2" t="str">
        <f>CONCATENATE(Tabla2[[#This Row],[DIA]]&amp;"_",Tabla2[[#This Row],[MES]]&amp;"_",Tabla2[[#This Row],[CONSECUTIVO ENTRADA]])</f>
        <v>29_5_760</v>
      </c>
      <c r="V862" s="59">
        <f>MATCH(Tabla2[[#This Row],[CONCATENAR ]],Tabla1[CONCATENAR],0)</f>
        <v>823</v>
      </c>
      <c r="Y862" s="53">
        <v>860</v>
      </c>
      <c r="Z862" s="2">
        <v>5</v>
      </c>
      <c r="AA862" s="2">
        <v>30</v>
      </c>
      <c r="AB862" s="2">
        <v>478</v>
      </c>
      <c r="AC862" s="2">
        <v>15870</v>
      </c>
      <c r="AD862" s="2">
        <v>7777</v>
      </c>
      <c r="AE862" s="2">
        <v>12260</v>
      </c>
      <c r="AF862" s="2">
        <f>Tabla1[[#This Row],[PESO ENTRADA ]]-Tabla1[[#This Row],[PESO SALIDA]]</f>
        <v>3610</v>
      </c>
      <c r="AG862" s="2">
        <f>Tabla1[[#This Row],[PESO NETO ]]/1000</f>
        <v>3.61</v>
      </c>
      <c r="AH862" s="2" t="str">
        <f>CONCATENATE(Tabla1[[#This Row],[DIA ]]&amp;"_",Tabla1[[#This Row],[MES]]&amp;"_",Tabla1[[#This Row],[CONSECUTIVO ENTRADA]])</f>
        <v>30_5_478</v>
      </c>
      <c r="AI862" s="59">
        <f>MATCH(Tabla1[[#This Row],[CONCATENAR]],Tabla2[[CONCATENAR ]],0)</f>
        <v>883</v>
      </c>
    </row>
    <row r="863" spans="1:35" outlineLevel="1" x14ac:dyDescent="0.25">
      <c r="A863" s="55">
        <v>861</v>
      </c>
      <c r="B863" s="2">
        <f t="shared" si="39"/>
        <v>5</v>
      </c>
      <c r="C863" s="2">
        <f t="shared" si="40"/>
        <v>29</v>
      </c>
      <c r="D863" s="2" t="str">
        <f t="shared" si="41"/>
        <v>martes</v>
      </c>
      <c r="E863" s="16" t="s">
        <v>1868</v>
      </c>
      <c r="F863" s="7" t="s">
        <v>1869</v>
      </c>
      <c r="G863" s="7">
        <v>799</v>
      </c>
      <c r="H863" s="7">
        <v>865</v>
      </c>
      <c r="I863" s="7" t="s">
        <v>46</v>
      </c>
      <c r="J863" s="7" t="s">
        <v>46</v>
      </c>
      <c r="K863" s="7" t="s">
        <v>23</v>
      </c>
      <c r="L863" s="7">
        <v>2361</v>
      </c>
      <c r="M863" s="7">
        <v>7777</v>
      </c>
      <c r="N863" s="7" t="s">
        <v>24</v>
      </c>
      <c r="O863" s="7" t="s">
        <v>31</v>
      </c>
      <c r="P863" s="7" t="s">
        <v>43</v>
      </c>
      <c r="Q863" s="7">
        <v>30800</v>
      </c>
      <c r="R863" s="7">
        <v>12270</v>
      </c>
      <c r="S863" s="8">
        <v>18530</v>
      </c>
      <c r="T863" s="2">
        <v>18.53</v>
      </c>
      <c r="U863" s="2" t="str">
        <f>CONCATENATE(Tabla2[[#This Row],[DIA]]&amp;"_",Tabla2[[#This Row],[MES]]&amp;"_",Tabla2[[#This Row],[CONSECUTIVO ENTRADA]])</f>
        <v>29_5_799</v>
      </c>
      <c r="V863" s="59">
        <f>MATCH(Tabla2[[#This Row],[CONCATENAR ]],Tabla1[CONCATENAR],0)</f>
        <v>838</v>
      </c>
      <c r="Y863" s="53">
        <v>861</v>
      </c>
      <c r="Z863" s="2">
        <v>5</v>
      </c>
      <c r="AA863" s="2">
        <v>30</v>
      </c>
      <c r="AB863" s="2">
        <v>693</v>
      </c>
      <c r="AC863" s="2">
        <v>24000</v>
      </c>
      <c r="AD863" s="2">
        <v>7777</v>
      </c>
      <c r="AE863" s="2">
        <v>12220</v>
      </c>
      <c r="AF863" s="2">
        <f>Tabla1[[#This Row],[PESO ENTRADA ]]-Tabla1[[#This Row],[PESO SALIDA]]</f>
        <v>11780</v>
      </c>
      <c r="AG863" s="2">
        <f>Tabla1[[#This Row],[PESO NETO ]]/1000</f>
        <v>11.78</v>
      </c>
      <c r="AH863" s="2" t="str">
        <f>CONCATENATE(Tabla1[[#This Row],[DIA ]]&amp;"_",Tabla1[[#This Row],[MES]]&amp;"_",Tabla1[[#This Row],[CONSECUTIVO ENTRADA]])</f>
        <v>30_5_693</v>
      </c>
      <c r="AI863" s="59">
        <f>MATCH(Tabla1[[#This Row],[CONCATENAR]],Tabla2[[CONCATENAR ]],0)</f>
        <v>892</v>
      </c>
    </row>
    <row r="864" spans="1:35" outlineLevel="1" x14ac:dyDescent="0.25">
      <c r="A864" s="55">
        <v>862</v>
      </c>
      <c r="B864" s="2">
        <f t="shared" si="39"/>
        <v>5</v>
      </c>
      <c r="C864" s="2">
        <f t="shared" si="40"/>
        <v>29</v>
      </c>
      <c r="D864" s="2" t="str">
        <f t="shared" si="41"/>
        <v>martes</v>
      </c>
      <c r="E864" s="16" t="s">
        <v>1870</v>
      </c>
      <c r="F864" s="7" t="s">
        <v>1871</v>
      </c>
      <c r="G864" s="7">
        <v>811</v>
      </c>
      <c r="H864" s="7">
        <v>879</v>
      </c>
      <c r="I864" s="7" t="s">
        <v>70</v>
      </c>
      <c r="J864" s="7" t="s">
        <v>70</v>
      </c>
      <c r="K864" s="7" t="s">
        <v>23</v>
      </c>
      <c r="L864" s="7">
        <v>2361</v>
      </c>
      <c r="M864" s="7">
        <v>7777</v>
      </c>
      <c r="N864" s="7" t="s">
        <v>24</v>
      </c>
      <c r="O864" s="7" t="s">
        <v>31</v>
      </c>
      <c r="P864" s="7" t="s">
        <v>25</v>
      </c>
      <c r="Q864" s="7">
        <v>14910</v>
      </c>
      <c r="R864" s="7">
        <v>9920</v>
      </c>
      <c r="S864" s="8">
        <v>4990</v>
      </c>
      <c r="T864" s="2">
        <v>4.99</v>
      </c>
      <c r="U864" s="2" t="str">
        <f>CONCATENATE(Tabla2[[#This Row],[DIA]]&amp;"_",Tabla2[[#This Row],[MES]]&amp;"_",Tabla2[[#This Row],[CONSECUTIVO ENTRADA]])</f>
        <v>29_5_811</v>
      </c>
      <c r="V864" s="59">
        <f>MATCH(Tabla2[[#This Row],[CONCATENAR ]],Tabla1[CONCATENAR],0)</f>
        <v>912</v>
      </c>
      <c r="Y864" s="53">
        <v>862</v>
      </c>
      <c r="Z864" s="2">
        <v>5</v>
      </c>
      <c r="AA864" s="2">
        <v>30</v>
      </c>
      <c r="AB864" s="2">
        <v>760</v>
      </c>
      <c r="AC864" s="2">
        <v>17050</v>
      </c>
      <c r="AD864" s="2">
        <v>7777</v>
      </c>
      <c r="AE864" s="2">
        <v>12200</v>
      </c>
      <c r="AF864" s="2">
        <f>Tabla1[[#This Row],[PESO ENTRADA ]]-Tabla1[[#This Row],[PESO SALIDA]]</f>
        <v>4850</v>
      </c>
      <c r="AG864" s="2">
        <f>Tabla1[[#This Row],[PESO NETO ]]/1000</f>
        <v>4.8499999999999996</v>
      </c>
      <c r="AH864" s="2" t="str">
        <f>CONCATENATE(Tabla1[[#This Row],[DIA ]]&amp;"_",Tabla1[[#This Row],[MES]]&amp;"_",Tabla1[[#This Row],[CONSECUTIVO ENTRADA]])</f>
        <v>30_5_760</v>
      </c>
      <c r="AI864" s="59">
        <f>MATCH(Tabla1[[#This Row],[CONCATENAR]],Tabla2[[CONCATENAR ]],0)</f>
        <v>897</v>
      </c>
    </row>
    <row r="865" spans="1:35" outlineLevel="1" x14ac:dyDescent="0.25">
      <c r="A865" s="55">
        <v>863</v>
      </c>
      <c r="B865" s="2">
        <f t="shared" si="39"/>
        <v>5</v>
      </c>
      <c r="C865" s="2">
        <f t="shared" si="40"/>
        <v>29</v>
      </c>
      <c r="D865" s="2" t="str">
        <f t="shared" si="41"/>
        <v>martes</v>
      </c>
      <c r="E865" s="16" t="s">
        <v>1872</v>
      </c>
      <c r="F865" s="7" t="s">
        <v>1873</v>
      </c>
      <c r="G865" s="7">
        <v>841</v>
      </c>
      <c r="H865" s="7">
        <v>908</v>
      </c>
      <c r="I865" s="7" t="s">
        <v>35</v>
      </c>
      <c r="J865" s="7" t="s">
        <v>35</v>
      </c>
      <c r="K865" s="7" t="s">
        <v>23</v>
      </c>
      <c r="L865" s="7">
        <v>2361</v>
      </c>
      <c r="M865" s="7">
        <v>7777</v>
      </c>
      <c r="N865" s="7" t="s">
        <v>24</v>
      </c>
      <c r="O865" s="7" t="s">
        <v>31</v>
      </c>
      <c r="P865" s="7" t="s">
        <v>43</v>
      </c>
      <c r="Q865" s="7">
        <v>28770</v>
      </c>
      <c r="R865" s="7">
        <v>13070</v>
      </c>
      <c r="S865" s="8">
        <v>15700</v>
      </c>
      <c r="T865" s="2">
        <v>15.7</v>
      </c>
      <c r="U865" s="2" t="str">
        <f>CONCATENATE(Tabla2[[#This Row],[DIA]]&amp;"_",Tabla2[[#This Row],[MES]]&amp;"_",Tabla2[[#This Row],[CONSECUTIVO ENTRADA]])</f>
        <v>29_5_841</v>
      </c>
      <c r="V865" s="59">
        <f>MATCH(Tabla2[[#This Row],[CONCATENAR ]],Tabla1[CONCATENAR],0)</f>
        <v>908</v>
      </c>
      <c r="Y865" s="53">
        <v>863</v>
      </c>
      <c r="Z865" s="2">
        <v>5</v>
      </c>
      <c r="AA865" s="2">
        <v>30</v>
      </c>
      <c r="AB865" s="2">
        <v>2</v>
      </c>
      <c r="AC865" s="2">
        <v>19600</v>
      </c>
      <c r="AD865" s="2">
        <v>7777</v>
      </c>
      <c r="AE865" s="2">
        <v>13000</v>
      </c>
      <c r="AF865" s="2">
        <f>Tabla1[[#This Row],[PESO ENTRADA ]]-Tabla1[[#This Row],[PESO SALIDA]]</f>
        <v>6600</v>
      </c>
      <c r="AG865" s="2">
        <f>Tabla1[[#This Row],[PESO NETO ]]/1000</f>
        <v>6.6</v>
      </c>
      <c r="AH865" s="2" t="str">
        <f>CONCATENATE(Tabla1[[#This Row],[DIA ]]&amp;"_",Tabla1[[#This Row],[MES]]&amp;"_",Tabla1[[#This Row],[CONSECUTIVO ENTRADA]])</f>
        <v>30_5_2</v>
      </c>
      <c r="AI865" s="59">
        <f>MATCH(Tabla1[[#This Row],[CONCATENAR]],Tabla2[[CONCATENAR ]],0)</f>
        <v>868</v>
      </c>
    </row>
    <row r="866" spans="1:35" outlineLevel="1" x14ac:dyDescent="0.25">
      <c r="A866" s="55">
        <v>864</v>
      </c>
      <c r="B866" s="2">
        <f t="shared" si="39"/>
        <v>5</v>
      </c>
      <c r="C866" s="2">
        <f t="shared" si="40"/>
        <v>29</v>
      </c>
      <c r="D866" s="2" t="str">
        <f t="shared" si="41"/>
        <v>martes</v>
      </c>
      <c r="E866" s="16" t="s">
        <v>1874</v>
      </c>
      <c r="F866" s="7" t="s">
        <v>1875</v>
      </c>
      <c r="G866" s="7">
        <v>842</v>
      </c>
      <c r="H866" s="7">
        <v>915</v>
      </c>
      <c r="I866" s="7" t="s">
        <v>49</v>
      </c>
      <c r="J866" s="7" t="s">
        <v>49</v>
      </c>
      <c r="K866" s="7" t="s">
        <v>23</v>
      </c>
      <c r="L866" s="7">
        <v>2361</v>
      </c>
      <c r="M866" s="7">
        <v>7777</v>
      </c>
      <c r="N866" s="7" t="s">
        <v>24</v>
      </c>
      <c r="O866" s="7" t="s">
        <v>31</v>
      </c>
      <c r="P866" s="7" t="s">
        <v>25</v>
      </c>
      <c r="Q866" s="7">
        <v>35160</v>
      </c>
      <c r="R866" s="7">
        <v>11890</v>
      </c>
      <c r="S866" s="8">
        <v>23270</v>
      </c>
      <c r="T866" s="2">
        <v>23.27</v>
      </c>
      <c r="U866" s="2" t="str">
        <f>CONCATENATE(Tabla2[[#This Row],[DIA]]&amp;"_",Tabla2[[#This Row],[MES]]&amp;"_",Tabla2[[#This Row],[CONSECUTIVO ENTRADA]])</f>
        <v>29_5_842</v>
      </c>
      <c r="V866" s="59">
        <f>MATCH(Tabla2[[#This Row],[CONCATENAR ]],Tabla1[CONCATENAR],0)</f>
        <v>820</v>
      </c>
      <c r="Y866" s="53">
        <v>864</v>
      </c>
      <c r="Z866" s="2">
        <v>5</v>
      </c>
      <c r="AA866" s="2">
        <v>30</v>
      </c>
      <c r="AB866" s="2">
        <v>143</v>
      </c>
      <c r="AC866" s="2">
        <v>24860</v>
      </c>
      <c r="AD866" s="2">
        <v>7777</v>
      </c>
      <c r="AE866" s="2">
        <v>13210</v>
      </c>
      <c r="AF866" s="2">
        <f>Tabla1[[#This Row],[PESO ENTRADA ]]-Tabla1[[#This Row],[PESO SALIDA]]</f>
        <v>11650</v>
      </c>
      <c r="AG866" s="2">
        <f>Tabla1[[#This Row],[PESO NETO ]]/1000</f>
        <v>11.65</v>
      </c>
      <c r="AH866" s="2" t="str">
        <f>CONCATENATE(Tabla1[[#This Row],[DIA ]]&amp;"_",Tabla1[[#This Row],[MES]]&amp;"_",Tabla1[[#This Row],[CONSECUTIVO ENTRADA]])</f>
        <v>30_5_143</v>
      </c>
      <c r="AI866" s="59">
        <f>MATCH(Tabla1[[#This Row],[CONCATENAR]],Tabla2[[CONCATENAR ]],0)</f>
        <v>873</v>
      </c>
    </row>
    <row r="867" spans="1:35" outlineLevel="1" x14ac:dyDescent="0.25">
      <c r="A867" s="55">
        <v>865</v>
      </c>
      <c r="B867" s="2">
        <f t="shared" si="39"/>
        <v>5</v>
      </c>
      <c r="C867" s="2">
        <f t="shared" si="40"/>
        <v>29</v>
      </c>
      <c r="D867" s="2" t="str">
        <f t="shared" si="41"/>
        <v>martes</v>
      </c>
      <c r="E867" s="16" t="s">
        <v>1876</v>
      </c>
      <c r="F867" s="7" t="s">
        <v>1877</v>
      </c>
      <c r="G867" s="7">
        <v>849</v>
      </c>
      <c r="H867" s="7">
        <v>933</v>
      </c>
      <c r="I867" s="7" t="s">
        <v>42</v>
      </c>
      <c r="J867" s="7" t="s">
        <v>42</v>
      </c>
      <c r="K867" s="7" t="s">
        <v>23</v>
      </c>
      <c r="L867" s="7">
        <v>2361</v>
      </c>
      <c r="M867" s="7">
        <v>7777</v>
      </c>
      <c r="N867" s="7" t="s">
        <v>24</v>
      </c>
      <c r="O867" s="7" t="s">
        <v>31</v>
      </c>
      <c r="P867" s="7" t="s">
        <v>25</v>
      </c>
      <c r="Q867" s="7">
        <v>15980</v>
      </c>
      <c r="R867" s="7">
        <v>12190</v>
      </c>
      <c r="S867" s="8">
        <v>3790</v>
      </c>
      <c r="T867" s="2">
        <v>3.79</v>
      </c>
      <c r="U867" s="2" t="str">
        <f>CONCATENATE(Tabla2[[#This Row],[DIA]]&amp;"_",Tabla2[[#This Row],[MES]]&amp;"_",Tabla2[[#This Row],[CONSECUTIVO ENTRADA]])</f>
        <v>29_5_849</v>
      </c>
      <c r="V867" s="59">
        <f>MATCH(Tabla2[[#This Row],[CONCATENAR ]],Tabla1[CONCATENAR],0)</f>
        <v>831</v>
      </c>
      <c r="Y867" s="53">
        <v>865</v>
      </c>
      <c r="Z867" s="2">
        <v>5</v>
      </c>
      <c r="AA867" s="2">
        <v>30</v>
      </c>
      <c r="AB867" s="2">
        <v>526</v>
      </c>
      <c r="AC867" s="2">
        <v>23340</v>
      </c>
      <c r="AD867" s="2">
        <v>7777</v>
      </c>
      <c r="AE867" s="2">
        <v>12570</v>
      </c>
      <c r="AF867" s="2">
        <f>Tabla1[[#This Row],[PESO ENTRADA ]]-Tabla1[[#This Row],[PESO SALIDA]]</f>
        <v>10770</v>
      </c>
      <c r="AG867" s="2">
        <f>Tabla1[[#This Row],[PESO NETO ]]/1000</f>
        <v>10.77</v>
      </c>
      <c r="AH867" s="2" t="str">
        <f>CONCATENATE(Tabla1[[#This Row],[DIA ]]&amp;"_",Tabla1[[#This Row],[MES]]&amp;"_",Tabla1[[#This Row],[CONSECUTIVO ENTRADA]])</f>
        <v>30_5_526</v>
      </c>
      <c r="AI867" s="59">
        <f>MATCH(Tabla1[[#This Row],[CONCATENAR]],Tabla2[[CONCATENAR ]],0)</f>
        <v>885</v>
      </c>
    </row>
    <row r="868" spans="1:35" outlineLevel="1" x14ac:dyDescent="0.25">
      <c r="A868" s="55">
        <v>866</v>
      </c>
      <c r="B868" s="2">
        <f t="shared" si="39"/>
        <v>5</v>
      </c>
      <c r="C868" s="2">
        <f t="shared" si="40"/>
        <v>29</v>
      </c>
      <c r="D868" s="2" t="str">
        <f t="shared" si="41"/>
        <v>martes</v>
      </c>
      <c r="E868" s="16" t="s">
        <v>1879</v>
      </c>
      <c r="F868" s="7" t="s">
        <v>1880</v>
      </c>
      <c r="G868" s="7">
        <v>852</v>
      </c>
      <c r="H868" s="7">
        <v>920</v>
      </c>
      <c r="I868" s="7" t="s">
        <v>30</v>
      </c>
      <c r="J868" s="7" t="s">
        <v>30</v>
      </c>
      <c r="K868" s="7" t="s">
        <v>23</v>
      </c>
      <c r="L868" s="7">
        <v>2361</v>
      </c>
      <c r="M868" s="7">
        <v>7777</v>
      </c>
      <c r="N868" s="7" t="s">
        <v>24</v>
      </c>
      <c r="O868" s="7" t="s">
        <v>31</v>
      </c>
      <c r="P868" s="7" t="s">
        <v>25</v>
      </c>
      <c r="Q868" s="7">
        <v>20490</v>
      </c>
      <c r="R868" s="7">
        <v>12070</v>
      </c>
      <c r="S868" s="8">
        <v>8420</v>
      </c>
      <c r="T868" s="2">
        <v>8.42</v>
      </c>
      <c r="U868" s="2" t="str">
        <f>CONCATENATE(Tabla2[[#This Row],[DIA]]&amp;"_",Tabla2[[#This Row],[MES]]&amp;"_",Tabla2[[#This Row],[CONSECUTIVO ENTRADA]])</f>
        <v>29_5_852</v>
      </c>
      <c r="V868" s="59">
        <f>MATCH(Tabla2[[#This Row],[CONCATENAR ]],Tabla1[CONCATENAR],0)</f>
        <v>826</v>
      </c>
      <c r="Y868" s="53">
        <v>866</v>
      </c>
      <c r="Z868" s="2">
        <v>5</v>
      </c>
      <c r="AA868" s="2">
        <v>30</v>
      </c>
      <c r="AB868" s="2">
        <v>707</v>
      </c>
      <c r="AC868" s="2">
        <v>25000</v>
      </c>
      <c r="AD868" s="2">
        <v>7777</v>
      </c>
      <c r="AE868" s="2">
        <v>12580</v>
      </c>
      <c r="AF868" s="2">
        <f>Tabla1[[#This Row],[PESO ENTRADA ]]-Tabla1[[#This Row],[PESO SALIDA]]</f>
        <v>12420</v>
      </c>
      <c r="AG868" s="2">
        <f>Tabla1[[#This Row],[PESO NETO ]]/1000</f>
        <v>12.42</v>
      </c>
      <c r="AH868" s="2" t="str">
        <f>CONCATENATE(Tabla1[[#This Row],[DIA ]]&amp;"_",Tabla1[[#This Row],[MES]]&amp;"_",Tabla1[[#This Row],[CONSECUTIVO ENTRADA]])</f>
        <v>30_5_707</v>
      </c>
      <c r="AI868" s="59">
        <f>MATCH(Tabla1[[#This Row],[CONCATENAR]],Tabla2[[CONCATENAR ]],0)</f>
        <v>894</v>
      </c>
    </row>
    <row r="869" spans="1:35" outlineLevel="1" x14ac:dyDescent="0.25">
      <c r="A869" s="55">
        <v>867</v>
      </c>
      <c r="B869" s="2">
        <f t="shared" si="39"/>
        <v>5</v>
      </c>
      <c r="C869" s="2">
        <f t="shared" si="40"/>
        <v>29</v>
      </c>
      <c r="D869" s="2" t="str">
        <f t="shared" si="41"/>
        <v>martes</v>
      </c>
      <c r="E869" s="16" t="s">
        <v>1882</v>
      </c>
      <c r="F869" s="7" t="s">
        <v>1883</v>
      </c>
      <c r="G869" s="7">
        <v>867</v>
      </c>
      <c r="H869" s="7">
        <v>945</v>
      </c>
      <c r="I869" s="7" t="s">
        <v>59</v>
      </c>
      <c r="J869" s="7" t="s">
        <v>87</v>
      </c>
      <c r="K869" s="7" t="s">
        <v>23</v>
      </c>
      <c r="L869" s="7">
        <v>2361</v>
      </c>
      <c r="M869" s="7">
        <v>7777</v>
      </c>
      <c r="N869" s="7" t="s">
        <v>24</v>
      </c>
      <c r="O869" s="7" t="s">
        <v>31</v>
      </c>
      <c r="P869" s="7" t="s">
        <v>25</v>
      </c>
      <c r="Q869" s="7">
        <v>20900</v>
      </c>
      <c r="R869" s="7">
        <v>12320</v>
      </c>
      <c r="S869" s="8">
        <v>8580</v>
      </c>
      <c r="T869" s="2">
        <v>8.58</v>
      </c>
      <c r="U869" s="2" t="str">
        <f>CONCATENATE(Tabla2[[#This Row],[DIA]]&amp;"_",Tabla2[[#This Row],[MES]]&amp;"_",Tabla2[[#This Row],[CONSECUTIVO ENTRADA]])</f>
        <v>29_5_867</v>
      </c>
      <c r="V869" s="59">
        <f>MATCH(Tabla2[[#This Row],[CONCATENAR ]],Tabla1[CONCATENAR],0)</f>
        <v>905</v>
      </c>
      <c r="Y869" s="53">
        <v>867</v>
      </c>
      <c r="Z869" s="2">
        <v>5</v>
      </c>
      <c r="AA869" s="2">
        <v>30</v>
      </c>
      <c r="AB869" s="2">
        <v>789</v>
      </c>
      <c r="AC869" s="2">
        <v>19470</v>
      </c>
      <c r="AD869" s="2">
        <v>7777</v>
      </c>
      <c r="AE869" s="2">
        <v>12600</v>
      </c>
      <c r="AF869" s="2">
        <f>Tabla1[[#This Row],[PESO ENTRADA ]]-Tabla1[[#This Row],[PESO SALIDA]]</f>
        <v>6870</v>
      </c>
      <c r="AG869" s="2">
        <f>Tabla1[[#This Row],[PESO NETO ]]/1000</f>
        <v>6.87</v>
      </c>
      <c r="AH869" s="2" t="str">
        <f>CONCATENATE(Tabla1[[#This Row],[DIA ]]&amp;"_",Tabla1[[#This Row],[MES]]&amp;"_",Tabla1[[#This Row],[CONSECUTIVO ENTRADA]])</f>
        <v>30_5_789</v>
      </c>
      <c r="AI869" s="59">
        <f>MATCH(Tabla1[[#This Row],[CONCATENAR]],Tabla2[[CONCATENAR ]],0)</f>
        <v>900</v>
      </c>
    </row>
    <row r="870" spans="1:35" outlineLevel="1" x14ac:dyDescent="0.25">
      <c r="A870" s="55">
        <v>868</v>
      </c>
      <c r="B870" s="2">
        <f t="shared" si="39"/>
        <v>5</v>
      </c>
      <c r="C870" s="2">
        <f t="shared" si="40"/>
        <v>30</v>
      </c>
      <c r="D870" s="2" t="str">
        <f t="shared" si="41"/>
        <v>miércoles</v>
      </c>
      <c r="E870" s="16" t="s">
        <v>1884</v>
      </c>
      <c r="F870" s="7" t="s">
        <v>1885</v>
      </c>
      <c r="G870" s="7">
        <v>2</v>
      </c>
      <c r="H870" s="7">
        <v>41</v>
      </c>
      <c r="I870" s="7" t="s">
        <v>53</v>
      </c>
      <c r="J870" s="7" t="s">
        <v>53</v>
      </c>
      <c r="K870" s="7" t="s">
        <v>23</v>
      </c>
      <c r="L870" s="7">
        <v>2161</v>
      </c>
      <c r="M870" s="7">
        <v>7777</v>
      </c>
      <c r="N870" s="7" t="s">
        <v>24</v>
      </c>
      <c r="O870" s="7" t="s">
        <v>31</v>
      </c>
      <c r="P870" s="7" t="s">
        <v>25</v>
      </c>
      <c r="Q870" s="7">
        <v>19600</v>
      </c>
      <c r="R870" s="7">
        <v>13000</v>
      </c>
      <c r="S870" s="8">
        <v>6600</v>
      </c>
      <c r="T870" s="2">
        <v>6.6</v>
      </c>
      <c r="U870" s="2" t="str">
        <f>CONCATENATE(Tabla2[[#This Row],[DIA]]&amp;"_",Tabla2[[#This Row],[MES]]&amp;"_",Tabla2[[#This Row],[CONSECUTIVO ENTRADA]])</f>
        <v>30_5_2</v>
      </c>
      <c r="V870" s="59">
        <f>MATCH(Tabla2[[#This Row],[CONCATENAR ]],Tabla1[CONCATENAR],0)</f>
        <v>845</v>
      </c>
      <c r="Y870" s="53">
        <v>868</v>
      </c>
      <c r="Z870" s="2">
        <v>5</v>
      </c>
      <c r="AA870" s="2">
        <v>31</v>
      </c>
      <c r="AB870" s="2">
        <v>143</v>
      </c>
      <c r="AC870" s="2">
        <v>18210</v>
      </c>
      <c r="AD870" s="2">
        <v>7777</v>
      </c>
      <c r="AE870" s="2">
        <v>12070</v>
      </c>
      <c r="AF870" s="2">
        <f>Tabla1[[#This Row],[PESO ENTRADA ]]-Tabla1[[#This Row],[PESO SALIDA]]</f>
        <v>6140</v>
      </c>
      <c r="AG870" s="2">
        <f>Tabla1[[#This Row],[PESO NETO ]]/1000</f>
        <v>6.14</v>
      </c>
      <c r="AH870" s="2" t="str">
        <f>CONCATENATE(Tabla1[[#This Row],[DIA ]]&amp;"_",Tabla1[[#This Row],[MES]]&amp;"_",Tabla1[[#This Row],[CONSECUTIVO ENTRADA]])</f>
        <v>31_5_143</v>
      </c>
      <c r="AI870" s="59">
        <f>MATCH(Tabla1[[#This Row],[CONCATENAR]],Tabla2[[CONCATENAR ]],0)</f>
        <v>904</v>
      </c>
    </row>
    <row r="871" spans="1:35" outlineLevel="1" x14ac:dyDescent="0.25">
      <c r="A871" s="55">
        <v>869</v>
      </c>
      <c r="B871" s="2">
        <f t="shared" si="39"/>
        <v>5</v>
      </c>
      <c r="C871" s="2">
        <f t="shared" si="40"/>
        <v>30</v>
      </c>
      <c r="D871" s="2" t="str">
        <f t="shared" si="41"/>
        <v>miércoles</v>
      </c>
      <c r="E871" s="16" t="s">
        <v>1886</v>
      </c>
      <c r="F871" s="7" t="s">
        <v>1887</v>
      </c>
      <c r="G871" s="7">
        <v>16</v>
      </c>
      <c r="H871" s="7">
        <v>66</v>
      </c>
      <c r="I871" s="7" t="s">
        <v>62</v>
      </c>
      <c r="J871" s="7" t="s">
        <v>62</v>
      </c>
      <c r="K871" s="7" t="s">
        <v>23</v>
      </c>
      <c r="L871" s="7">
        <v>2361</v>
      </c>
      <c r="M871" s="7">
        <v>7777</v>
      </c>
      <c r="N871" s="7" t="s">
        <v>24</v>
      </c>
      <c r="O871" s="7" t="s">
        <v>31</v>
      </c>
      <c r="P871" s="7" t="s">
        <v>25</v>
      </c>
      <c r="Q871" s="7">
        <v>27450</v>
      </c>
      <c r="R871" s="7">
        <v>11950</v>
      </c>
      <c r="S871" s="8">
        <v>15500</v>
      </c>
      <c r="T871" s="2">
        <v>15.5</v>
      </c>
      <c r="U871" s="2" t="str">
        <f>CONCATENATE(Tabla2[[#This Row],[DIA]]&amp;"_",Tabla2[[#This Row],[MES]]&amp;"_",Tabla2[[#This Row],[CONSECUTIVO ENTRADA]])</f>
        <v>30_5_16</v>
      </c>
      <c r="V871" s="59">
        <f>MATCH(Tabla2[[#This Row],[CONCATENAR ]],Tabla1[CONCATENAR],0)</f>
        <v>855</v>
      </c>
      <c r="Y871" s="53">
        <v>869</v>
      </c>
      <c r="Z871" s="2">
        <v>5</v>
      </c>
      <c r="AA871" s="2">
        <v>31</v>
      </c>
      <c r="AB871" s="2">
        <v>7</v>
      </c>
      <c r="AC871" s="2">
        <v>18450</v>
      </c>
      <c r="AD871" s="2">
        <v>7777</v>
      </c>
      <c r="AE871" s="2">
        <v>12170</v>
      </c>
      <c r="AF871" s="2">
        <f>Tabla1[[#This Row],[PESO ENTRADA ]]-Tabla1[[#This Row],[PESO SALIDA]]</f>
        <v>6280</v>
      </c>
      <c r="AG871" s="2">
        <f>Tabla1[[#This Row],[PESO NETO ]]/1000</f>
        <v>6.28</v>
      </c>
      <c r="AH871" s="2" t="str">
        <f>CONCATENATE(Tabla1[[#This Row],[DIA ]]&amp;"_",Tabla1[[#This Row],[MES]]&amp;"_",Tabla1[[#This Row],[CONSECUTIVO ENTRADA]])</f>
        <v>31_5_7</v>
      </c>
      <c r="AI871" s="59">
        <f>MATCH(Tabla1[[#This Row],[CONCATENAR]],Tabla2[[CONCATENAR ]],0)</f>
        <v>912</v>
      </c>
    </row>
    <row r="872" spans="1:35" outlineLevel="1" x14ac:dyDescent="0.25">
      <c r="A872" s="55">
        <v>870</v>
      </c>
      <c r="B872" s="2">
        <f t="shared" si="39"/>
        <v>5</v>
      </c>
      <c r="C872" s="2">
        <f t="shared" si="40"/>
        <v>30</v>
      </c>
      <c r="D872" s="2" t="str">
        <f t="shared" si="41"/>
        <v>miércoles</v>
      </c>
      <c r="E872" s="16" t="s">
        <v>1888</v>
      </c>
      <c r="F872" s="7" t="s">
        <v>1889</v>
      </c>
      <c r="G872" s="7">
        <v>67</v>
      </c>
      <c r="H872" s="7">
        <v>114</v>
      </c>
      <c r="I872" s="7" t="s">
        <v>30</v>
      </c>
      <c r="J872" s="7" t="s">
        <v>30</v>
      </c>
      <c r="K872" s="7" t="s">
        <v>23</v>
      </c>
      <c r="L872" s="7">
        <v>2361</v>
      </c>
      <c r="M872" s="7">
        <v>7777</v>
      </c>
      <c r="N872" s="7" t="s">
        <v>24</v>
      </c>
      <c r="O872" s="7" t="s">
        <v>31</v>
      </c>
      <c r="P872" s="7" t="s">
        <v>25</v>
      </c>
      <c r="Q872" s="7">
        <v>18770</v>
      </c>
      <c r="R872" s="7">
        <v>12100</v>
      </c>
      <c r="S872" s="8">
        <v>6670</v>
      </c>
      <c r="T872" s="2">
        <v>6.67</v>
      </c>
      <c r="U872" s="2" t="str">
        <f>CONCATENATE(Tabla2[[#This Row],[DIA]]&amp;"_",Tabla2[[#This Row],[MES]]&amp;"_",Tabla2[[#This Row],[CONSECUTIVO ENTRADA]])</f>
        <v>30_5_67</v>
      </c>
      <c r="V872" s="59">
        <f>MATCH(Tabla2[[#This Row],[CONCATENAR ]],Tabla1[CONCATENAR],0)</f>
        <v>848</v>
      </c>
      <c r="Y872" s="53">
        <v>870</v>
      </c>
      <c r="Z872" s="2">
        <v>5</v>
      </c>
      <c r="AA872" s="2">
        <v>31</v>
      </c>
      <c r="AB872" s="2">
        <v>432</v>
      </c>
      <c r="AC872" s="2">
        <v>24910</v>
      </c>
      <c r="AD872" s="2">
        <v>7777</v>
      </c>
      <c r="AE872" s="2">
        <v>12000</v>
      </c>
      <c r="AF872" s="2">
        <f>Tabla1[[#This Row],[PESO ENTRADA ]]-Tabla1[[#This Row],[PESO SALIDA]]</f>
        <v>12910</v>
      </c>
      <c r="AG872" s="2">
        <f>Tabla1[[#This Row],[PESO NETO ]]/1000</f>
        <v>12.91</v>
      </c>
      <c r="AH872" s="2" t="str">
        <f>CONCATENATE(Tabla1[[#This Row],[DIA ]]&amp;"_",Tabla1[[#This Row],[MES]]&amp;"_",Tabla1[[#This Row],[CONSECUTIVO ENTRADA]])</f>
        <v>31_5_432</v>
      </c>
      <c r="AI872" s="59">
        <f>MATCH(Tabla1[[#This Row],[CONCATENAR]],Tabla2[[CONCATENAR ]],0)</f>
        <v>922</v>
      </c>
    </row>
    <row r="873" spans="1:35" outlineLevel="1" x14ac:dyDescent="0.25">
      <c r="A873" s="55">
        <v>871</v>
      </c>
      <c r="B873" s="2">
        <f t="shared" si="39"/>
        <v>5</v>
      </c>
      <c r="C873" s="2">
        <f t="shared" si="40"/>
        <v>30</v>
      </c>
      <c r="D873" s="2" t="str">
        <f t="shared" si="41"/>
        <v>miércoles</v>
      </c>
      <c r="E873" s="16" t="s">
        <v>1890</v>
      </c>
      <c r="F873" s="7" t="s">
        <v>1891</v>
      </c>
      <c r="G873" s="7">
        <v>132</v>
      </c>
      <c r="H873" s="7">
        <v>176</v>
      </c>
      <c r="I873" s="7" t="s">
        <v>125</v>
      </c>
      <c r="J873" s="7">
        <v>1306</v>
      </c>
      <c r="K873" s="7" t="s">
        <v>23</v>
      </c>
      <c r="L873" s="7">
        <v>2361</v>
      </c>
      <c r="M873" s="7">
        <v>7777</v>
      </c>
      <c r="N873" s="7" t="s">
        <v>24</v>
      </c>
      <c r="O873" s="7" t="s">
        <v>31</v>
      </c>
      <c r="P873" s="7" t="s">
        <v>25</v>
      </c>
      <c r="Q873" s="7">
        <v>14110</v>
      </c>
      <c r="R873" s="7">
        <v>12090</v>
      </c>
      <c r="S873" s="8">
        <v>2020</v>
      </c>
      <c r="T873" s="2">
        <v>2.02</v>
      </c>
      <c r="U873" s="2" t="str">
        <f>CONCATENATE(Tabla2[[#This Row],[DIA]]&amp;"_",Tabla2[[#This Row],[MES]]&amp;"_",Tabla2[[#This Row],[CONSECUTIVO ENTRADA]])</f>
        <v>30_5_132</v>
      </c>
      <c r="V873" s="59">
        <f>MATCH(Tabla2[[#This Row],[CONCATENAR ]],Tabla1[CONCATENAR],0)</f>
        <v>33</v>
      </c>
      <c r="Y873" s="53">
        <v>871</v>
      </c>
      <c r="Z873" s="2">
        <v>5</v>
      </c>
      <c r="AA873" s="2">
        <v>31</v>
      </c>
      <c r="AB873" s="2">
        <v>704</v>
      </c>
      <c r="AC873" s="2">
        <v>20480</v>
      </c>
      <c r="AD873" s="2">
        <v>7777</v>
      </c>
      <c r="AE873" s="2">
        <v>11960</v>
      </c>
      <c r="AF873" s="2">
        <f>Tabla1[[#This Row],[PESO ENTRADA ]]-Tabla1[[#This Row],[PESO SALIDA]]</f>
        <v>8520</v>
      </c>
      <c r="AG873" s="2">
        <f>Tabla1[[#This Row],[PESO NETO ]]/1000</f>
        <v>8.52</v>
      </c>
      <c r="AH873" s="2" t="str">
        <f>CONCATENATE(Tabla1[[#This Row],[DIA ]]&amp;"_",Tabla1[[#This Row],[MES]]&amp;"_",Tabla1[[#This Row],[CONSECUTIVO ENTRADA]])</f>
        <v>31_5_704</v>
      </c>
      <c r="AI873" s="59">
        <f>MATCH(Tabla1[[#This Row],[CONCATENAR]],Tabla2[[CONCATENAR ]],0)</f>
        <v>937</v>
      </c>
    </row>
    <row r="874" spans="1:35" outlineLevel="1" x14ac:dyDescent="0.25">
      <c r="A874" s="55">
        <v>872</v>
      </c>
      <c r="B874" s="2">
        <f t="shared" si="39"/>
        <v>5</v>
      </c>
      <c r="C874" s="2">
        <f t="shared" si="40"/>
        <v>30</v>
      </c>
      <c r="D874" s="2" t="str">
        <f t="shared" si="41"/>
        <v>miércoles</v>
      </c>
      <c r="E874" s="16" t="s">
        <v>1892</v>
      </c>
      <c r="F874" s="7" t="s">
        <v>1893</v>
      </c>
      <c r="G874" s="7">
        <v>142</v>
      </c>
      <c r="H874" s="7">
        <v>192</v>
      </c>
      <c r="I874" s="7" t="s">
        <v>62</v>
      </c>
      <c r="J874" s="7" t="s">
        <v>62</v>
      </c>
      <c r="K874" s="7" t="s">
        <v>23</v>
      </c>
      <c r="L874" s="7">
        <v>2361</v>
      </c>
      <c r="M874" s="7">
        <v>7777</v>
      </c>
      <c r="N874" s="7" t="s">
        <v>24</v>
      </c>
      <c r="O874" s="7" t="s">
        <v>31</v>
      </c>
      <c r="P874" s="7" t="s">
        <v>25</v>
      </c>
      <c r="Q874" s="7">
        <v>12870</v>
      </c>
      <c r="R874" s="7">
        <v>11840</v>
      </c>
      <c r="S874" s="8">
        <v>1030</v>
      </c>
      <c r="T874" s="2">
        <v>1.03</v>
      </c>
      <c r="U874" s="2" t="str">
        <f>CONCATENATE(Tabla2[[#This Row],[DIA]]&amp;"_",Tabla2[[#This Row],[MES]]&amp;"_",Tabla2[[#This Row],[CONSECUTIVO ENTRADA]])</f>
        <v>30_5_142</v>
      </c>
      <c r="V874" s="59">
        <f>MATCH(Tabla2[[#This Row],[CONCATENAR ]],Tabla1[CONCATENAR],0)</f>
        <v>856</v>
      </c>
      <c r="Y874" s="53">
        <v>872</v>
      </c>
      <c r="Z874" s="2">
        <v>5</v>
      </c>
      <c r="AA874" s="2">
        <v>31</v>
      </c>
      <c r="AB874" s="2">
        <v>5</v>
      </c>
      <c r="AC874" s="7">
        <v>15550</v>
      </c>
      <c r="AD874" s="2">
        <v>7777</v>
      </c>
      <c r="AE874" s="7">
        <v>10670</v>
      </c>
      <c r="AF874" s="2">
        <f>Tabla1[[#This Row],[PESO ENTRADA ]]-Tabla1[[#This Row],[PESO SALIDA]]</f>
        <v>4880</v>
      </c>
      <c r="AG874" s="2">
        <f>Tabla1[[#This Row],[PESO NETO ]]/1000</f>
        <v>4.88</v>
      </c>
      <c r="AH874" s="2" t="str">
        <f>CONCATENATE(Tabla1[[#This Row],[DIA ]]&amp;"_",Tabla1[[#This Row],[MES]]&amp;"_",Tabla1[[#This Row],[CONSECUTIVO ENTRADA]])</f>
        <v>31_5_5</v>
      </c>
      <c r="AI874" s="59">
        <f>MATCH(Tabla1[[#This Row],[CONCATENAR]],Tabla2[[CONCATENAR ]],0)</f>
        <v>911</v>
      </c>
    </row>
    <row r="875" spans="1:35" outlineLevel="1" x14ac:dyDescent="0.25">
      <c r="A875" s="55">
        <v>873</v>
      </c>
      <c r="B875" s="2">
        <f t="shared" si="39"/>
        <v>5</v>
      </c>
      <c r="C875" s="2">
        <f t="shared" si="40"/>
        <v>30</v>
      </c>
      <c r="D875" s="2" t="str">
        <f t="shared" si="41"/>
        <v>miércoles</v>
      </c>
      <c r="E875" s="16" t="s">
        <v>1894</v>
      </c>
      <c r="F875" s="7" t="s">
        <v>1895</v>
      </c>
      <c r="G875" s="7">
        <v>143</v>
      </c>
      <c r="H875" s="7">
        <v>190</v>
      </c>
      <c r="I875" s="7" t="s">
        <v>53</v>
      </c>
      <c r="J875" s="7" t="s">
        <v>53</v>
      </c>
      <c r="K875" s="7" t="s">
        <v>23</v>
      </c>
      <c r="L875" s="7">
        <v>2161</v>
      </c>
      <c r="M875" s="7">
        <v>7777</v>
      </c>
      <c r="N875" s="7" t="s">
        <v>24</v>
      </c>
      <c r="O875" s="7" t="s">
        <v>31</v>
      </c>
      <c r="P875" s="7" t="s">
        <v>25</v>
      </c>
      <c r="Q875" s="7">
        <v>24860</v>
      </c>
      <c r="R875" s="7">
        <v>13210</v>
      </c>
      <c r="S875" s="8">
        <v>11650</v>
      </c>
      <c r="T875" s="2">
        <v>11.65</v>
      </c>
      <c r="U875" s="2" t="str">
        <f>CONCATENATE(Tabla2[[#This Row],[DIA]]&amp;"_",Tabla2[[#This Row],[MES]]&amp;"_",Tabla2[[#This Row],[CONSECUTIVO ENTRADA]])</f>
        <v>30_5_143</v>
      </c>
      <c r="V875" s="59">
        <f>MATCH(Tabla2[[#This Row],[CONCATENAR ]],Tabla1[CONCATENAR],0)</f>
        <v>864</v>
      </c>
      <c r="Y875" s="53">
        <v>873</v>
      </c>
      <c r="Z875" s="2">
        <v>5</v>
      </c>
      <c r="AA875" s="2">
        <v>31</v>
      </c>
      <c r="AB875" s="2">
        <v>486</v>
      </c>
      <c r="AC875" s="2">
        <v>26120</v>
      </c>
      <c r="AD875" s="2">
        <v>7777</v>
      </c>
      <c r="AE875" s="2">
        <v>10530</v>
      </c>
      <c r="AF875" s="2">
        <f>Tabla1[[#This Row],[PESO ENTRADA ]]-Tabla1[[#This Row],[PESO SALIDA]]</f>
        <v>15590</v>
      </c>
      <c r="AG875" s="2">
        <f>Tabla1[[#This Row],[PESO NETO ]]/1000</f>
        <v>15.59</v>
      </c>
      <c r="AH875" s="2" t="str">
        <f>CONCATENATE(Tabla1[[#This Row],[DIA ]]&amp;"_",Tabla1[[#This Row],[MES]]&amp;"_",Tabla1[[#This Row],[CONSECUTIVO ENTRADA]])</f>
        <v>31_5_486</v>
      </c>
      <c r="AI875" s="59">
        <f>MATCH(Tabla1[[#This Row],[CONCATENAR]],Tabla2[[CONCATENAR ]],0)</f>
        <v>923</v>
      </c>
    </row>
    <row r="876" spans="1:35" outlineLevel="1" x14ac:dyDescent="0.25">
      <c r="A876" s="55">
        <v>874</v>
      </c>
      <c r="B876" s="2">
        <f t="shared" si="39"/>
        <v>5</v>
      </c>
      <c r="C876" s="2">
        <f t="shared" si="40"/>
        <v>30</v>
      </c>
      <c r="D876" s="2" t="str">
        <f t="shared" si="41"/>
        <v>miércoles</v>
      </c>
      <c r="E876" s="16" t="s">
        <v>1896</v>
      </c>
      <c r="F876" s="7" t="s">
        <v>1897</v>
      </c>
      <c r="G876" s="7">
        <v>144</v>
      </c>
      <c r="H876" s="7">
        <v>196</v>
      </c>
      <c r="I876" s="7" t="s">
        <v>42</v>
      </c>
      <c r="J876" s="7" t="s">
        <v>42</v>
      </c>
      <c r="K876" s="7" t="s">
        <v>23</v>
      </c>
      <c r="L876" s="7">
        <v>2361</v>
      </c>
      <c r="M876" s="7">
        <v>7777</v>
      </c>
      <c r="N876" s="7" t="s">
        <v>24</v>
      </c>
      <c r="O876" s="7" t="s">
        <v>31</v>
      </c>
      <c r="P876" s="7" t="s">
        <v>25</v>
      </c>
      <c r="Q876" s="7">
        <v>29800</v>
      </c>
      <c r="R876" s="7">
        <v>12220</v>
      </c>
      <c r="S876" s="8">
        <v>17580</v>
      </c>
      <c r="T876" s="2">
        <v>17.579999999999998</v>
      </c>
      <c r="U876" s="2" t="str">
        <f>CONCATENATE(Tabla2[[#This Row],[DIA]]&amp;"_",Tabla2[[#This Row],[MES]]&amp;"_",Tabla2[[#This Row],[CONSECUTIVO ENTRADA]])</f>
        <v>30_5_144</v>
      </c>
      <c r="V876" s="59">
        <f>MATCH(Tabla2[[#This Row],[CONCATENAR ]],Tabla1[CONCATENAR],0)</f>
        <v>851</v>
      </c>
      <c r="Y876" s="53">
        <v>874</v>
      </c>
      <c r="Z876" s="2">
        <v>5</v>
      </c>
      <c r="AA876" s="2">
        <v>31</v>
      </c>
      <c r="AB876" s="2">
        <v>652</v>
      </c>
      <c r="AC876" s="2">
        <v>29990</v>
      </c>
      <c r="AD876" s="2">
        <v>7777</v>
      </c>
      <c r="AE876" s="2">
        <v>10430</v>
      </c>
      <c r="AF876" s="2">
        <f>Tabla1[[#This Row],[PESO ENTRADA ]]-Tabla1[[#This Row],[PESO SALIDA]]</f>
        <v>19560</v>
      </c>
      <c r="AG876" s="2">
        <f>Tabla1[[#This Row],[PESO NETO ]]/1000</f>
        <v>19.559999999999999</v>
      </c>
      <c r="AH876" s="2" t="str">
        <f>CONCATENATE(Tabla1[[#This Row],[DIA ]]&amp;"_",Tabla1[[#This Row],[MES]]&amp;"_",Tabla1[[#This Row],[CONSECUTIVO ENTRADA]])</f>
        <v>31_5_652</v>
      </c>
      <c r="AI876" s="59">
        <f>MATCH(Tabla1[[#This Row],[CONCATENAR]],Tabla2[[CONCATENAR ]],0)</f>
        <v>934</v>
      </c>
    </row>
    <row r="877" spans="1:35" outlineLevel="1" x14ac:dyDescent="0.25">
      <c r="A877" s="55">
        <v>875</v>
      </c>
      <c r="B877" s="2">
        <f t="shared" si="39"/>
        <v>5</v>
      </c>
      <c r="C877" s="2">
        <f t="shared" si="40"/>
        <v>30</v>
      </c>
      <c r="D877" s="2" t="str">
        <f t="shared" si="41"/>
        <v>miércoles</v>
      </c>
      <c r="E877" s="16" t="s">
        <v>1898</v>
      </c>
      <c r="F877" s="7" t="s">
        <v>1899</v>
      </c>
      <c r="G877" s="7">
        <v>147</v>
      </c>
      <c r="H877" s="7">
        <v>200</v>
      </c>
      <c r="I877" s="7" t="s">
        <v>46</v>
      </c>
      <c r="J877" s="7" t="s">
        <v>46</v>
      </c>
      <c r="K877" s="7" t="s">
        <v>23</v>
      </c>
      <c r="L877" s="7">
        <v>2361</v>
      </c>
      <c r="M877" s="7">
        <v>7777</v>
      </c>
      <c r="N877" s="7" t="s">
        <v>24</v>
      </c>
      <c r="O877" s="7" t="s">
        <v>31</v>
      </c>
      <c r="P877" s="7" t="s">
        <v>25</v>
      </c>
      <c r="Q877" s="7">
        <v>19810</v>
      </c>
      <c r="R877" s="7">
        <v>12280</v>
      </c>
      <c r="S877" s="8">
        <v>7530</v>
      </c>
      <c r="T877" s="2">
        <v>7.53</v>
      </c>
      <c r="U877" s="2" t="str">
        <f>CONCATENATE(Tabla2[[#This Row],[DIA]]&amp;"_",Tabla2[[#This Row],[MES]]&amp;"_",Tabla2[[#This Row],[CONSECUTIVO ENTRADA]])</f>
        <v>30_5_147</v>
      </c>
      <c r="V877" s="59">
        <f>MATCH(Tabla2[[#This Row],[CONCATENAR ]],Tabla1[CONCATENAR],0)</f>
        <v>859</v>
      </c>
      <c r="Y877" s="53">
        <v>875</v>
      </c>
      <c r="Z877" s="2">
        <v>5</v>
      </c>
      <c r="AA877" s="2">
        <v>31</v>
      </c>
      <c r="AB877" s="2">
        <v>59</v>
      </c>
      <c r="AC877" s="2">
        <v>16930</v>
      </c>
      <c r="AD877" s="2">
        <v>7777</v>
      </c>
      <c r="AE877" s="2">
        <v>12060</v>
      </c>
      <c r="AF877" s="2">
        <f>Tabla1[[#This Row],[PESO ENTRADA ]]-Tabla1[[#This Row],[PESO SALIDA]]</f>
        <v>4870</v>
      </c>
      <c r="AG877" s="2">
        <f>Tabla1[[#This Row],[PESO NETO ]]/1000</f>
        <v>4.87</v>
      </c>
      <c r="AH877" s="2" t="str">
        <f>CONCATENATE(Tabla1[[#This Row],[DIA ]]&amp;"_",Tabla1[[#This Row],[MES]]&amp;"_",Tabla1[[#This Row],[CONSECUTIVO ENTRADA]])</f>
        <v>31_5_59</v>
      </c>
      <c r="AI877" s="59">
        <f>MATCH(Tabla1[[#This Row],[CONCATENAR]],Tabla2[[CONCATENAR ]],0)</f>
        <v>903</v>
      </c>
    </row>
    <row r="878" spans="1:35" outlineLevel="1" x14ac:dyDescent="0.25">
      <c r="A878" s="55">
        <v>876</v>
      </c>
      <c r="B878" s="2">
        <f t="shared" si="39"/>
        <v>5</v>
      </c>
      <c r="C878" s="2">
        <f t="shared" si="40"/>
        <v>30</v>
      </c>
      <c r="D878" s="2" t="str">
        <f t="shared" si="41"/>
        <v>miércoles</v>
      </c>
      <c r="E878" s="16" t="s">
        <v>1900</v>
      </c>
      <c r="F878" s="7" t="s">
        <v>1901</v>
      </c>
      <c r="G878" s="7">
        <v>2</v>
      </c>
      <c r="H878" s="7">
        <v>318</v>
      </c>
      <c r="I878" s="7" t="s">
        <v>110</v>
      </c>
      <c r="J878" s="7" t="s">
        <v>110</v>
      </c>
      <c r="K878" s="7" t="s">
        <v>23</v>
      </c>
      <c r="L878" s="7">
        <v>2161</v>
      </c>
      <c r="M878" s="7">
        <v>7777</v>
      </c>
      <c r="N878" s="7" t="s">
        <v>24</v>
      </c>
      <c r="O878" s="7" t="s">
        <v>31</v>
      </c>
      <c r="P878" s="7" t="s">
        <v>25</v>
      </c>
      <c r="Q878" s="7">
        <v>26440</v>
      </c>
      <c r="R878" s="7">
        <v>10510</v>
      </c>
      <c r="S878" s="8">
        <v>15930</v>
      </c>
      <c r="T878" s="2">
        <v>15.93</v>
      </c>
      <c r="U878" s="2" t="str">
        <f>CONCATENATE(Tabla2[[#This Row],[DIA]]&amp;"_",Tabla2[[#This Row],[MES]]&amp;"_",Tabla2[[#This Row],[CONSECUTIVO ENTRADA]])</f>
        <v>30_5_2</v>
      </c>
      <c r="V878" s="59">
        <f>MATCH(Tabla2[[#This Row],[CONCATENAR ]],Tabla1[CONCATENAR],0)</f>
        <v>845</v>
      </c>
      <c r="Y878" s="53">
        <v>876</v>
      </c>
      <c r="Z878" s="2">
        <v>5</v>
      </c>
      <c r="AA878" s="2">
        <v>31</v>
      </c>
      <c r="AB878" s="2">
        <v>534</v>
      </c>
      <c r="AC878" s="2">
        <v>30940</v>
      </c>
      <c r="AD878" s="2">
        <v>7777</v>
      </c>
      <c r="AE878" s="2">
        <v>11980</v>
      </c>
      <c r="AF878" s="2">
        <f>Tabla1[[#This Row],[PESO ENTRADA ]]-Tabla1[[#This Row],[PESO SALIDA]]</f>
        <v>18960</v>
      </c>
      <c r="AG878" s="2">
        <f>Tabla1[[#This Row],[PESO NETO ]]/1000</f>
        <v>18.96</v>
      </c>
      <c r="AH878" s="2" t="str">
        <f>CONCATENATE(Tabla1[[#This Row],[DIA ]]&amp;"_",Tabla1[[#This Row],[MES]]&amp;"_",Tabla1[[#This Row],[CONSECUTIVO ENTRADA]])</f>
        <v>31_5_534</v>
      </c>
      <c r="AI878" s="59">
        <f>MATCH(Tabla1[[#This Row],[CONCATENAR]],Tabla2[[CONCATENAR ]],0)</f>
        <v>926</v>
      </c>
    </row>
    <row r="879" spans="1:35" outlineLevel="1" x14ac:dyDescent="0.25">
      <c r="A879" s="55">
        <v>877</v>
      </c>
      <c r="B879" s="2">
        <f t="shared" si="39"/>
        <v>5</v>
      </c>
      <c r="C879" s="2">
        <f t="shared" si="40"/>
        <v>30</v>
      </c>
      <c r="D879" s="2" t="str">
        <f t="shared" si="41"/>
        <v>miércoles</v>
      </c>
      <c r="E879" s="16" t="s">
        <v>1902</v>
      </c>
      <c r="F879" s="7" t="s">
        <v>1903</v>
      </c>
      <c r="G879" s="7">
        <v>270</v>
      </c>
      <c r="H879" s="7">
        <v>322</v>
      </c>
      <c r="I879" s="7" t="s">
        <v>70</v>
      </c>
      <c r="J879" s="7" t="s">
        <v>70</v>
      </c>
      <c r="K879" s="7" t="s">
        <v>23</v>
      </c>
      <c r="L879" s="7">
        <v>2361</v>
      </c>
      <c r="M879" s="7">
        <v>7777</v>
      </c>
      <c r="N879" s="7" t="s">
        <v>24</v>
      </c>
      <c r="O879" s="7" t="s">
        <v>31</v>
      </c>
      <c r="P879" s="7" t="s">
        <v>25</v>
      </c>
      <c r="Q879" s="7">
        <v>20120</v>
      </c>
      <c r="R879" s="7">
        <v>9990</v>
      </c>
      <c r="S879" s="8">
        <v>10130</v>
      </c>
      <c r="T879" s="2">
        <v>10.130000000000001</v>
      </c>
      <c r="U879" s="2" t="str">
        <f>CONCATENATE(Tabla2[[#This Row],[DIA]]&amp;"_",Tabla2[[#This Row],[MES]]&amp;"_",Tabla2[[#This Row],[CONSECUTIVO ENTRADA]])</f>
        <v>30_5_270</v>
      </c>
      <c r="V879" s="59">
        <f>MATCH(Tabla2[[#This Row],[CONCATENAR ]],Tabla1[CONCATENAR],0)</f>
        <v>917</v>
      </c>
      <c r="Y879" s="53">
        <v>877</v>
      </c>
      <c r="Z879" s="2">
        <v>5</v>
      </c>
      <c r="AA879" s="2">
        <v>31</v>
      </c>
      <c r="AB879" s="2">
        <v>233</v>
      </c>
      <c r="AC879" s="2">
        <v>18240</v>
      </c>
      <c r="AD879" s="2">
        <v>7777</v>
      </c>
      <c r="AE879" s="2">
        <v>12150</v>
      </c>
      <c r="AF879" s="2">
        <f>Tabla1[[#This Row],[PESO ENTRADA ]]-Tabla1[[#This Row],[PESO SALIDA]]</f>
        <v>6090</v>
      </c>
      <c r="AG879" s="2">
        <f>Tabla1[[#This Row],[PESO NETO ]]/1000</f>
        <v>6.09</v>
      </c>
      <c r="AH879" s="2" t="str">
        <f>CONCATENATE(Tabla1[[#This Row],[DIA ]]&amp;"_",Tabla1[[#This Row],[MES]]&amp;"_",Tabla1[[#This Row],[CONSECUTIVO ENTRADA]])</f>
        <v>31_5_233</v>
      </c>
      <c r="AI879" s="59">
        <f>MATCH(Tabla1[[#This Row],[CONCATENAR]],Tabla2[[CONCATENAR ]],0)</f>
        <v>913</v>
      </c>
    </row>
    <row r="880" spans="1:35" outlineLevel="1" x14ac:dyDescent="0.25">
      <c r="A880" s="55">
        <v>878</v>
      </c>
      <c r="B880" s="2">
        <f t="shared" si="39"/>
        <v>5</v>
      </c>
      <c r="C880" s="2">
        <f t="shared" si="40"/>
        <v>30</v>
      </c>
      <c r="D880" s="2" t="str">
        <f t="shared" si="41"/>
        <v>miércoles</v>
      </c>
      <c r="E880" s="16" t="s">
        <v>1904</v>
      </c>
      <c r="F880" s="7" t="s">
        <v>1905</v>
      </c>
      <c r="G880" s="7">
        <v>291</v>
      </c>
      <c r="H880" s="7">
        <v>340</v>
      </c>
      <c r="I880" s="7" t="s">
        <v>35</v>
      </c>
      <c r="J880" s="7" t="s">
        <v>35</v>
      </c>
      <c r="K880" s="7" t="s">
        <v>23</v>
      </c>
      <c r="L880" s="7">
        <v>2161</v>
      </c>
      <c r="M880" s="7">
        <v>7777</v>
      </c>
      <c r="N880" s="7" t="s">
        <v>24</v>
      </c>
      <c r="O880" s="7" t="s">
        <v>31</v>
      </c>
      <c r="P880" s="7" t="s">
        <v>25</v>
      </c>
      <c r="Q880" s="7">
        <v>22260</v>
      </c>
      <c r="R880" s="7">
        <v>13090</v>
      </c>
      <c r="S880" s="8">
        <v>9170</v>
      </c>
      <c r="T880" s="2">
        <v>9.17</v>
      </c>
      <c r="U880" s="2" t="str">
        <f>CONCATENATE(Tabla2[[#This Row],[DIA]]&amp;"_",Tabla2[[#This Row],[MES]]&amp;"_",Tabla2[[#This Row],[CONSECUTIVO ENTRADA]])</f>
        <v>30_5_291</v>
      </c>
      <c r="V880" s="59">
        <f>MATCH(Tabla2[[#This Row],[CONCATENAR ]],Tabla1[CONCATENAR],0)</f>
        <v>915</v>
      </c>
      <c r="Y880" s="53">
        <v>878</v>
      </c>
      <c r="Z880" s="2">
        <v>5</v>
      </c>
      <c r="AA880" s="2">
        <v>31</v>
      </c>
      <c r="AB880" s="2">
        <v>496</v>
      </c>
      <c r="AC880" s="2">
        <v>27150</v>
      </c>
      <c r="AD880" s="2">
        <v>7777</v>
      </c>
      <c r="AE880" s="2">
        <v>12230</v>
      </c>
      <c r="AF880" s="2">
        <f>Tabla1[[#This Row],[PESO ENTRADA ]]-Tabla1[[#This Row],[PESO SALIDA]]</f>
        <v>14920</v>
      </c>
      <c r="AG880" s="2">
        <f>Tabla1[[#This Row],[PESO NETO ]]/1000</f>
        <v>14.92</v>
      </c>
      <c r="AH880" s="2" t="str">
        <f>CONCATENATE(Tabla1[[#This Row],[DIA ]]&amp;"_",Tabla1[[#This Row],[MES]]&amp;"_",Tabla1[[#This Row],[CONSECUTIVO ENTRADA]])</f>
        <v>31_5_496</v>
      </c>
      <c r="AI880" s="59">
        <f>MATCH(Tabla1[[#This Row],[CONCATENAR]],Tabla2[[CONCATENAR ]],0)</f>
        <v>924</v>
      </c>
    </row>
    <row r="881" spans="1:35" outlineLevel="1" x14ac:dyDescent="0.25">
      <c r="A881" s="55">
        <v>879</v>
      </c>
      <c r="B881" s="2">
        <f t="shared" si="39"/>
        <v>5</v>
      </c>
      <c r="C881" s="2">
        <f t="shared" si="40"/>
        <v>30</v>
      </c>
      <c r="D881" s="2" t="str">
        <f t="shared" si="41"/>
        <v>miércoles</v>
      </c>
      <c r="E881" s="16" t="s">
        <v>1906</v>
      </c>
      <c r="F881" s="7" t="s">
        <v>1907</v>
      </c>
      <c r="G881" s="7">
        <v>293</v>
      </c>
      <c r="H881" s="7">
        <v>345</v>
      </c>
      <c r="I881" s="7" t="s">
        <v>49</v>
      </c>
      <c r="J881" s="7" t="s">
        <v>49</v>
      </c>
      <c r="K881" s="7" t="s">
        <v>23</v>
      </c>
      <c r="L881" s="7">
        <v>2161</v>
      </c>
      <c r="M881" s="7">
        <v>7777</v>
      </c>
      <c r="N881" s="7" t="s">
        <v>24</v>
      </c>
      <c r="O881" s="7" t="s">
        <v>31</v>
      </c>
      <c r="P881" s="7" t="s">
        <v>25</v>
      </c>
      <c r="Q881" s="7">
        <v>15100</v>
      </c>
      <c r="R881" s="7">
        <v>11890</v>
      </c>
      <c r="S881" s="8">
        <v>3210</v>
      </c>
      <c r="T881" s="2">
        <v>3.21</v>
      </c>
      <c r="U881" s="2" t="str">
        <f>CONCATENATE(Tabla2[[#This Row],[DIA]]&amp;"_",Tabla2[[#This Row],[MES]]&amp;"_",Tabla2[[#This Row],[CONSECUTIVO ENTRADA]])</f>
        <v>30_5_293</v>
      </c>
      <c r="V881" s="59">
        <f>MATCH(Tabla2[[#This Row],[CONCATENAR ]],Tabla1[CONCATENAR],0)</f>
        <v>843</v>
      </c>
      <c r="Y881" s="53">
        <v>879</v>
      </c>
      <c r="Z881" s="2">
        <v>5</v>
      </c>
      <c r="AA881" s="2">
        <v>31</v>
      </c>
      <c r="AB881" s="2">
        <v>590</v>
      </c>
      <c r="AC881" s="2">
        <v>29250</v>
      </c>
      <c r="AD881" s="2">
        <v>7777</v>
      </c>
      <c r="AE881" s="2">
        <v>12120</v>
      </c>
      <c r="AF881" s="2">
        <f>Tabla1[[#This Row],[PESO ENTRADA ]]-Tabla1[[#This Row],[PESO SALIDA]]</f>
        <v>17130</v>
      </c>
      <c r="AG881" s="2">
        <f>Tabla1[[#This Row],[PESO NETO ]]/1000</f>
        <v>17.13</v>
      </c>
      <c r="AH881" s="2" t="str">
        <f>CONCATENATE(Tabla1[[#This Row],[DIA ]]&amp;"_",Tabla1[[#This Row],[MES]]&amp;"_",Tabla1[[#This Row],[CONSECUTIVO ENTRADA]])</f>
        <v>31_5_590</v>
      </c>
      <c r="AI881" s="59">
        <f>MATCH(Tabla1[[#This Row],[CONCATENAR]],Tabla2[[CONCATENAR ]],0)</f>
        <v>929</v>
      </c>
    </row>
    <row r="882" spans="1:35" outlineLevel="1" x14ac:dyDescent="0.25">
      <c r="A882" s="55">
        <v>880</v>
      </c>
      <c r="B882" s="2">
        <f t="shared" si="39"/>
        <v>5</v>
      </c>
      <c r="C882" s="2">
        <f t="shared" si="40"/>
        <v>30</v>
      </c>
      <c r="D882" s="2" t="str">
        <f t="shared" si="41"/>
        <v>miércoles</v>
      </c>
      <c r="E882" s="16" t="s">
        <v>1908</v>
      </c>
      <c r="F882" s="7" t="s">
        <v>1909</v>
      </c>
      <c r="G882" s="7">
        <v>344</v>
      </c>
      <c r="H882" s="7">
        <v>401</v>
      </c>
      <c r="I882" s="7" t="s">
        <v>30</v>
      </c>
      <c r="J882" s="7" t="s">
        <v>30</v>
      </c>
      <c r="K882" s="7" t="s">
        <v>23</v>
      </c>
      <c r="L882" s="7">
        <v>2161</v>
      </c>
      <c r="M882" s="7">
        <v>7777</v>
      </c>
      <c r="N882" s="7" t="s">
        <v>24</v>
      </c>
      <c r="O882" s="7" t="s">
        <v>31</v>
      </c>
      <c r="P882" s="7" t="s">
        <v>25</v>
      </c>
      <c r="Q882" s="7">
        <v>27000</v>
      </c>
      <c r="R882" s="7">
        <v>12210</v>
      </c>
      <c r="S882" s="8">
        <v>14790</v>
      </c>
      <c r="T882" s="2">
        <v>14.79</v>
      </c>
      <c r="U882" s="2" t="str">
        <f>CONCATENATE(Tabla2[[#This Row],[DIA]]&amp;"_",Tabla2[[#This Row],[MES]]&amp;"_",Tabla2[[#This Row],[CONSECUTIVO ENTRADA]])</f>
        <v>30_5_344</v>
      </c>
      <c r="V882" s="59">
        <f>MATCH(Tabla2[[#This Row],[CONCATENAR ]],Tabla1[CONCATENAR],0)</f>
        <v>849</v>
      </c>
      <c r="Y882" s="53">
        <v>880</v>
      </c>
      <c r="Z882" s="2">
        <v>5</v>
      </c>
      <c r="AA882" s="2">
        <v>31</v>
      </c>
      <c r="AB882" s="2">
        <v>3</v>
      </c>
      <c r="AC882" s="2">
        <v>23140</v>
      </c>
      <c r="AD882" s="2">
        <v>7777</v>
      </c>
      <c r="AE882" s="2">
        <v>12590</v>
      </c>
      <c r="AF882" s="2">
        <f>Tabla1[[#This Row],[PESO ENTRADA ]]-Tabla1[[#This Row],[PESO SALIDA]]</f>
        <v>10550</v>
      </c>
      <c r="AG882" s="2">
        <f>Tabla1[[#This Row],[PESO NETO ]]/1000</f>
        <v>10.55</v>
      </c>
      <c r="AH882" s="2" t="str">
        <f>CONCATENATE(Tabla1[[#This Row],[DIA ]]&amp;"_",Tabla1[[#This Row],[MES]]&amp;"_",Tabla1[[#This Row],[CONSECUTIVO ENTRADA]])</f>
        <v>31_5_3</v>
      </c>
      <c r="AI882" s="59">
        <f>MATCH(Tabla1[[#This Row],[CONCATENAR]],Tabla2[[CONCATENAR ]],0)</f>
        <v>910</v>
      </c>
    </row>
    <row r="883" spans="1:35" outlineLevel="1" x14ac:dyDescent="0.25">
      <c r="A883" s="55">
        <v>881</v>
      </c>
      <c r="B883" s="2">
        <f t="shared" si="39"/>
        <v>5</v>
      </c>
      <c r="C883" s="2">
        <f t="shared" si="40"/>
        <v>30</v>
      </c>
      <c r="D883" s="2" t="str">
        <f t="shared" si="41"/>
        <v>miércoles</v>
      </c>
      <c r="E883" s="16" t="s">
        <v>1910</v>
      </c>
      <c r="F883" s="7" t="s">
        <v>1911</v>
      </c>
      <c r="G883" s="7">
        <v>381</v>
      </c>
      <c r="H883" s="7">
        <v>449</v>
      </c>
      <c r="I883" s="7" t="s">
        <v>42</v>
      </c>
      <c r="J883" s="7" t="s">
        <v>42</v>
      </c>
      <c r="K883" s="7" t="s">
        <v>23</v>
      </c>
      <c r="L883" s="7">
        <v>2161</v>
      </c>
      <c r="M883" s="7">
        <v>7777</v>
      </c>
      <c r="N883" s="7" t="s">
        <v>24</v>
      </c>
      <c r="O883" s="7" t="s">
        <v>31</v>
      </c>
      <c r="P883" s="7" t="s">
        <v>25</v>
      </c>
      <c r="Q883" s="7">
        <v>24490</v>
      </c>
      <c r="R883" s="7">
        <v>12130</v>
      </c>
      <c r="S883" s="8">
        <v>12360</v>
      </c>
      <c r="T883" s="2">
        <v>12.36</v>
      </c>
      <c r="U883" s="2" t="str">
        <f>CONCATENATE(Tabla2[[#This Row],[DIA]]&amp;"_",Tabla2[[#This Row],[MES]]&amp;"_",Tabla2[[#This Row],[CONSECUTIVO ENTRADA]])</f>
        <v>30_5_381</v>
      </c>
      <c r="V883" s="59">
        <f>MATCH(Tabla2[[#This Row],[CONCATENAR ]],Tabla1[CONCATENAR],0)</f>
        <v>852</v>
      </c>
      <c r="Y883" s="53">
        <v>881</v>
      </c>
      <c r="Z883" s="2">
        <v>5</v>
      </c>
      <c r="AA883" s="2">
        <v>31</v>
      </c>
      <c r="AB883" s="2">
        <v>390</v>
      </c>
      <c r="AC883" s="2">
        <v>29020</v>
      </c>
      <c r="AD883" s="2">
        <v>7777</v>
      </c>
      <c r="AE883" s="2">
        <v>12550</v>
      </c>
      <c r="AF883" s="2">
        <f>Tabla1[[#This Row],[PESO ENTRADA ]]-Tabla1[[#This Row],[PESO SALIDA]]</f>
        <v>16470</v>
      </c>
      <c r="AG883" s="2">
        <f>Tabla1[[#This Row],[PESO NETO ]]/1000</f>
        <v>16.47</v>
      </c>
      <c r="AH883" s="2" t="str">
        <f>CONCATENATE(Tabla1[[#This Row],[DIA ]]&amp;"_",Tabla1[[#This Row],[MES]]&amp;"_",Tabla1[[#This Row],[CONSECUTIVO ENTRADA]])</f>
        <v>31_5_390</v>
      </c>
      <c r="AI883" s="59">
        <f>MATCH(Tabla1[[#This Row],[CONCATENAR]],Tabla2[[CONCATENAR ]],0)</f>
        <v>920</v>
      </c>
    </row>
    <row r="884" spans="1:35" outlineLevel="1" x14ac:dyDescent="0.25">
      <c r="A884" s="55">
        <v>882</v>
      </c>
      <c r="B884" s="2">
        <f t="shared" si="39"/>
        <v>5</v>
      </c>
      <c r="C884" s="2">
        <f t="shared" si="40"/>
        <v>30</v>
      </c>
      <c r="D884" s="2" t="str">
        <f t="shared" si="41"/>
        <v>miércoles</v>
      </c>
      <c r="E884" s="16" t="s">
        <v>1912</v>
      </c>
      <c r="F884" s="7" t="s">
        <v>1913</v>
      </c>
      <c r="G884" s="7">
        <v>441</v>
      </c>
      <c r="H884" s="7">
        <v>502</v>
      </c>
      <c r="I884" s="7" t="s">
        <v>59</v>
      </c>
      <c r="J884" s="7" t="s">
        <v>87</v>
      </c>
      <c r="K884" s="7" t="s">
        <v>23</v>
      </c>
      <c r="L884" s="7">
        <v>2361</v>
      </c>
      <c r="M884" s="7">
        <v>7777</v>
      </c>
      <c r="N884" s="7" t="s">
        <v>24</v>
      </c>
      <c r="O884" s="7" t="s">
        <v>31</v>
      </c>
      <c r="P884" s="7" t="s">
        <v>25</v>
      </c>
      <c r="Q884" s="7">
        <v>21260</v>
      </c>
      <c r="R884" s="7">
        <v>12370</v>
      </c>
      <c r="S884" s="8">
        <v>8890</v>
      </c>
      <c r="T884" s="2">
        <v>8.89</v>
      </c>
      <c r="U884" s="2" t="str">
        <f>CONCATENATE(Tabla2[[#This Row],[DIA]]&amp;"_",Tabla2[[#This Row],[MES]]&amp;"_",Tabla2[[#This Row],[CONSECUTIVO ENTRADA]])</f>
        <v>30_5_441</v>
      </c>
      <c r="V884" s="59">
        <f>MATCH(Tabla2[[#This Row],[CONCATENAR ]],Tabla1[CONCATENAR],0)</f>
        <v>913</v>
      </c>
      <c r="Y884" s="53">
        <v>882</v>
      </c>
      <c r="Z884" s="2">
        <v>5</v>
      </c>
      <c r="AA884" s="2">
        <v>31</v>
      </c>
      <c r="AB884" s="2">
        <v>640</v>
      </c>
      <c r="AC884" s="2">
        <v>25270</v>
      </c>
      <c r="AD884" s="2">
        <v>7777</v>
      </c>
      <c r="AE884" s="2">
        <v>12460</v>
      </c>
      <c r="AF884" s="2">
        <f>Tabla1[[#This Row],[PESO ENTRADA ]]-Tabla1[[#This Row],[PESO SALIDA]]</f>
        <v>12810</v>
      </c>
      <c r="AG884" s="2">
        <f>Tabla1[[#This Row],[PESO NETO ]]/1000</f>
        <v>12.81</v>
      </c>
      <c r="AH884" s="2" t="str">
        <f>CONCATENATE(Tabla1[[#This Row],[DIA ]]&amp;"_",Tabla1[[#This Row],[MES]]&amp;"_",Tabla1[[#This Row],[CONSECUTIVO ENTRADA]])</f>
        <v>31_5_640</v>
      </c>
      <c r="AI884" s="59">
        <f>MATCH(Tabla1[[#This Row],[CONCATENAR]],Tabla2[[CONCATENAR ]],0)</f>
        <v>933</v>
      </c>
    </row>
    <row r="885" spans="1:35" outlineLevel="1" x14ac:dyDescent="0.25">
      <c r="A885" s="55">
        <v>883</v>
      </c>
      <c r="B885" s="2">
        <f t="shared" si="39"/>
        <v>5</v>
      </c>
      <c r="C885" s="2">
        <f t="shared" si="40"/>
        <v>30</v>
      </c>
      <c r="D885" s="2" t="str">
        <f t="shared" si="41"/>
        <v>miércoles</v>
      </c>
      <c r="E885" s="16" t="s">
        <v>1914</v>
      </c>
      <c r="F885" s="7" t="s">
        <v>1915</v>
      </c>
      <c r="G885" s="7">
        <v>478</v>
      </c>
      <c r="H885" s="7">
        <v>550</v>
      </c>
      <c r="I885" s="7" t="s">
        <v>46</v>
      </c>
      <c r="J885" s="7" t="s">
        <v>46</v>
      </c>
      <c r="K885" s="7" t="s">
        <v>23</v>
      </c>
      <c r="L885" s="7">
        <v>2161</v>
      </c>
      <c r="M885" s="7">
        <v>7777</v>
      </c>
      <c r="N885" s="7" t="s">
        <v>24</v>
      </c>
      <c r="O885" s="7" t="s">
        <v>31</v>
      </c>
      <c r="P885" s="7" t="s">
        <v>25</v>
      </c>
      <c r="Q885" s="7">
        <v>15870</v>
      </c>
      <c r="R885" s="7">
        <v>12260</v>
      </c>
      <c r="S885" s="8">
        <v>3610</v>
      </c>
      <c r="T885" s="2">
        <v>3.61</v>
      </c>
      <c r="U885" s="2" t="str">
        <f>CONCATENATE(Tabla2[[#This Row],[DIA]]&amp;"_",Tabla2[[#This Row],[MES]]&amp;"_",Tabla2[[#This Row],[CONSECUTIVO ENTRADA]])</f>
        <v>30_5_478</v>
      </c>
      <c r="V885" s="59">
        <f>MATCH(Tabla2[[#This Row],[CONCATENAR ]],Tabla1[CONCATENAR],0)</f>
        <v>860</v>
      </c>
      <c r="Y885" s="53">
        <v>883</v>
      </c>
      <c r="Z885" s="2">
        <v>5</v>
      </c>
      <c r="AA885" s="2">
        <v>31</v>
      </c>
      <c r="AB885" s="2">
        <v>212</v>
      </c>
      <c r="AC885" s="2">
        <v>21260</v>
      </c>
      <c r="AD885" s="2">
        <v>7777</v>
      </c>
      <c r="AE885" s="2">
        <v>11940</v>
      </c>
      <c r="AF885" s="2">
        <f>Tabla1[[#This Row],[PESO ENTRADA ]]-Tabla1[[#This Row],[PESO SALIDA]]</f>
        <v>9320</v>
      </c>
      <c r="AG885" s="2">
        <f>Tabla1[[#This Row],[PESO NETO ]]/1000</f>
        <v>9.32</v>
      </c>
      <c r="AH885" s="2" t="str">
        <f>CONCATENATE(Tabla1[[#This Row],[DIA ]]&amp;"_",Tabla1[[#This Row],[MES]]&amp;"_",Tabla1[[#This Row],[CONSECUTIVO ENTRADA]])</f>
        <v>31_5_212</v>
      </c>
      <c r="AI885" s="59">
        <f>MATCH(Tabla1[[#This Row],[CONCATENAR]],Tabla2[[CONCATENAR ]],0)</f>
        <v>909</v>
      </c>
    </row>
    <row r="886" spans="1:35" outlineLevel="1" x14ac:dyDescent="0.25">
      <c r="A886" s="55">
        <v>884</v>
      </c>
      <c r="B886" s="2">
        <f t="shared" si="39"/>
        <v>5</v>
      </c>
      <c r="C886" s="2">
        <f t="shared" si="40"/>
        <v>30</v>
      </c>
      <c r="D886" s="2" t="str">
        <f t="shared" si="41"/>
        <v>miércoles</v>
      </c>
      <c r="E886" s="16" t="s">
        <v>1916</v>
      </c>
      <c r="F886" s="7" t="s">
        <v>1917</v>
      </c>
      <c r="G886" s="7">
        <v>512</v>
      </c>
      <c r="H886" s="7">
        <v>591</v>
      </c>
      <c r="I886" s="7" t="s">
        <v>62</v>
      </c>
      <c r="J886" s="7" t="s">
        <v>62</v>
      </c>
      <c r="K886" s="7" t="s">
        <v>23</v>
      </c>
      <c r="L886" s="7">
        <v>2161</v>
      </c>
      <c r="M886" s="7">
        <v>7777</v>
      </c>
      <c r="N886" s="7" t="s">
        <v>24</v>
      </c>
      <c r="O886" s="7" t="s">
        <v>31</v>
      </c>
      <c r="P886" s="7" t="s">
        <v>25</v>
      </c>
      <c r="Q886" s="7">
        <v>26550</v>
      </c>
      <c r="R886" s="7">
        <v>11820</v>
      </c>
      <c r="S886" s="8">
        <v>14730</v>
      </c>
      <c r="T886" s="2">
        <v>14.73</v>
      </c>
      <c r="U886" s="2" t="str">
        <f>CONCATENATE(Tabla2[[#This Row],[DIA]]&amp;"_",Tabla2[[#This Row],[MES]]&amp;"_",Tabla2[[#This Row],[CONSECUTIVO ENTRADA]])</f>
        <v>30_5_512</v>
      </c>
      <c r="V886" s="59">
        <f>MATCH(Tabla2[[#This Row],[CONCATENAR ]],Tabla1[CONCATENAR],0)</f>
        <v>857</v>
      </c>
      <c r="Y886" s="53">
        <v>884</v>
      </c>
      <c r="Z886" s="2">
        <v>5</v>
      </c>
      <c r="AA886" s="2">
        <v>31</v>
      </c>
      <c r="AB886" s="2">
        <v>322</v>
      </c>
      <c r="AC886" s="2">
        <v>29360</v>
      </c>
      <c r="AD886" s="2">
        <v>7777</v>
      </c>
      <c r="AE886" s="2">
        <v>11930</v>
      </c>
      <c r="AF886" s="2">
        <f>Tabla1[[#This Row],[PESO ENTRADA ]]-Tabla1[[#This Row],[PESO SALIDA]]</f>
        <v>17430</v>
      </c>
      <c r="AG886" s="2">
        <f>Tabla1[[#This Row],[PESO NETO ]]/1000</f>
        <v>17.43</v>
      </c>
      <c r="AH886" s="2" t="str">
        <f>CONCATENATE(Tabla1[[#This Row],[DIA ]]&amp;"_",Tabla1[[#This Row],[MES]]&amp;"_",Tabla1[[#This Row],[CONSECUTIVO ENTRADA]])</f>
        <v>31_5_322</v>
      </c>
      <c r="AI886" s="59">
        <f>MATCH(Tabla1[[#This Row],[CONCATENAR]],Tabla2[[CONCATENAR ]],0)</f>
        <v>917</v>
      </c>
    </row>
    <row r="887" spans="1:35" outlineLevel="1" x14ac:dyDescent="0.25">
      <c r="A887" s="55">
        <v>885</v>
      </c>
      <c r="B887" s="2">
        <f t="shared" si="39"/>
        <v>5</v>
      </c>
      <c r="C887" s="2">
        <f t="shared" si="40"/>
        <v>30</v>
      </c>
      <c r="D887" s="2" t="str">
        <f t="shared" si="41"/>
        <v>miércoles</v>
      </c>
      <c r="E887" s="16" t="s">
        <v>1918</v>
      </c>
      <c r="F887" s="7" t="s">
        <v>1919</v>
      </c>
      <c r="G887" s="7">
        <v>526</v>
      </c>
      <c r="H887" s="7">
        <v>593</v>
      </c>
      <c r="I887" s="7" t="s">
        <v>53</v>
      </c>
      <c r="J887" s="7" t="s">
        <v>53</v>
      </c>
      <c r="K887" s="7" t="s">
        <v>23</v>
      </c>
      <c r="L887" s="7">
        <v>2361</v>
      </c>
      <c r="M887" s="7">
        <v>7777</v>
      </c>
      <c r="N887" s="7" t="s">
        <v>24</v>
      </c>
      <c r="O887" s="7" t="s">
        <v>31</v>
      </c>
      <c r="P887" s="7" t="s">
        <v>25</v>
      </c>
      <c r="Q887" s="7">
        <v>23340</v>
      </c>
      <c r="R887" s="7">
        <v>12570</v>
      </c>
      <c r="S887" s="8">
        <v>10770</v>
      </c>
      <c r="T887" s="2">
        <v>10.77</v>
      </c>
      <c r="U887" s="2" t="str">
        <f>CONCATENATE(Tabla2[[#This Row],[DIA]]&amp;"_",Tabla2[[#This Row],[MES]]&amp;"_",Tabla2[[#This Row],[CONSECUTIVO ENTRADA]])</f>
        <v>30_5_526</v>
      </c>
      <c r="V887" s="59">
        <f>MATCH(Tabla2[[#This Row],[CONCATENAR ]],Tabla1[CONCATENAR],0)</f>
        <v>865</v>
      </c>
      <c r="Y887" s="53">
        <v>885</v>
      </c>
      <c r="Z887" s="2">
        <v>5</v>
      </c>
      <c r="AA887" s="2">
        <v>31</v>
      </c>
      <c r="AB887" s="2">
        <v>618</v>
      </c>
      <c r="AC887" s="2">
        <v>24050</v>
      </c>
      <c r="AD887" s="2">
        <v>7777</v>
      </c>
      <c r="AE887" s="2">
        <v>11860</v>
      </c>
      <c r="AF887" s="2">
        <f>Tabla1[[#This Row],[PESO ENTRADA ]]-Tabla1[[#This Row],[PESO SALIDA]]</f>
        <v>12190</v>
      </c>
      <c r="AG887" s="2">
        <f>Tabla1[[#This Row],[PESO NETO ]]/1000</f>
        <v>12.19</v>
      </c>
      <c r="AH887" s="2" t="str">
        <f>CONCATENATE(Tabla1[[#This Row],[DIA ]]&amp;"_",Tabla1[[#This Row],[MES]]&amp;"_",Tabla1[[#This Row],[CONSECUTIVO ENTRADA]])</f>
        <v>31_5_618</v>
      </c>
      <c r="AI887" s="59">
        <f>MATCH(Tabla1[[#This Row],[CONCATENAR]],Tabla2[[CONCATENAR ]],0)</f>
        <v>930</v>
      </c>
    </row>
    <row r="888" spans="1:35" outlineLevel="1" x14ac:dyDescent="0.25">
      <c r="A888" s="55">
        <v>886</v>
      </c>
      <c r="B888" s="2">
        <f t="shared" si="39"/>
        <v>5</v>
      </c>
      <c r="C888" s="2">
        <f t="shared" si="40"/>
        <v>30</v>
      </c>
      <c r="D888" s="2" t="str">
        <f t="shared" si="41"/>
        <v>miércoles</v>
      </c>
      <c r="E888" s="16" t="s">
        <v>1920</v>
      </c>
      <c r="F888" s="7" t="s">
        <v>1921</v>
      </c>
      <c r="G888" s="7">
        <v>558</v>
      </c>
      <c r="H888" s="7">
        <v>629</v>
      </c>
      <c r="I888" s="7" t="s">
        <v>49</v>
      </c>
      <c r="J888" s="7" t="s">
        <v>49</v>
      </c>
      <c r="K888" s="7" t="s">
        <v>23</v>
      </c>
      <c r="L888" s="7">
        <v>2361</v>
      </c>
      <c r="M888" s="7">
        <v>7777</v>
      </c>
      <c r="N888" s="7" t="s">
        <v>24</v>
      </c>
      <c r="O888" s="7" t="s">
        <v>31</v>
      </c>
      <c r="P888" s="7" t="s">
        <v>25</v>
      </c>
      <c r="Q888" s="7">
        <v>30800</v>
      </c>
      <c r="R888" s="7">
        <v>12030</v>
      </c>
      <c r="S888" s="8">
        <v>18770</v>
      </c>
      <c r="T888" s="2">
        <v>18.77</v>
      </c>
      <c r="U888" s="2" t="str">
        <f>CONCATENATE(Tabla2[[#This Row],[DIA]]&amp;"_",Tabla2[[#This Row],[MES]]&amp;"_",Tabla2[[#This Row],[CONSECUTIVO ENTRADA]])</f>
        <v>30_5_558</v>
      </c>
      <c r="V888" s="59">
        <f>MATCH(Tabla2[[#This Row],[CONCATENAR ]],Tabla1[CONCATENAR],0)</f>
        <v>844</v>
      </c>
      <c r="Y888" s="53">
        <v>886</v>
      </c>
      <c r="Z888" s="2">
        <v>5</v>
      </c>
      <c r="AA888" s="2">
        <v>31</v>
      </c>
      <c r="AB888" s="2">
        <v>684</v>
      </c>
      <c r="AC888" s="2">
        <v>30600</v>
      </c>
      <c r="AD888" s="2">
        <v>7777</v>
      </c>
      <c r="AE888" s="2">
        <v>11820</v>
      </c>
      <c r="AF888" s="2">
        <f>Tabla1[[#This Row],[PESO ENTRADA ]]-Tabla1[[#This Row],[PESO SALIDA]]</f>
        <v>18780</v>
      </c>
      <c r="AG888" s="2">
        <f>Tabla1[[#This Row],[PESO NETO ]]/1000</f>
        <v>18.78</v>
      </c>
      <c r="AH888" s="2" t="str">
        <f>CONCATENATE(Tabla1[[#This Row],[DIA ]]&amp;"_",Tabla1[[#This Row],[MES]]&amp;"_",Tabla1[[#This Row],[CONSECUTIVO ENTRADA]])</f>
        <v>31_5_684</v>
      </c>
      <c r="AI888" s="59">
        <f>MATCH(Tabla1[[#This Row],[CONCATENAR]],Tabla2[[CONCATENAR ]],0)</f>
        <v>936</v>
      </c>
    </row>
    <row r="889" spans="1:35" outlineLevel="1" x14ac:dyDescent="0.25">
      <c r="A889" s="55">
        <v>887</v>
      </c>
      <c r="B889" s="2">
        <f t="shared" si="39"/>
        <v>5</v>
      </c>
      <c r="C889" s="2">
        <f t="shared" si="40"/>
        <v>30</v>
      </c>
      <c r="D889" s="2" t="str">
        <f t="shared" si="41"/>
        <v>miércoles</v>
      </c>
      <c r="E889" s="16" t="s">
        <v>1922</v>
      </c>
      <c r="F889" s="7" t="s">
        <v>1923</v>
      </c>
      <c r="G889" s="7">
        <v>573</v>
      </c>
      <c r="H889" s="7">
        <v>650</v>
      </c>
      <c r="I889" s="7" t="s">
        <v>70</v>
      </c>
      <c r="J889" s="7" t="s">
        <v>70</v>
      </c>
      <c r="K889" s="7" t="s">
        <v>23</v>
      </c>
      <c r="L889" s="7">
        <v>2161</v>
      </c>
      <c r="M889" s="7">
        <v>7777</v>
      </c>
      <c r="N889" s="7" t="s">
        <v>24</v>
      </c>
      <c r="O889" s="7" t="s">
        <v>31</v>
      </c>
      <c r="P889" s="7" t="s">
        <v>25</v>
      </c>
      <c r="Q889" s="7">
        <v>19250</v>
      </c>
      <c r="R889" s="7">
        <v>9880</v>
      </c>
      <c r="S889" s="8">
        <v>9370</v>
      </c>
      <c r="T889" s="2">
        <v>9.3699999999999992</v>
      </c>
      <c r="U889" s="2" t="str">
        <f>CONCATENATE(Tabla2[[#This Row],[DIA]]&amp;"_",Tabla2[[#This Row],[MES]]&amp;"_",Tabla2[[#This Row],[CONSECUTIVO ENTRADA]])</f>
        <v>30_5_573</v>
      </c>
      <c r="V889" s="59">
        <f>MATCH(Tabla2[[#This Row],[CONCATENAR ]],Tabla1[CONCATENAR],0)</f>
        <v>918</v>
      </c>
      <c r="Y889" s="53">
        <v>887</v>
      </c>
      <c r="Z889" s="2">
        <v>5</v>
      </c>
      <c r="AA889" s="2">
        <v>26</v>
      </c>
      <c r="AB889" s="2">
        <v>80</v>
      </c>
      <c r="AC889" s="2">
        <v>18390</v>
      </c>
      <c r="AD889" s="2">
        <v>7777</v>
      </c>
      <c r="AE889" s="2">
        <v>12090</v>
      </c>
      <c r="AF889" s="2">
        <f>Tabla1[[#This Row],[PESO ENTRADA ]]-Tabla1[[#This Row],[PESO SALIDA]]</f>
        <v>6300</v>
      </c>
      <c r="AG889" s="2">
        <f>Tabla1[[#This Row],[PESO NETO ]]/1000</f>
        <v>6.3</v>
      </c>
      <c r="AH889" s="2" t="str">
        <f>CONCATENATE(Tabla1[[#This Row],[DIA ]]&amp;"_",Tabla1[[#This Row],[MES]]&amp;"_",Tabla1[[#This Row],[CONSECUTIVO ENTRADA]])</f>
        <v>26_5_80</v>
      </c>
      <c r="AI889" s="59">
        <f>MATCH(Tabla1[[#This Row],[CONCATENAR]],Tabla2[[CONCATENAR ]],0)</f>
        <v>767</v>
      </c>
    </row>
    <row r="890" spans="1:35" outlineLevel="1" x14ac:dyDescent="0.25">
      <c r="A890" s="55">
        <v>888</v>
      </c>
      <c r="B890" s="2">
        <f t="shared" si="39"/>
        <v>5</v>
      </c>
      <c r="C890" s="2">
        <f t="shared" si="40"/>
        <v>30</v>
      </c>
      <c r="D890" s="2" t="str">
        <f t="shared" si="41"/>
        <v>miércoles</v>
      </c>
      <c r="E890" s="16" t="s">
        <v>1924</v>
      </c>
      <c r="F890" s="7" t="s">
        <v>1925</v>
      </c>
      <c r="G890" s="7">
        <v>598</v>
      </c>
      <c r="H890" s="7">
        <v>673</v>
      </c>
      <c r="I890" s="7" t="s">
        <v>42</v>
      </c>
      <c r="J890" s="7" t="s">
        <v>42</v>
      </c>
      <c r="K890" s="7" t="s">
        <v>23</v>
      </c>
      <c r="L890" s="7">
        <v>2161</v>
      </c>
      <c r="M890" s="7">
        <v>7777</v>
      </c>
      <c r="N890" s="7" t="s">
        <v>24</v>
      </c>
      <c r="O890" s="7" t="s">
        <v>31</v>
      </c>
      <c r="P890" s="7" t="s">
        <v>25</v>
      </c>
      <c r="Q890" s="7">
        <v>26810</v>
      </c>
      <c r="R890" s="7">
        <v>12110</v>
      </c>
      <c r="S890" s="8">
        <v>14700</v>
      </c>
      <c r="T890" s="2">
        <v>14.7</v>
      </c>
      <c r="U890" s="2" t="str">
        <f>CONCATENATE(Tabla2[[#This Row],[DIA]]&amp;"_",Tabla2[[#This Row],[MES]]&amp;"_",Tabla2[[#This Row],[CONSECUTIVO ENTRADA]])</f>
        <v>30_5_598</v>
      </c>
      <c r="V890" s="59">
        <f>MATCH(Tabla2[[#This Row],[CONCATENAR ]],Tabla1[CONCATENAR],0)</f>
        <v>853</v>
      </c>
      <c r="Y890" s="53">
        <v>888</v>
      </c>
      <c r="Z890" s="2">
        <v>5</v>
      </c>
      <c r="AA890" s="2">
        <v>26</v>
      </c>
      <c r="AB890" s="2">
        <v>536</v>
      </c>
      <c r="AC890" s="2">
        <v>21750</v>
      </c>
      <c r="AD890" s="2">
        <v>7777</v>
      </c>
      <c r="AE890" s="2">
        <v>12060</v>
      </c>
      <c r="AF890" s="2">
        <f>Tabla1[[#This Row],[PESO ENTRADA ]]-Tabla1[[#This Row],[PESO SALIDA]]</f>
        <v>9690</v>
      </c>
      <c r="AG890" s="2">
        <f>Tabla1[[#This Row],[PESO NETO ]]/1000</f>
        <v>9.69</v>
      </c>
      <c r="AH890" s="2" t="str">
        <f>CONCATENATE(Tabla1[[#This Row],[DIA ]]&amp;"_",Tabla1[[#This Row],[MES]]&amp;"_",Tabla1[[#This Row],[CONSECUTIVO ENTRADA]])</f>
        <v>26_5_536</v>
      </c>
      <c r="AI890" s="59">
        <f>MATCH(Tabla1[[#This Row],[CONCATENAR]],Tabla2[[CONCATENAR ]],0)</f>
        <v>786</v>
      </c>
    </row>
    <row r="891" spans="1:35" outlineLevel="1" x14ac:dyDescent="0.25">
      <c r="A891" s="55">
        <v>889</v>
      </c>
      <c r="B891" s="2">
        <f t="shared" si="39"/>
        <v>5</v>
      </c>
      <c r="C891" s="2">
        <f t="shared" si="40"/>
        <v>30</v>
      </c>
      <c r="D891" s="2" t="str">
        <f t="shared" si="41"/>
        <v>miércoles</v>
      </c>
      <c r="E891" s="16" t="s">
        <v>1926</v>
      </c>
      <c r="F891" s="7" t="s">
        <v>1927</v>
      </c>
      <c r="G891" s="7">
        <v>647</v>
      </c>
      <c r="H891" s="7">
        <v>707</v>
      </c>
      <c r="I891" s="7" t="s">
        <v>30</v>
      </c>
      <c r="J891" s="7" t="s">
        <v>30</v>
      </c>
      <c r="K891" s="7" t="s">
        <v>23</v>
      </c>
      <c r="L891" s="7">
        <v>2161</v>
      </c>
      <c r="M891" s="7">
        <v>7777</v>
      </c>
      <c r="N891" s="7" t="s">
        <v>24</v>
      </c>
      <c r="O891" s="7" t="s">
        <v>31</v>
      </c>
      <c r="P891" s="7" t="s">
        <v>43</v>
      </c>
      <c r="Q891" s="7">
        <v>28870</v>
      </c>
      <c r="R891" s="7">
        <v>12100</v>
      </c>
      <c r="S891" s="8">
        <v>16770</v>
      </c>
      <c r="T891" s="2">
        <v>16.77</v>
      </c>
      <c r="U891" s="2" t="str">
        <f>CONCATENATE(Tabla2[[#This Row],[DIA]]&amp;"_",Tabla2[[#This Row],[MES]]&amp;"_",Tabla2[[#This Row],[CONSECUTIVO ENTRADA]])</f>
        <v>30_5_647</v>
      </c>
      <c r="V891" s="59">
        <f>MATCH(Tabla2[[#This Row],[CONCATENAR ]],Tabla1[CONCATENAR],0)</f>
        <v>850</v>
      </c>
      <c r="Y891" s="53">
        <v>889</v>
      </c>
      <c r="Z891" s="2">
        <v>5</v>
      </c>
      <c r="AA891" s="2">
        <v>26</v>
      </c>
      <c r="AB891" s="2">
        <v>681</v>
      </c>
      <c r="AC891" s="2">
        <v>32110</v>
      </c>
      <c r="AD891" s="2">
        <v>7777</v>
      </c>
      <c r="AE891" s="2">
        <v>12120</v>
      </c>
      <c r="AF891" s="2">
        <f>Tabla1[[#This Row],[PESO ENTRADA ]]-Tabla1[[#This Row],[PESO SALIDA]]</f>
        <v>19990</v>
      </c>
      <c r="AG891" s="2">
        <f>Tabla1[[#This Row],[PESO NETO ]]/1000</f>
        <v>19.989999999999998</v>
      </c>
      <c r="AH891" s="2" t="str">
        <f>CONCATENATE(Tabla1[[#This Row],[DIA ]]&amp;"_",Tabla1[[#This Row],[MES]]&amp;"_",Tabla1[[#This Row],[CONSECUTIVO ENTRADA]])</f>
        <v>26_5_681</v>
      </c>
      <c r="AI891" s="59">
        <f>MATCH(Tabla1[[#This Row],[CONCATENAR]],Tabla2[[CONCATENAR ]],0)</f>
        <v>790</v>
      </c>
    </row>
    <row r="892" spans="1:35" outlineLevel="1" x14ac:dyDescent="0.25">
      <c r="A892" s="55">
        <v>890</v>
      </c>
      <c r="B892" s="2">
        <f t="shared" si="39"/>
        <v>5</v>
      </c>
      <c r="C892" s="2">
        <f t="shared" si="40"/>
        <v>30</v>
      </c>
      <c r="D892" s="2" t="str">
        <f t="shared" si="41"/>
        <v>miércoles</v>
      </c>
      <c r="E892" s="16" t="s">
        <v>1928</v>
      </c>
      <c r="F892" s="7" t="s">
        <v>1929</v>
      </c>
      <c r="G892" s="7">
        <v>674</v>
      </c>
      <c r="H892" s="7">
        <v>749</v>
      </c>
      <c r="I892" s="7" t="s">
        <v>110</v>
      </c>
      <c r="J892" s="7" t="s">
        <v>110</v>
      </c>
      <c r="K892" s="7" t="s">
        <v>23</v>
      </c>
      <c r="L892" s="7">
        <v>2161</v>
      </c>
      <c r="M892" s="7">
        <v>7777</v>
      </c>
      <c r="N892" s="7" t="s">
        <v>24</v>
      </c>
      <c r="O892" s="7" t="s">
        <v>31</v>
      </c>
      <c r="P892" s="7" t="s">
        <v>43</v>
      </c>
      <c r="Q892" s="7">
        <v>28130</v>
      </c>
      <c r="R892" s="7">
        <v>10580</v>
      </c>
      <c r="S892" s="8">
        <v>17550</v>
      </c>
      <c r="T892" s="2">
        <v>17.55</v>
      </c>
      <c r="U892" s="2" t="str">
        <f>CONCATENATE(Tabla2[[#This Row],[DIA]]&amp;"_",Tabla2[[#This Row],[MES]]&amp;"_",Tabla2[[#This Row],[CONSECUTIVO ENTRADA]])</f>
        <v>30_5_674</v>
      </c>
      <c r="V892" s="59">
        <f>MATCH(Tabla2[[#This Row],[CONCATENAR ]],Tabla1[CONCATENAR],0)</f>
        <v>846</v>
      </c>
      <c r="Y892" s="53">
        <v>890</v>
      </c>
      <c r="Z892" s="2">
        <v>5</v>
      </c>
      <c r="AA892" s="2">
        <v>26</v>
      </c>
      <c r="AB892" s="2">
        <v>62</v>
      </c>
      <c r="AC892" s="2">
        <v>16170</v>
      </c>
      <c r="AD892" s="2">
        <v>7777</v>
      </c>
      <c r="AE892" s="2">
        <v>9940</v>
      </c>
      <c r="AF892" s="2">
        <f>Tabla1[[#This Row],[PESO ENTRADA ]]-Tabla1[[#This Row],[PESO SALIDA]]</f>
        <v>6230</v>
      </c>
      <c r="AG892" s="2">
        <f>Tabla1[[#This Row],[PESO NETO ]]/1000</f>
        <v>6.23</v>
      </c>
      <c r="AH892" s="2" t="str">
        <f>CONCATENATE(Tabla1[[#This Row],[DIA ]]&amp;"_",Tabla1[[#This Row],[MES]]&amp;"_",Tabla1[[#This Row],[CONSECUTIVO ENTRADA]])</f>
        <v>26_5_62</v>
      </c>
      <c r="AI892" s="59">
        <f>MATCH(Tabla1[[#This Row],[CONCATENAR]],Tabla2[[CONCATENAR ]],0)</f>
        <v>765</v>
      </c>
    </row>
    <row r="893" spans="1:35" outlineLevel="1" x14ac:dyDescent="0.25">
      <c r="A893" s="55">
        <v>891</v>
      </c>
      <c r="B893" s="2">
        <f t="shared" si="39"/>
        <v>5</v>
      </c>
      <c r="C893" s="2">
        <f t="shared" si="40"/>
        <v>30</v>
      </c>
      <c r="D893" s="2" t="str">
        <f t="shared" si="41"/>
        <v>miércoles</v>
      </c>
      <c r="E893" s="16" t="s">
        <v>1930</v>
      </c>
      <c r="F893" s="7" t="s">
        <v>1931</v>
      </c>
      <c r="G893" s="7">
        <v>682</v>
      </c>
      <c r="H893" s="7">
        <v>757</v>
      </c>
      <c r="I893" s="7" t="s">
        <v>35</v>
      </c>
      <c r="J893" s="7" t="s">
        <v>35</v>
      </c>
      <c r="K893" s="7" t="s">
        <v>23</v>
      </c>
      <c r="L893" s="7">
        <v>2161</v>
      </c>
      <c r="M893" s="7">
        <v>7777</v>
      </c>
      <c r="N893" s="7" t="s">
        <v>24</v>
      </c>
      <c r="O893" s="7" t="s">
        <v>31</v>
      </c>
      <c r="P893" s="7" t="s">
        <v>25</v>
      </c>
      <c r="Q893" s="7">
        <v>22150</v>
      </c>
      <c r="R893" s="7">
        <v>12980</v>
      </c>
      <c r="S893" s="8">
        <v>9170</v>
      </c>
      <c r="T893" s="2">
        <v>9.17</v>
      </c>
      <c r="U893" s="2" t="str">
        <f>CONCATENATE(Tabla2[[#This Row],[DIA]]&amp;"_",Tabla2[[#This Row],[MES]]&amp;"_",Tabla2[[#This Row],[CONSECUTIVO ENTRADA]])</f>
        <v>30_5_682</v>
      </c>
      <c r="V893" s="59">
        <f>MATCH(Tabla2[[#This Row],[CONCATENAR ]],Tabla1[CONCATENAR],0)</f>
        <v>916</v>
      </c>
      <c r="Y893" s="53">
        <v>891</v>
      </c>
      <c r="Z893" s="2">
        <v>5</v>
      </c>
      <c r="AA893" s="2">
        <v>26</v>
      </c>
      <c r="AB893" s="2">
        <v>355</v>
      </c>
      <c r="AC893" s="2">
        <v>32990</v>
      </c>
      <c r="AD893" s="2">
        <v>7777</v>
      </c>
      <c r="AE893" s="2">
        <v>9980</v>
      </c>
      <c r="AF893" s="2">
        <f>Tabla1[[#This Row],[PESO ENTRADA ]]-Tabla1[[#This Row],[PESO SALIDA]]</f>
        <v>23010</v>
      </c>
      <c r="AG893" s="2">
        <f>Tabla1[[#This Row],[PESO NETO ]]/1000</f>
        <v>23.01</v>
      </c>
      <c r="AH893" s="2" t="str">
        <f>CONCATENATE(Tabla1[[#This Row],[DIA ]]&amp;"_",Tabla1[[#This Row],[MES]]&amp;"_",Tabla1[[#This Row],[CONSECUTIVO ENTRADA]])</f>
        <v>26_5_355</v>
      </c>
      <c r="AI893" s="59">
        <f>MATCH(Tabla1[[#This Row],[CONCATENAR]],Tabla2[[CONCATENAR ]],0)</f>
        <v>779</v>
      </c>
    </row>
    <row r="894" spans="1:35" outlineLevel="1" x14ac:dyDescent="0.25">
      <c r="A894" s="55">
        <v>892</v>
      </c>
      <c r="B894" s="2">
        <f t="shared" si="39"/>
        <v>5</v>
      </c>
      <c r="C894" s="2">
        <f t="shared" si="40"/>
        <v>30</v>
      </c>
      <c r="D894" s="2" t="str">
        <f t="shared" si="41"/>
        <v>miércoles</v>
      </c>
      <c r="E894" s="16" t="s">
        <v>1932</v>
      </c>
      <c r="F894" s="7" t="s">
        <v>1933</v>
      </c>
      <c r="G894" s="7">
        <v>693</v>
      </c>
      <c r="H894" s="7">
        <v>768</v>
      </c>
      <c r="I894" s="7" t="s">
        <v>46</v>
      </c>
      <c r="J894" s="7" t="s">
        <v>46</v>
      </c>
      <c r="K894" s="7" t="s">
        <v>23</v>
      </c>
      <c r="L894" s="7">
        <v>2161</v>
      </c>
      <c r="M894" s="7">
        <v>7777</v>
      </c>
      <c r="N894" s="7" t="s">
        <v>24</v>
      </c>
      <c r="O894" s="7" t="s">
        <v>31</v>
      </c>
      <c r="P894" s="7" t="s">
        <v>25</v>
      </c>
      <c r="Q894" s="7">
        <v>24000</v>
      </c>
      <c r="R894" s="7">
        <v>12220</v>
      </c>
      <c r="S894" s="8">
        <v>11780</v>
      </c>
      <c r="T894" s="2">
        <v>11.78</v>
      </c>
      <c r="U894" s="2" t="str">
        <f>CONCATENATE(Tabla2[[#This Row],[DIA]]&amp;"_",Tabla2[[#This Row],[MES]]&amp;"_",Tabla2[[#This Row],[CONSECUTIVO ENTRADA]])</f>
        <v>30_5_693</v>
      </c>
      <c r="V894" s="59">
        <f>MATCH(Tabla2[[#This Row],[CONCATENAR ]],Tabla1[CONCATENAR],0)</f>
        <v>861</v>
      </c>
      <c r="Y894" s="53">
        <v>892</v>
      </c>
      <c r="Z894" s="2">
        <v>5</v>
      </c>
      <c r="AA894" s="2">
        <v>26</v>
      </c>
      <c r="AB894" s="2">
        <v>304</v>
      </c>
      <c r="AC894" s="2">
        <v>22520</v>
      </c>
      <c r="AD894" s="2">
        <v>7777</v>
      </c>
      <c r="AE894" s="2">
        <v>12990</v>
      </c>
      <c r="AF894" s="2">
        <f>Tabla1[[#This Row],[PESO ENTRADA ]]-Tabla1[[#This Row],[PESO SALIDA]]</f>
        <v>9530</v>
      </c>
      <c r="AG894" s="2">
        <f>Tabla1[[#This Row],[PESO NETO ]]/1000</f>
        <v>9.5299999999999994</v>
      </c>
      <c r="AH894" s="2" t="str">
        <f>CONCATENATE(Tabla1[[#This Row],[DIA ]]&amp;"_",Tabla1[[#This Row],[MES]]&amp;"_",Tabla1[[#This Row],[CONSECUTIVO ENTRADA]])</f>
        <v>26_5_304</v>
      </c>
      <c r="AI894" s="59">
        <f>MATCH(Tabla1[[#This Row],[CONCATENAR]],Tabla2[[CONCATENAR ]],0)</f>
        <v>777</v>
      </c>
    </row>
    <row r="895" spans="1:35" outlineLevel="1" x14ac:dyDescent="0.25">
      <c r="A895" s="55">
        <v>893</v>
      </c>
      <c r="B895" s="2">
        <f t="shared" si="39"/>
        <v>5</v>
      </c>
      <c r="C895" s="2">
        <f t="shared" si="40"/>
        <v>30</v>
      </c>
      <c r="D895" s="2" t="str">
        <f t="shared" si="41"/>
        <v>miércoles</v>
      </c>
      <c r="E895" s="16" t="s">
        <v>1934</v>
      </c>
      <c r="F895" s="7" t="s">
        <v>1935</v>
      </c>
      <c r="G895" s="7">
        <v>701</v>
      </c>
      <c r="H895" s="7">
        <v>776</v>
      </c>
      <c r="I895" s="7" t="s">
        <v>62</v>
      </c>
      <c r="J895" s="7" t="s">
        <v>62</v>
      </c>
      <c r="K895" s="7" t="s">
        <v>23</v>
      </c>
      <c r="L895" s="7">
        <v>2161</v>
      </c>
      <c r="M895" s="7">
        <v>7777</v>
      </c>
      <c r="N895" s="7" t="s">
        <v>24</v>
      </c>
      <c r="O895" s="7" t="s">
        <v>31</v>
      </c>
      <c r="P895" s="7" t="s">
        <v>25</v>
      </c>
      <c r="Q895" s="7">
        <v>20980</v>
      </c>
      <c r="R895" s="7">
        <v>11850</v>
      </c>
      <c r="S895" s="8">
        <v>9130</v>
      </c>
      <c r="T895" s="2">
        <v>9.1300000000000008</v>
      </c>
      <c r="U895" s="2" t="str">
        <f>CONCATENATE(Tabla2[[#This Row],[DIA]]&amp;"_",Tabla2[[#This Row],[MES]]&amp;"_",Tabla2[[#This Row],[CONSECUTIVO ENTRADA]])</f>
        <v>30_5_701</v>
      </c>
      <c r="V895" s="59">
        <f>MATCH(Tabla2[[#This Row],[CONCATENAR ]],Tabla1[CONCATENAR],0)</f>
        <v>858</v>
      </c>
      <c r="Y895" s="53">
        <v>893</v>
      </c>
      <c r="Z895" s="2">
        <v>5</v>
      </c>
      <c r="AA895" s="2">
        <v>26</v>
      </c>
      <c r="AB895" s="2">
        <v>637</v>
      </c>
      <c r="AC895" s="2">
        <v>25000</v>
      </c>
      <c r="AD895" s="2">
        <v>7777</v>
      </c>
      <c r="AE895" s="2">
        <v>12950</v>
      </c>
      <c r="AF895" s="2">
        <f>Tabla1[[#This Row],[PESO ENTRADA ]]-Tabla1[[#This Row],[PESO SALIDA]]</f>
        <v>12050</v>
      </c>
      <c r="AG895" s="2">
        <f>Tabla1[[#This Row],[PESO NETO ]]/1000</f>
        <v>12.05</v>
      </c>
      <c r="AH895" s="2" t="str">
        <f>CONCATENATE(Tabla1[[#This Row],[DIA ]]&amp;"_",Tabla1[[#This Row],[MES]]&amp;"_",Tabla1[[#This Row],[CONSECUTIVO ENTRADA]])</f>
        <v>26_5_637</v>
      </c>
      <c r="AI895" s="59">
        <f>MATCH(Tabla1[[#This Row],[CONCATENAR]],Tabla2[[CONCATENAR ]],0)</f>
        <v>789</v>
      </c>
    </row>
    <row r="896" spans="1:35" outlineLevel="1" x14ac:dyDescent="0.25">
      <c r="A896" s="55">
        <v>894</v>
      </c>
      <c r="B896" s="2">
        <f t="shared" si="39"/>
        <v>5</v>
      </c>
      <c r="C896" s="2">
        <f t="shared" si="40"/>
        <v>30</v>
      </c>
      <c r="D896" s="2" t="str">
        <f t="shared" si="41"/>
        <v>miércoles</v>
      </c>
      <c r="E896" s="16" t="s">
        <v>1936</v>
      </c>
      <c r="F896" s="7" t="s">
        <v>1937</v>
      </c>
      <c r="G896" s="7">
        <v>707</v>
      </c>
      <c r="H896" s="7">
        <v>787</v>
      </c>
      <c r="I896" s="7" t="s">
        <v>53</v>
      </c>
      <c r="J896" s="7" t="s">
        <v>53</v>
      </c>
      <c r="K896" s="7" t="s">
        <v>23</v>
      </c>
      <c r="L896" s="7">
        <v>2361</v>
      </c>
      <c r="M896" s="7">
        <v>7777</v>
      </c>
      <c r="N896" s="7" t="s">
        <v>24</v>
      </c>
      <c r="O896" s="7" t="s">
        <v>31</v>
      </c>
      <c r="P896" s="7" t="s">
        <v>25</v>
      </c>
      <c r="Q896" s="7">
        <v>25000</v>
      </c>
      <c r="R896" s="7">
        <v>12580</v>
      </c>
      <c r="S896" s="8">
        <v>12420</v>
      </c>
      <c r="T896" s="2">
        <v>12.42</v>
      </c>
      <c r="U896" s="2" t="str">
        <f>CONCATENATE(Tabla2[[#This Row],[DIA]]&amp;"_",Tabla2[[#This Row],[MES]]&amp;"_",Tabla2[[#This Row],[CONSECUTIVO ENTRADA]])</f>
        <v>30_5_707</v>
      </c>
      <c r="V896" s="59">
        <f>MATCH(Tabla2[[#This Row],[CONCATENAR ]],Tabla1[CONCATENAR],0)</f>
        <v>866</v>
      </c>
      <c r="Y896" s="53">
        <v>894</v>
      </c>
      <c r="Z896" s="2">
        <v>5</v>
      </c>
      <c r="AA896" s="2">
        <v>26</v>
      </c>
      <c r="AB896" s="21">
        <v>804</v>
      </c>
      <c r="AC896" s="2">
        <v>19980</v>
      </c>
      <c r="AD896" s="2">
        <v>7777</v>
      </c>
      <c r="AE896" s="2">
        <v>12940</v>
      </c>
      <c r="AF896" s="2">
        <f>Tabla1[[#This Row],[PESO ENTRADA ]]-Tabla1[[#This Row],[PESO SALIDA]]</f>
        <v>7040</v>
      </c>
      <c r="AG896" s="2">
        <f>Tabla1[[#This Row],[PESO NETO ]]/1000</f>
        <v>7.04</v>
      </c>
      <c r="AH896" s="2" t="str">
        <f>CONCATENATE(Tabla1[[#This Row],[DIA ]]&amp;"_",Tabla1[[#This Row],[MES]]&amp;"_",Tabla1[[#This Row],[CONSECUTIVO ENTRADA]])</f>
        <v>26_5_804</v>
      </c>
      <c r="AI896" s="59">
        <f>MATCH(Tabla1[[#This Row],[CONCATENAR]],Tabla2[[CONCATENAR ]],0)</f>
        <v>796</v>
      </c>
    </row>
    <row r="897" spans="1:35" outlineLevel="1" x14ac:dyDescent="0.25">
      <c r="A897" s="55">
        <v>895</v>
      </c>
      <c r="B897" s="2">
        <f t="shared" si="39"/>
        <v>5</v>
      </c>
      <c r="C897" s="2">
        <f t="shared" si="40"/>
        <v>30</v>
      </c>
      <c r="D897" s="2" t="str">
        <f t="shared" si="41"/>
        <v>miércoles</v>
      </c>
      <c r="E897" s="16" t="s">
        <v>1938</v>
      </c>
      <c r="F897" s="7" t="s">
        <v>1939</v>
      </c>
      <c r="G897" s="7">
        <v>749</v>
      </c>
      <c r="H897" s="7">
        <v>827</v>
      </c>
      <c r="I897" s="7" t="s">
        <v>105</v>
      </c>
      <c r="J897" s="7" t="s">
        <v>105</v>
      </c>
      <c r="K897" s="7" t="s">
        <v>23</v>
      </c>
      <c r="L897" s="7">
        <v>2161</v>
      </c>
      <c r="M897" s="7">
        <v>7777</v>
      </c>
      <c r="N897" s="7" t="s">
        <v>24</v>
      </c>
      <c r="O897" s="7" t="s">
        <v>31</v>
      </c>
      <c r="P897" s="7" t="s">
        <v>25</v>
      </c>
      <c r="Q897" s="7">
        <v>18180</v>
      </c>
      <c r="R897" s="7">
        <v>12230</v>
      </c>
      <c r="S897" s="8">
        <v>5950</v>
      </c>
      <c r="T897" s="2">
        <v>5.95</v>
      </c>
      <c r="U897" s="2" t="str">
        <f>CONCATENATE(Tabla2[[#This Row],[DIA]]&amp;"_",Tabla2[[#This Row],[MES]]&amp;"_",Tabla2[[#This Row],[CONSECUTIVO ENTRADA]])</f>
        <v>30_5_749</v>
      </c>
      <c r="V897" s="59">
        <f>MATCH(Tabla2[[#This Row],[CONCATENAR ]],Tabla1[CONCATENAR],0)</f>
        <v>75</v>
      </c>
      <c r="Y897" s="53">
        <v>895</v>
      </c>
      <c r="Z897" s="2">
        <v>5</v>
      </c>
      <c r="AA897" s="2">
        <v>27</v>
      </c>
      <c r="AB897" s="2">
        <v>196</v>
      </c>
      <c r="AC897" s="2">
        <v>19500</v>
      </c>
      <c r="AD897" s="2">
        <v>7777</v>
      </c>
      <c r="AE897" s="2">
        <v>12940</v>
      </c>
      <c r="AF897" s="2">
        <f>Tabla1[[#This Row],[PESO ENTRADA ]]-Tabla1[[#This Row],[PESO SALIDA]]</f>
        <v>6560</v>
      </c>
      <c r="AG897" s="2">
        <f>Tabla1[[#This Row],[PESO NETO ]]/1000</f>
        <v>6.56</v>
      </c>
      <c r="AH897" s="2" t="str">
        <f>CONCATENATE(Tabla1[[#This Row],[DIA ]]&amp;"_",Tabla1[[#This Row],[MES]]&amp;"_",Tabla1[[#This Row],[CONSECUTIVO ENTRADA]])</f>
        <v>27_5_196</v>
      </c>
      <c r="AI897" s="59">
        <f>MATCH(Tabla1[[#This Row],[CONCATENAR]],Tabla2[[CONCATENAR ]],0)</f>
        <v>807</v>
      </c>
    </row>
    <row r="898" spans="1:35" outlineLevel="1" x14ac:dyDescent="0.25">
      <c r="A898" s="55">
        <v>896</v>
      </c>
      <c r="B898" s="2">
        <f t="shared" si="39"/>
        <v>5</v>
      </c>
      <c r="C898" s="2">
        <f t="shared" si="40"/>
        <v>30</v>
      </c>
      <c r="D898" s="2" t="str">
        <f t="shared" si="41"/>
        <v>miércoles</v>
      </c>
      <c r="E898" s="16" t="s">
        <v>1940</v>
      </c>
      <c r="F898" s="7" t="s">
        <v>1941</v>
      </c>
      <c r="G898" s="7">
        <v>752</v>
      </c>
      <c r="H898" s="7">
        <v>831</v>
      </c>
      <c r="I898" s="7" t="s">
        <v>42</v>
      </c>
      <c r="J898" s="7" t="s">
        <v>42</v>
      </c>
      <c r="K898" s="7" t="s">
        <v>23</v>
      </c>
      <c r="L898" s="7">
        <v>2361</v>
      </c>
      <c r="M898" s="7">
        <v>7777</v>
      </c>
      <c r="N898" s="7" t="s">
        <v>24</v>
      </c>
      <c r="O898" s="7" t="s">
        <v>31</v>
      </c>
      <c r="P898" s="7" t="s">
        <v>25</v>
      </c>
      <c r="Q898" s="7">
        <v>16990</v>
      </c>
      <c r="R898" s="7">
        <v>12060</v>
      </c>
      <c r="S898" s="8">
        <v>4930</v>
      </c>
      <c r="T898" s="2">
        <v>4.93</v>
      </c>
      <c r="U898" s="2" t="str">
        <f>CONCATENATE(Tabla2[[#This Row],[DIA]]&amp;"_",Tabla2[[#This Row],[MES]]&amp;"_",Tabla2[[#This Row],[CONSECUTIVO ENTRADA]])</f>
        <v>30_5_752</v>
      </c>
      <c r="V898" s="59">
        <f>MATCH(Tabla2[[#This Row],[CONCATENAR ]],Tabla1[CONCATENAR],0)</f>
        <v>854</v>
      </c>
      <c r="Y898" s="53">
        <v>896</v>
      </c>
      <c r="Z898" s="2">
        <v>5</v>
      </c>
      <c r="AA898" s="2">
        <v>28</v>
      </c>
      <c r="AB898" s="2">
        <v>470</v>
      </c>
      <c r="AC898" s="2">
        <v>21710</v>
      </c>
      <c r="AD898" s="2">
        <v>7777</v>
      </c>
      <c r="AE898" s="2">
        <v>11960</v>
      </c>
      <c r="AF898" s="2">
        <f>Tabla1[[#This Row],[PESO ENTRADA ]]-Tabla1[[#This Row],[PESO SALIDA]]</f>
        <v>9750</v>
      </c>
      <c r="AG898" s="2">
        <f>Tabla1[[#This Row],[PESO NETO ]]/1000</f>
        <v>9.75</v>
      </c>
      <c r="AH898" s="2" t="str">
        <f>CONCATENATE(Tabla1[[#This Row],[DIA ]]&amp;"_",Tabla1[[#This Row],[MES]]&amp;"_",Tabla1[[#This Row],[CONSECUTIVO ENTRADA]])</f>
        <v>28_5_470</v>
      </c>
      <c r="AI898" s="59">
        <f>MATCH(Tabla1[[#This Row],[CONCATENAR]],Tabla2[[CONCATENAR ]],0)</f>
        <v>821</v>
      </c>
    </row>
    <row r="899" spans="1:35" outlineLevel="1" x14ac:dyDescent="0.25">
      <c r="A899" s="55">
        <v>897</v>
      </c>
      <c r="B899" s="2">
        <f t="shared" si="39"/>
        <v>5</v>
      </c>
      <c r="C899" s="2">
        <f t="shared" si="40"/>
        <v>30</v>
      </c>
      <c r="D899" s="2" t="str">
        <f t="shared" si="41"/>
        <v>miércoles</v>
      </c>
      <c r="E899" s="16" t="s">
        <v>1942</v>
      </c>
      <c r="F899" s="7" t="s">
        <v>1943</v>
      </c>
      <c r="G899" s="7">
        <v>760</v>
      </c>
      <c r="H899" s="7">
        <v>838</v>
      </c>
      <c r="I899" s="7" t="s">
        <v>46</v>
      </c>
      <c r="J899" s="7" t="s">
        <v>46</v>
      </c>
      <c r="K899" s="7" t="s">
        <v>23</v>
      </c>
      <c r="L899" s="7">
        <v>2361</v>
      </c>
      <c r="M899" s="7">
        <v>7777</v>
      </c>
      <c r="N899" s="7" t="s">
        <v>24</v>
      </c>
      <c r="O899" s="7" t="s">
        <v>31</v>
      </c>
      <c r="P899" s="7" t="s">
        <v>25</v>
      </c>
      <c r="Q899" s="7">
        <v>17050</v>
      </c>
      <c r="R899" s="7">
        <v>12200</v>
      </c>
      <c r="S899" s="8">
        <v>4850</v>
      </c>
      <c r="T899" s="2">
        <v>4.8499999999999996</v>
      </c>
      <c r="U899" s="2" t="str">
        <f>CONCATENATE(Tabla2[[#This Row],[DIA]]&amp;"_",Tabla2[[#This Row],[MES]]&amp;"_",Tabla2[[#This Row],[CONSECUTIVO ENTRADA]])</f>
        <v>30_5_760</v>
      </c>
      <c r="V899" s="59">
        <f>MATCH(Tabla2[[#This Row],[CONCATENAR ]],Tabla1[CONCATENAR],0)</f>
        <v>862</v>
      </c>
      <c r="Y899" s="53">
        <v>897</v>
      </c>
      <c r="Z899" s="2">
        <v>5</v>
      </c>
      <c r="AA899" s="2">
        <v>28</v>
      </c>
      <c r="AB899" s="2">
        <v>409</v>
      </c>
      <c r="AC899" s="2">
        <v>22170</v>
      </c>
      <c r="AD899" s="2">
        <v>7777</v>
      </c>
      <c r="AE899" s="2">
        <v>12860</v>
      </c>
      <c r="AF899" s="2">
        <f>Tabla1[[#This Row],[PESO ENTRADA ]]-Tabla1[[#This Row],[PESO SALIDA]]</f>
        <v>9310</v>
      </c>
      <c r="AG899" s="2">
        <f>Tabla1[[#This Row],[PESO NETO ]]/1000</f>
        <v>9.31</v>
      </c>
      <c r="AH899" s="2" t="str">
        <f>CONCATENATE(Tabla1[[#This Row],[DIA ]]&amp;"_",Tabla1[[#This Row],[MES]]&amp;"_",Tabla1[[#This Row],[CONSECUTIVO ENTRADA]])</f>
        <v>28_5_409</v>
      </c>
      <c r="AI899" s="59">
        <f>MATCH(Tabla1[[#This Row],[CONCATENAR]],Tabla2[[CONCATENAR ]],0)</f>
        <v>817</v>
      </c>
    </row>
    <row r="900" spans="1:35" outlineLevel="1" x14ac:dyDescent="0.25">
      <c r="A900" s="55">
        <v>898</v>
      </c>
      <c r="B900" s="2">
        <f t="shared" ref="B900:B942" si="42">MONTH(E900)</f>
        <v>5</v>
      </c>
      <c r="C900" s="2">
        <f t="shared" ref="C900:C942" si="43">DAY(E900)</f>
        <v>30</v>
      </c>
      <c r="D900" s="2" t="str">
        <f t="shared" ref="D900:D942" si="44">TEXT(E900,"DDDD")</f>
        <v>miércoles</v>
      </c>
      <c r="E900" s="16" t="s">
        <v>1944</v>
      </c>
      <c r="F900" s="7" t="s">
        <v>1945</v>
      </c>
      <c r="G900" s="7">
        <v>773</v>
      </c>
      <c r="H900" s="7">
        <v>850</v>
      </c>
      <c r="I900" s="7" t="s">
        <v>110</v>
      </c>
      <c r="J900" s="7" t="s">
        <v>110</v>
      </c>
      <c r="K900" s="7" t="s">
        <v>23</v>
      </c>
      <c r="L900" s="7">
        <v>2161</v>
      </c>
      <c r="M900" s="7">
        <v>7777</v>
      </c>
      <c r="N900" s="7" t="s">
        <v>24</v>
      </c>
      <c r="O900" s="7" t="s">
        <v>31</v>
      </c>
      <c r="P900" s="7" t="s">
        <v>43</v>
      </c>
      <c r="Q900" s="7">
        <v>23820</v>
      </c>
      <c r="R900" s="7">
        <v>10620</v>
      </c>
      <c r="S900" s="8">
        <v>13200</v>
      </c>
      <c r="T900" s="2">
        <v>13.2</v>
      </c>
      <c r="U900" s="2" t="str">
        <f>CONCATENATE(Tabla2[[#This Row],[DIA]]&amp;"_",Tabla2[[#This Row],[MES]]&amp;"_",Tabla2[[#This Row],[CONSECUTIVO ENTRADA]])</f>
        <v>30_5_773</v>
      </c>
      <c r="V900" s="59">
        <f>MATCH(Tabla2[[#This Row],[CONCATENAR ]],Tabla1[CONCATENAR],0)</f>
        <v>847</v>
      </c>
      <c r="Y900" s="53">
        <v>898</v>
      </c>
      <c r="Z900" s="2">
        <v>5</v>
      </c>
      <c r="AA900" s="2">
        <v>28</v>
      </c>
      <c r="AB900" s="2">
        <v>654</v>
      </c>
      <c r="AC900" s="2">
        <v>21550</v>
      </c>
      <c r="AD900" s="2">
        <v>7777</v>
      </c>
      <c r="AE900" s="2">
        <v>12810</v>
      </c>
      <c r="AF900" s="2">
        <f>Tabla1[[#This Row],[PESO ENTRADA ]]-Tabla1[[#This Row],[PESO SALIDA]]</f>
        <v>8740</v>
      </c>
      <c r="AG900" s="2">
        <f>Tabla1[[#This Row],[PESO NETO ]]/1000</f>
        <v>8.74</v>
      </c>
      <c r="AH900" s="2" t="str">
        <f>CONCATENATE(Tabla1[[#This Row],[DIA ]]&amp;"_",Tabla1[[#This Row],[MES]]&amp;"_",Tabla1[[#This Row],[CONSECUTIVO ENTRADA]])</f>
        <v>28_5_654</v>
      </c>
      <c r="AI900" s="59">
        <f>MATCH(Tabla1[[#This Row],[CONCATENAR]],Tabla2[[CONCATENAR ]],0)</f>
        <v>828</v>
      </c>
    </row>
    <row r="901" spans="1:35" outlineLevel="1" x14ac:dyDescent="0.25">
      <c r="A901" s="55">
        <v>899</v>
      </c>
      <c r="B901" s="2">
        <f t="shared" si="42"/>
        <v>5</v>
      </c>
      <c r="C901" s="2">
        <f t="shared" si="43"/>
        <v>30</v>
      </c>
      <c r="D901" s="2" t="str">
        <f t="shared" si="44"/>
        <v>miércoles</v>
      </c>
      <c r="E901" s="16" t="s">
        <v>1946</v>
      </c>
      <c r="F901" s="7" t="s">
        <v>1947</v>
      </c>
      <c r="G901" s="7">
        <v>776</v>
      </c>
      <c r="H901" s="7">
        <v>860</v>
      </c>
      <c r="I901" s="7" t="s">
        <v>59</v>
      </c>
      <c r="J901" s="7" t="s">
        <v>87</v>
      </c>
      <c r="K901" s="7" t="s">
        <v>23</v>
      </c>
      <c r="L901" s="7">
        <v>2161</v>
      </c>
      <c r="M901" s="7">
        <v>7777</v>
      </c>
      <c r="N901" s="7" t="s">
        <v>24</v>
      </c>
      <c r="O901" s="7" t="s">
        <v>31</v>
      </c>
      <c r="P901" s="7" t="s">
        <v>25</v>
      </c>
      <c r="Q901" s="7">
        <v>20470</v>
      </c>
      <c r="R901" s="7">
        <v>12560</v>
      </c>
      <c r="S901" s="8">
        <v>7910</v>
      </c>
      <c r="T901" s="2">
        <v>7.91</v>
      </c>
      <c r="U901" s="2" t="str">
        <f>CONCATENATE(Tabla2[[#This Row],[DIA]]&amp;"_",Tabla2[[#This Row],[MES]]&amp;"_",Tabla2[[#This Row],[CONSECUTIVO ENTRADA]])</f>
        <v>30_5_776</v>
      </c>
      <c r="V901" s="59">
        <f>MATCH(Tabla2[[#This Row],[CONCATENAR ]],Tabla1[CONCATENAR],0)</f>
        <v>914</v>
      </c>
      <c r="Y901" s="53">
        <v>899</v>
      </c>
      <c r="Z901" s="2">
        <v>5</v>
      </c>
      <c r="AA901" s="2">
        <v>28</v>
      </c>
      <c r="AB901" s="2">
        <v>248</v>
      </c>
      <c r="AC901" s="2">
        <v>32220</v>
      </c>
      <c r="AD901" s="2">
        <v>7777</v>
      </c>
      <c r="AE901" s="2">
        <v>9960</v>
      </c>
      <c r="AF901" s="2">
        <f>Tabla1[[#This Row],[PESO ENTRADA ]]-Tabla1[[#This Row],[PESO SALIDA]]</f>
        <v>22260</v>
      </c>
      <c r="AG901" s="2">
        <f>Tabla1[[#This Row],[PESO NETO ]]/1000</f>
        <v>22.26</v>
      </c>
      <c r="AH901" s="2" t="str">
        <f>CONCATENATE(Tabla1[[#This Row],[DIA ]]&amp;"_",Tabla1[[#This Row],[MES]]&amp;"_",Tabla1[[#This Row],[CONSECUTIVO ENTRADA]])</f>
        <v>28_5_248</v>
      </c>
      <c r="AI901" s="59">
        <f>MATCH(Tabla1[[#This Row],[CONCATENAR]],Tabla2[[CONCATENAR ]],0)</f>
        <v>813</v>
      </c>
    </row>
    <row r="902" spans="1:35" outlineLevel="1" x14ac:dyDescent="0.25">
      <c r="A902" s="55">
        <v>900</v>
      </c>
      <c r="B902" s="2">
        <f t="shared" si="42"/>
        <v>5</v>
      </c>
      <c r="C902" s="2">
        <f t="shared" si="43"/>
        <v>30</v>
      </c>
      <c r="D902" s="2" t="str">
        <f t="shared" si="44"/>
        <v>miércoles</v>
      </c>
      <c r="E902" s="16" t="s">
        <v>1948</v>
      </c>
      <c r="F902" s="7" t="s">
        <v>1949</v>
      </c>
      <c r="G902" s="7">
        <v>789</v>
      </c>
      <c r="H902" s="7">
        <v>863</v>
      </c>
      <c r="I902" s="7" t="s">
        <v>53</v>
      </c>
      <c r="J902" s="7" t="s">
        <v>53</v>
      </c>
      <c r="K902" s="7" t="s">
        <v>23</v>
      </c>
      <c r="L902" s="7">
        <v>2361</v>
      </c>
      <c r="M902" s="7">
        <v>7777</v>
      </c>
      <c r="N902" s="7" t="s">
        <v>24</v>
      </c>
      <c r="O902" s="7" t="s">
        <v>31</v>
      </c>
      <c r="P902" s="7" t="s">
        <v>25</v>
      </c>
      <c r="Q902" s="7">
        <v>19470</v>
      </c>
      <c r="R902" s="7">
        <v>12600</v>
      </c>
      <c r="S902" s="8">
        <v>6870</v>
      </c>
      <c r="T902" s="2">
        <v>6.87</v>
      </c>
      <c r="U902" s="2" t="str">
        <f>CONCATENATE(Tabla2[[#This Row],[DIA]]&amp;"_",Tabla2[[#This Row],[MES]]&amp;"_",Tabla2[[#This Row],[CONSECUTIVO ENTRADA]])</f>
        <v>30_5_789</v>
      </c>
      <c r="V902" s="59">
        <f>MATCH(Tabla2[[#This Row],[CONCATENAR ]],Tabla1[CONCATENAR],0)</f>
        <v>867</v>
      </c>
      <c r="Y902" s="53">
        <v>900</v>
      </c>
      <c r="Z902" s="2">
        <v>5</v>
      </c>
      <c r="AA902" s="2">
        <v>28</v>
      </c>
      <c r="AB902" s="2">
        <v>521</v>
      </c>
      <c r="AC902" s="2">
        <v>24240</v>
      </c>
      <c r="AD902" s="2">
        <v>7777</v>
      </c>
      <c r="AE902" s="2">
        <v>9930</v>
      </c>
      <c r="AF902" s="2">
        <f>Tabla1[[#This Row],[PESO ENTRADA ]]-Tabla1[[#This Row],[PESO SALIDA]]</f>
        <v>14310</v>
      </c>
      <c r="AG902" s="2">
        <f>Tabla1[[#This Row],[PESO NETO ]]/1000</f>
        <v>14.31</v>
      </c>
      <c r="AH902" s="2" t="str">
        <f>CONCATENATE(Tabla1[[#This Row],[DIA ]]&amp;"_",Tabla1[[#This Row],[MES]]&amp;"_",Tabla1[[#This Row],[CONSECUTIVO ENTRADA]])</f>
        <v>28_5_521</v>
      </c>
      <c r="AI902" s="59">
        <f>MATCH(Tabla1[[#This Row],[CONCATENAR]],Tabla2[[CONCATENAR ]],0)</f>
        <v>823</v>
      </c>
    </row>
    <row r="903" spans="1:35" outlineLevel="1" x14ac:dyDescent="0.25">
      <c r="A903" s="55">
        <v>901</v>
      </c>
      <c r="B903" s="2">
        <f t="shared" si="42"/>
        <v>5</v>
      </c>
      <c r="C903" s="2">
        <f t="shared" si="43"/>
        <v>31</v>
      </c>
      <c r="D903" s="2" t="str">
        <f t="shared" si="44"/>
        <v>jueves</v>
      </c>
      <c r="E903" s="16" t="s">
        <v>1950</v>
      </c>
      <c r="F903" s="7" t="s">
        <v>1951</v>
      </c>
      <c r="G903" s="7">
        <v>31</v>
      </c>
      <c r="H903" s="7">
        <v>68</v>
      </c>
      <c r="I903" s="7" t="s">
        <v>35</v>
      </c>
      <c r="J903" s="7" t="s">
        <v>35</v>
      </c>
      <c r="K903" s="7" t="s">
        <v>23</v>
      </c>
      <c r="L903" s="7">
        <v>2361</v>
      </c>
      <c r="M903" s="7">
        <v>7777</v>
      </c>
      <c r="N903" s="7" t="s">
        <v>24</v>
      </c>
      <c r="O903" s="7" t="s">
        <v>31</v>
      </c>
      <c r="P903" s="7" t="s">
        <v>25</v>
      </c>
      <c r="Q903" s="7">
        <v>20770</v>
      </c>
      <c r="R903" s="7">
        <v>13040</v>
      </c>
      <c r="S903" s="8">
        <v>7730</v>
      </c>
      <c r="T903" s="2">
        <v>7.73</v>
      </c>
      <c r="U903" s="2" t="str">
        <f>CONCATENATE(Tabla2[[#This Row],[DIA]]&amp;"_",Tabla2[[#This Row],[MES]]&amp;"_",Tabla2[[#This Row],[CONSECUTIVO ENTRADA]])</f>
        <v>31_5_31</v>
      </c>
      <c r="V903" s="59">
        <f>MATCH(Tabla2[[#This Row],[CONCATENAR ]],Tabla1[CONCATENAR],0)</f>
        <v>921</v>
      </c>
      <c r="Y903" s="53">
        <v>901</v>
      </c>
      <c r="Z903" s="2">
        <v>5</v>
      </c>
      <c r="AA903" s="2">
        <v>29</v>
      </c>
      <c r="AB903" s="2">
        <v>73</v>
      </c>
      <c r="AC903" s="2">
        <v>17040</v>
      </c>
      <c r="AD903" s="2">
        <v>7777</v>
      </c>
      <c r="AE903" s="2">
        <v>12220</v>
      </c>
      <c r="AF903" s="2">
        <f>Tabla1[[#This Row],[PESO ENTRADA ]]-Tabla1[[#This Row],[PESO SALIDA]]</f>
        <v>4820</v>
      </c>
      <c r="AG903" s="2">
        <f>Tabla1[[#This Row],[PESO NETO ]]/1000</f>
        <v>4.82</v>
      </c>
      <c r="AH903" s="2" t="str">
        <f>CONCATENATE(Tabla1[[#This Row],[DIA ]]&amp;"_",Tabla1[[#This Row],[MES]]&amp;"_",Tabla1[[#This Row],[CONSECUTIVO ENTRADA]])</f>
        <v>29_5_73</v>
      </c>
      <c r="AI903" s="59">
        <f>MATCH(Tabla1[[#This Row],[CONCATENAR]],Tabla2[[CONCATENAR ]],0)</f>
        <v>832</v>
      </c>
    </row>
    <row r="904" spans="1:35" outlineLevel="1" x14ac:dyDescent="0.25">
      <c r="A904" s="55">
        <v>902</v>
      </c>
      <c r="B904" s="2">
        <f t="shared" si="42"/>
        <v>5</v>
      </c>
      <c r="C904" s="2">
        <f t="shared" si="43"/>
        <v>31</v>
      </c>
      <c r="D904" s="2" t="str">
        <f t="shared" si="44"/>
        <v>jueves</v>
      </c>
      <c r="E904" s="16" t="s">
        <v>1952</v>
      </c>
      <c r="F904" s="7" t="s">
        <v>1953</v>
      </c>
      <c r="G904" s="7">
        <v>39</v>
      </c>
      <c r="H904" s="7">
        <v>191</v>
      </c>
      <c r="I904" s="7" t="s">
        <v>62</v>
      </c>
      <c r="J904" s="7" t="s">
        <v>62</v>
      </c>
      <c r="K904" s="7" t="s">
        <v>23</v>
      </c>
      <c r="L904" s="7">
        <v>2361</v>
      </c>
      <c r="M904" s="7">
        <v>7777</v>
      </c>
      <c r="N904" s="7" t="s">
        <v>24</v>
      </c>
      <c r="O904" s="7" t="s">
        <v>31</v>
      </c>
      <c r="P904" s="7" t="s">
        <v>25</v>
      </c>
      <c r="Q904" s="7">
        <v>19500</v>
      </c>
      <c r="R904" s="7">
        <v>11820</v>
      </c>
      <c r="S904" s="8">
        <v>7680</v>
      </c>
      <c r="T904" s="2">
        <v>7.68</v>
      </c>
      <c r="U904" s="2" t="str">
        <f>CONCATENATE(Tabla2[[#This Row],[DIA]]&amp;"_",Tabla2[[#This Row],[MES]]&amp;"_",Tabla2[[#This Row],[CONSECUTIVO ENTRADA]])</f>
        <v>31_5_39</v>
      </c>
      <c r="V904" s="59">
        <f>MATCH(Tabla2[[#This Row],[CONCATENAR ]],Tabla1[CONCATENAR],0)</f>
        <v>928</v>
      </c>
      <c r="Y904" s="53">
        <v>902</v>
      </c>
      <c r="Z904" s="2">
        <v>5</v>
      </c>
      <c r="AA904" s="2">
        <v>29</v>
      </c>
      <c r="AB904" s="2">
        <v>234</v>
      </c>
      <c r="AC904" s="2">
        <v>19130</v>
      </c>
      <c r="AD904" s="2">
        <v>7777</v>
      </c>
      <c r="AE904" s="2">
        <v>12300</v>
      </c>
      <c r="AF904" s="2">
        <f>Tabla1[[#This Row],[PESO ENTRADA ]]-Tabla1[[#This Row],[PESO SALIDA]]</f>
        <v>6830</v>
      </c>
      <c r="AG904" s="2">
        <f>Tabla1[[#This Row],[PESO NETO ]]/1000</f>
        <v>6.83</v>
      </c>
      <c r="AH904" s="2" t="str">
        <f>CONCATENATE(Tabla1[[#This Row],[DIA ]]&amp;"_",Tabla1[[#This Row],[MES]]&amp;"_",Tabla1[[#This Row],[CONSECUTIVO ENTRADA]])</f>
        <v>29_5_234</v>
      </c>
      <c r="AI904" s="59">
        <f>MATCH(Tabla1[[#This Row],[CONCATENAR]],Tabla2[[CONCATENAR ]],0)</f>
        <v>840</v>
      </c>
    </row>
    <row r="905" spans="1:35" outlineLevel="1" x14ac:dyDescent="0.25">
      <c r="A905" s="55">
        <v>903</v>
      </c>
      <c r="B905" s="2">
        <f t="shared" si="42"/>
        <v>5</v>
      </c>
      <c r="C905" s="2">
        <f t="shared" si="43"/>
        <v>31</v>
      </c>
      <c r="D905" s="2" t="str">
        <f t="shared" si="44"/>
        <v>jueves</v>
      </c>
      <c r="E905" s="16" t="s">
        <v>1955</v>
      </c>
      <c r="F905" s="7" t="s">
        <v>1956</v>
      </c>
      <c r="G905" s="7">
        <v>59</v>
      </c>
      <c r="H905" s="7">
        <v>278</v>
      </c>
      <c r="I905" s="7" t="s">
        <v>30</v>
      </c>
      <c r="J905" s="7" t="s">
        <v>30</v>
      </c>
      <c r="K905" s="7" t="s">
        <v>23</v>
      </c>
      <c r="L905" s="7">
        <v>2361</v>
      </c>
      <c r="M905" s="7">
        <v>7777</v>
      </c>
      <c r="N905" s="7" t="s">
        <v>24</v>
      </c>
      <c r="O905" s="7" t="s">
        <v>31</v>
      </c>
      <c r="P905" s="7" t="s">
        <v>25</v>
      </c>
      <c r="Q905" s="7">
        <v>16930</v>
      </c>
      <c r="R905" s="7">
        <v>12060</v>
      </c>
      <c r="S905" s="8">
        <v>4870</v>
      </c>
      <c r="T905" s="2">
        <v>4.87</v>
      </c>
      <c r="U905" s="2" t="str">
        <f>CONCATENATE(Tabla2[[#This Row],[DIA]]&amp;"_",Tabla2[[#This Row],[MES]]&amp;"_",Tabla2[[#This Row],[CONSECUTIVO ENTRADA]])</f>
        <v>31_5_59</v>
      </c>
      <c r="V905" s="59">
        <f>MATCH(Tabla2[[#This Row],[CONCATENAR ]],Tabla1[CONCATENAR],0)</f>
        <v>875</v>
      </c>
      <c r="Y905" s="53">
        <v>903</v>
      </c>
      <c r="Z905" s="2">
        <v>5</v>
      </c>
      <c r="AA905" s="2">
        <v>29</v>
      </c>
      <c r="AB905" s="2">
        <v>375</v>
      </c>
      <c r="AC905" s="2">
        <v>21930</v>
      </c>
      <c r="AD905" s="2">
        <v>7777</v>
      </c>
      <c r="AE905" s="2">
        <v>12150</v>
      </c>
      <c r="AF905" s="2">
        <f>Tabla1[[#This Row],[PESO ENTRADA ]]-Tabla1[[#This Row],[PESO SALIDA]]</f>
        <v>9780</v>
      </c>
      <c r="AG905" s="2">
        <f>Tabla1[[#This Row],[PESO NETO ]]/1000</f>
        <v>9.7799999999999994</v>
      </c>
      <c r="AH905" s="2" t="str">
        <f>CONCATENATE(Tabla1[[#This Row],[DIA ]]&amp;"_",Tabla1[[#This Row],[MES]]&amp;"_",Tabla1[[#This Row],[CONSECUTIVO ENTRADA]])</f>
        <v>29_5_375</v>
      </c>
      <c r="AI905" s="59">
        <f>MATCH(Tabla1[[#This Row],[CONCATENAR]],Tabla2[[CONCATENAR ]],0)</f>
        <v>847</v>
      </c>
    </row>
    <row r="906" spans="1:35" outlineLevel="1" x14ac:dyDescent="0.25">
      <c r="A906" s="55">
        <v>904</v>
      </c>
      <c r="B906" s="2">
        <f t="shared" si="42"/>
        <v>5</v>
      </c>
      <c r="C906" s="2">
        <f t="shared" si="43"/>
        <v>31</v>
      </c>
      <c r="D906" s="2" t="str">
        <f t="shared" si="44"/>
        <v>jueves</v>
      </c>
      <c r="E906" s="16" t="s">
        <v>1958</v>
      </c>
      <c r="F906" s="7" t="s">
        <v>1959</v>
      </c>
      <c r="G906" s="7">
        <v>143</v>
      </c>
      <c r="H906" s="7">
        <v>181</v>
      </c>
      <c r="I906" s="7" t="s">
        <v>49</v>
      </c>
      <c r="J906" s="7" t="s">
        <v>49</v>
      </c>
      <c r="K906" s="7" t="s">
        <v>23</v>
      </c>
      <c r="L906" s="7">
        <v>2361</v>
      </c>
      <c r="M906" s="7">
        <v>7777</v>
      </c>
      <c r="N906" s="7" t="s">
        <v>24</v>
      </c>
      <c r="O906" s="7" t="s">
        <v>31</v>
      </c>
      <c r="P906" s="7" t="s">
        <v>25</v>
      </c>
      <c r="Q906" s="7">
        <v>18210</v>
      </c>
      <c r="R906" s="7">
        <v>12070</v>
      </c>
      <c r="S906" s="8">
        <v>6140</v>
      </c>
      <c r="T906" s="2">
        <v>6.14</v>
      </c>
      <c r="U906" s="2" t="str">
        <f>CONCATENATE(Tabla2[[#This Row],[DIA]]&amp;"_",Tabla2[[#This Row],[MES]]&amp;"_",Tabla2[[#This Row],[CONSECUTIVO ENTRADA]])</f>
        <v>31_5_143</v>
      </c>
      <c r="V906" s="59">
        <f>MATCH(Tabla2[[#This Row],[CONCATENAR ]],Tabla1[CONCATENAR],0)</f>
        <v>868</v>
      </c>
      <c r="Y906" s="53">
        <v>904</v>
      </c>
      <c r="Z906" s="2">
        <v>5</v>
      </c>
      <c r="AA906" s="2">
        <v>29</v>
      </c>
      <c r="AB906" s="2">
        <v>579</v>
      </c>
      <c r="AC906" s="2">
        <v>24660</v>
      </c>
      <c r="AD906" s="2">
        <v>7777</v>
      </c>
      <c r="AE906" s="2">
        <v>12410</v>
      </c>
      <c r="AF906" s="2">
        <f>Tabla1[[#This Row],[PESO ENTRADA ]]-Tabla1[[#This Row],[PESO SALIDA]]</f>
        <v>12250</v>
      </c>
      <c r="AG906" s="2">
        <f>Tabla1[[#This Row],[PESO NETO ]]/1000</f>
        <v>12.25</v>
      </c>
      <c r="AH906" s="2" t="str">
        <f>CONCATENATE(Tabla1[[#This Row],[DIA ]]&amp;"_",Tabla1[[#This Row],[MES]]&amp;"_",Tabla1[[#This Row],[CONSECUTIVO ENTRADA]])</f>
        <v>29_5_579</v>
      </c>
      <c r="AI906" s="59">
        <f>MATCH(Tabla1[[#This Row],[CONCATENAR]],Tabla2[[CONCATENAR ]],0)</f>
        <v>855</v>
      </c>
    </row>
    <row r="907" spans="1:35" outlineLevel="1" x14ac:dyDescent="0.25">
      <c r="A907" s="55">
        <v>905</v>
      </c>
      <c r="B907" s="2">
        <f t="shared" si="42"/>
        <v>5</v>
      </c>
      <c r="C907" s="2">
        <f t="shared" si="43"/>
        <v>31</v>
      </c>
      <c r="D907" s="2" t="str">
        <f t="shared" si="44"/>
        <v>jueves</v>
      </c>
      <c r="E907" s="16" t="s">
        <v>1960</v>
      </c>
      <c r="F907" s="7" t="s">
        <v>1961</v>
      </c>
      <c r="G907" s="7">
        <v>156</v>
      </c>
      <c r="H907" s="7">
        <v>204</v>
      </c>
      <c r="I907" s="7" t="s">
        <v>42</v>
      </c>
      <c r="J907" s="7" t="s">
        <v>42</v>
      </c>
      <c r="K907" s="7" t="s">
        <v>23</v>
      </c>
      <c r="L907" s="7">
        <v>2361</v>
      </c>
      <c r="M907" s="7">
        <v>7777</v>
      </c>
      <c r="N907" s="7" t="s">
        <v>24</v>
      </c>
      <c r="O907" s="7" t="s">
        <v>31</v>
      </c>
      <c r="P907" s="7" t="s">
        <v>25</v>
      </c>
      <c r="Q907" s="7">
        <v>28940</v>
      </c>
      <c r="R907" s="7">
        <v>12120</v>
      </c>
      <c r="S907" s="8">
        <v>16820</v>
      </c>
      <c r="T907" s="2">
        <v>16.82</v>
      </c>
      <c r="U907" s="2" t="str">
        <f>CONCATENATE(Tabla2[[#This Row],[DIA]]&amp;"_",Tabla2[[#This Row],[MES]]&amp;"_",Tabla2[[#This Row],[CONSECUTIVO ENTRADA]])</f>
        <v>31_5_156</v>
      </c>
      <c r="V907" s="59">
        <f>MATCH(Tabla2[[#This Row],[CONCATENAR ]],Tabla1[CONCATENAR],0)</f>
        <v>924</v>
      </c>
      <c r="Y907" s="53">
        <v>905</v>
      </c>
      <c r="Z907" s="2">
        <v>5</v>
      </c>
      <c r="AA907" s="2">
        <v>29</v>
      </c>
      <c r="AB907" s="2">
        <v>867</v>
      </c>
      <c r="AC907" s="2">
        <v>20900</v>
      </c>
      <c r="AD907" s="2">
        <v>7777</v>
      </c>
      <c r="AE907" s="2">
        <v>12320</v>
      </c>
      <c r="AF907" s="2">
        <f>Tabla1[[#This Row],[PESO ENTRADA ]]-Tabla1[[#This Row],[PESO SALIDA]]</f>
        <v>8580</v>
      </c>
      <c r="AG907" s="2">
        <f>Tabla1[[#This Row],[PESO NETO ]]/1000</f>
        <v>8.58</v>
      </c>
      <c r="AH907" s="2" t="str">
        <f>CONCATENATE(Tabla1[[#This Row],[DIA ]]&amp;"_",Tabla1[[#This Row],[MES]]&amp;"_",Tabla1[[#This Row],[CONSECUTIVO ENTRADA]])</f>
        <v>29_5_867</v>
      </c>
      <c r="AI907" s="59">
        <f>MATCH(Tabla1[[#This Row],[CONCATENAR]],Tabla2[[CONCATENAR ]],0)</f>
        <v>867</v>
      </c>
    </row>
    <row r="908" spans="1:35" outlineLevel="1" x14ac:dyDescent="0.25">
      <c r="A908" s="55">
        <v>906</v>
      </c>
      <c r="B908" s="2">
        <f t="shared" si="42"/>
        <v>5</v>
      </c>
      <c r="C908" s="2">
        <f t="shared" si="43"/>
        <v>31</v>
      </c>
      <c r="D908" s="2" t="str">
        <f t="shared" si="44"/>
        <v>jueves</v>
      </c>
      <c r="E908" s="16" t="s">
        <v>1962</v>
      </c>
      <c r="F908" s="7" t="s">
        <v>1963</v>
      </c>
      <c r="G908" s="7">
        <v>173</v>
      </c>
      <c r="H908" s="7">
        <v>222</v>
      </c>
      <c r="I908" s="7" t="s">
        <v>39</v>
      </c>
      <c r="J908" s="7">
        <v>1308</v>
      </c>
      <c r="K908" s="7" t="s">
        <v>23</v>
      </c>
      <c r="L908" s="7">
        <v>2361</v>
      </c>
      <c r="M908" s="7">
        <v>7777</v>
      </c>
      <c r="N908" s="7" t="s">
        <v>24</v>
      </c>
      <c r="O908" s="7" t="s">
        <v>31</v>
      </c>
      <c r="P908" s="7" t="s">
        <v>25</v>
      </c>
      <c r="Q908" s="7">
        <v>15050</v>
      </c>
      <c r="R908" s="7">
        <v>12220</v>
      </c>
      <c r="S908" s="8">
        <v>2830</v>
      </c>
      <c r="T908" s="2">
        <v>2.83</v>
      </c>
      <c r="U908" s="2" t="str">
        <f>CONCATENATE(Tabla2[[#This Row],[DIA]]&amp;"_",Tabla2[[#This Row],[MES]]&amp;"_",Tabla2[[#This Row],[CONSECUTIVO ENTRADA]])</f>
        <v>31_5_173</v>
      </c>
      <c r="V908" s="59">
        <f>MATCH(Tabla2[[#This Row],[CONCATENAR ]],Tabla1[CONCATENAR],0)</f>
        <v>23</v>
      </c>
      <c r="Y908" s="53">
        <v>906</v>
      </c>
      <c r="Z908" s="2">
        <v>5</v>
      </c>
      <c r="AA908" s="2">
        <v>29</v>
      </c>
      <c r="AB908" s="2">
        <v>134</v>
      </c>
      <c r="AC908" s="2">
        <v>18190</v>
      </c>
      <c r="AD908" s="2">
        <v>7777</v>
      </c>
      <c r="AE908" s="2">
        <v>12770</v>
      </c>
      <c r="AF908" s="2">
        <f>Tabla1[[#This Row],[PESO ENTRADA ]]-Tabla1[[#This Row],[PESO SALIDA]]</f>
        <v>5420</v>
      </c>
      <c r="AG908" s="2">
        <f>Tabla1[[#This Row],[PESO NETO ]]/1000</f>
        <v>5.42</v>
      </c>
      <c r="AH908" s="2" t="str">
        <f>CONCATENATE(Tabla1[[#This Row],[DIA ]]&amp;"_",Tabla1[[#This Row],[MES]]&amp;"_",Tabla1[[#This Row],[CONSECUTIVO ENTRADA]])</f>
        <v>29_5_134</v>
      </c>
      <c r="AI908" s="59">
        <f>MATCH(Tabla1[[#This Row],[CONCATENAR]],Tabla2[[CONCATENAR ]],0)</f>
        <v>836</v>
      </c>
    </row>
    <row r="909" spans="1:35" outlineLevel="1" x14ac:dyDescent="0.25">
      <c r="A909" s="55">
        <v>907</v>
      </c>
      <c r="B909" s="2">
        <f t="shared" si="42"/>
        <v>5</v>
      </c>
      <c r="C909" s="2">
        <f t="shared" si="43"/>
        <v>31</v>
      </c>
      <c r="D909" s="2" t="str">
        <f t="shared" si="44"/>
        <v>jueves</v>
      </c>
      <c r="E909" s="16" t="s">
        <v>1964</v>
      </c>
      <c r="F909" s="7" t="s">
        <v>1965</v>
      </c>
      <c r="G909" s="7">
        <v>177</v>
      </c>
      <c r="H909" s="7">
        <v>188</v>
      </c>
      <c r="I909" s="7" t="s">
        <v>70</v>
      </c>
      <c r="J909" s="7" t="s">
        <v>70</v>
      </c>
      <c r="K909" s="7" t="s">
        <v>23</v>
      </c>
      <c r="L909" s="7">
        <v>2361</v>
      </c>
      <c r="M909" s="7">
        <v>7777</v>
      </c>
      <c r="N909" s="7" t="s">
        <v>24</v>
      </c>
      <c r="O909" s="7" t="s">
        <v>31</v>
      </c>
      <c r="P909" s="7" t="s">
        <v>43</v>
      </c>
      <c r="Q909" s="7">
        <v>18690</v>
      </c>
      <c r="R909" s="7">
        <v>9830</v>
      </c>
      <c r="S909" s="8">
        <v>8860</v>
      </c>
      <c r="T909" s="2">
        <v>8.86</v>
      </c>
      <c r="U909" s="2" t="str">
        <f>CONCATENATE(Tabla2[[#This Row],[DIA]]&amp;"_",Tabla2[[#This Row],[MES]]&amp;"_",Tabla2[[#This Row],[CONSECUTIVO ENTRADA]])</f>
        <v>31_5_177</v>
      </c>
      <c r="V909" s="59">
        <f>MATCH(Tabla2[[#This Row],[CONCATENAR ]],Tabla1[CONCATENAR],0)</f>
        <v>934</v>
      </c>
      <c r="Y909" s="53">
        <v>907</v>
      </c>
      <c r="Z909" s="2">
        <v>5</v>
      </c>
      <c r="AA909" s="2">
        <v>29</v>
      </c>
      <c r="AB909" s="2">
        <v>676</v>
      </c>
      <c r="AC909" s="2">
        <v>20820</v>
      </c>
      <c r="AD909" s="2">
        <v>7777</v>
      </c>
      <c r="AE909" s="2">
        <v>13080</v>
      </c>
      <c r="AF909" s="2">
        <f>Tabla1[[#This Row],[PESO ENTRADA ]]-Tabla1[[#This Row],[PESO SALIDA]]</f>
        <v>7740</v>
      </c>
      <c r="AG909" s="2">
        <f>Tabla1[[#This Row],[PESO NETO ]]/1000</f>
        <v>7.74</v>
      </c>
      <c r="AH909" s="2" t="str">
        <f>CONCATENATE(Tabla1[[#This Row],[DIA ]]&amp;"_",Tabla1[[#This Row],[MES]]&amp;"_",Tabla1[[#This Row],[CONSECUTIVO ENTRADA]])</f>
        <v>29_5_676</v>
      </c>
      <c r="AI909" s="59">
        <f>MATCH(Tabla1[[#This Row],[CONCATENAR]],Tabla2[[CONCATENAR ]],0)</f>
        <v>858</v>
      </c>
    </row>
    <row r="910" spans="1:35" outlineLevel="1" x14ac:dyDescent="0.25">
      <c r="A910" s="55">
        <v>908</v>
      </c>
      <c r="B910" s="2">
        <f t="shared" si="42"/>
        <v>5</v>
      </c>
      <c r="C910" s="2">
        <f t="shared" si="43"/>
        <v>31</v>
      </c>
      <c r="D910" s="2" t="str">
        <f t="shared" si="44"/>
        <v>jueves</v>
      </c>
      <c r="E910" s="16" t="s">
        <v>1966</v>
      </c>
      <c r="F910" s="7" t="s">
        <v>1967</v>
      </c>
      <c r="G910" s="7">
        <v>182</v>
      </c>
      <c r="H910" s="7">
        <v>219</v>
      </c>
      <c r="I910" s="7" t="s">
        <v>56</v>
      </c>
      <c r="J910" s="7">
        <v>1305</v>
      </c>
      <c r="K910" s="7" t="s">
        <v>23</v>
      </c>
      <c r="L910" s="7">
        <v>2361</v>
      </c>
      <c r="M910" s="7">
        <v>7777</v>
      </c>
      <c r="N910" s="7" t="s">
        <v>24</v>
      </c>
      <c r="O910" s="7" t="s">
        <v>31</v>
      </c>
      <c r="P910" s="7" t="s">
        <v>25</v>
      </c>
      <c r="Q910" s="7">
        <v>15910</v>
      </c>
      <c r="R910" s="7">
        <v>12210</v>
      </c>
      <c r="S910" s="8">
        <v>3700</v>
      </c>
      <c r="T910" s="2">
        <v>3.7</v>
      </c>
      <c r="U910" s="2" t="str">
        <f>CONCATENATE(Tabla2[[#This Row],[DIA]]&amp;"_",Tabla2[[#This Row],[MES]]&amp;"_",Tabla2[[#This Row],[CONSECUTIVO ENTRADA]])</f>
        <v>31_5_182</v>
      </c>
      <c r="V910" s="59">
        <f>MATCH(Tabla2[[#This Row],[CONCATENAR ]],Tabla1[CONCATENAR],0)</f>
        <v>22</v>
      </c>
      <c r="Y910" s="53">
        <v>908</v>
      </c>
      <c r="Z910" s="2">
        <v>5</v>
      </c>
      <c r="AA910" s="2">
        <v>29</v>
      </c>
      <c r="AB910" s="2">
        <v>841</v>
      </c>
      <c r="AC910" s="2">
        <v>28770</v>
      </c>
      <c r="AD910" s="2">
        <v>7777</v>
      </c>
      <c r="AE910" s="2">
        <v>13070</v>
      </c>
      <c r="AF910" s="2">
        <f>Tabla1[[#This Row],[PESO ENTRADA ]]-Tabla1[[#This Row],[PESO SALIDA]]</f>
        <v>15700</v>
      </c>
      <c r="AG910" s="2">
        <f>Tabla1[[#This Row],[PESO NETO ]]/1000</f>
        <v>15.7</v>
      </c>
      <c r="AH910" s="2" t="str">
        <f>CONCATENATE(Tabla1[[#This Row],[DIA ]]&amp;"_",Tabla1[[#This Row],[MES]]&amp;"_",Tabla1[[#This Row],[CONSECUTIVO ENTRADA]])</f>
        <v>29_5_841</v>
      </c>
      <c r="AI910" s="59">
        <f>MATCH(Tabla1[[#This Row],[CONCATENAR]],Tabla2[[CONCATENAR ]],0)</f>
        <v>863</v>
      </c>
    </row>
    <row r="911" spans="1:35" outlineLevel="1" x14ac:dyDescent="0.25">
      <c r="A911" s="55">
        <v>909</v>
      </c>
      <c r="B911" s="2">
        <f t="shared" si="42"/>
        <v>5</v>
      </c>
      <c r="C911" s="2">
        <f t="shared" si="43"/>
        <v>31</v>
      </c>
      <c r="D911" s="2" t="str">
        <f t="shared" si="44"/>
        <v>jueves</v>
      </c>
      <c r="E911" s="16" t="s">
        <v>1968</v>
      </c>
      <c r="F911" s="7" t="s">
        <v>1969</v>
      </c>
      <c r="G911" s="7">
        <v>212</v>
      </c>
      <c r="H911" s="7">
        <v>227</v>
      </c>
      <c r="I911" s="7" t="s">
        <v>38</v>
      </c>
      <c r="J911" s="7" t="s">
        <v>38</v>
      </c>
      <c r="K911" s="7" t="s">
        <v>23</v>
      </c>
      <c r="L911" s="7">
        <v>2361</v>
      </c>
      <c r="M911" s="7">
        <v>7777</v>
      </c>
      <c r="N911" s="7" t="s">
        <v>24</v>
      </c>
      <c r="O911" s="7" t="s">
        <v>31</v>
      </c>
      <c r="P911" s="7" t="s">
        <v>43</v>
      </c>
      <c r="Q911" s="7">
        <v>21260</v>
      </c>
      <c r="R911" s="7">
        <v>11940</v>
      </c>
      <c r="S911" s="8">
        <v>9320</v>
      </c>
      <c r="T911" s="2">
        <v>9.32</v>
      </c>
      <c r="U911" s="2" t="str">
        <f>CONCATENATE(Tabla2[[#This Row],[DIA]]&amp;"_",Tabla2[[#This Row],[MES]]&amp;"_",Tabla2[[#This Row],[CONSECUTIVO ENTRADA]])</f>
        <v>31_5_212</v>
      </c>
      <c r="V911" s="59">
        <f>MATCH(Tabla2[[#This Row],[CONCATENAR ]],Tabla1[CONCATENAR],0)</f>
        <v>883</v>
      </c>
      <c r="Y911" s="53">
        <v>909</v>
      </c>
      <c r="Z911" s="2">
        <v>5</v>
      </c>
      <c r="AA911" s="2">
        <v>29</v>
      </c>
      <c r="AB911" s="2">
        <v>245</v>
      </c>
      <c r="AC911" s="2">
        <v>29260</v>
      </c>
      <c r="AD911" s="2">
        <v>7777</v>
      </c>
      <c r="AE911" s="2">
        <v>10010</v>
      </c>
      <c r="AF911" s="2">
        <f>Tabla1[[#This Row],[PESO ENTRADA ]]-Tabla1[[#This Row],[PESO SALIDA]]</f>
        <v>19250</v>
      </c>
      <c r="AG911" s="2">
        <f>Tabla1[[#This Row],[PESO NETO ]]/1000</f>
        <v>19.25</v>
      </c>
      <c r="AH911" s="2" t="str">
        <f>CONCATENATE(Tabla1[[#This Row],[DIA ]]&amp;"_",Tabla1[[#This Row],[MES]]&amp;"_",Tabla1[[#This Row],[CONSECUTIVO ENTRADA]])</f>
        <v>29_5_245</v>
      </c>
      <c r="AI911" s="59">
        <f>MATCH(Tabla1[[#This Row],[CONCATENAR]],Tabla2[[CONCATENAR ]],0)</f>
        <v>842</v>
      </c>
    </row>
    <row r="912" spans="1:35" outlineLevel="1" x14ac:dyDescent="0.25">
      <c r="A912" s="55">
        <v>910</v>
      </c>
      <c r="B912" s="2">
        <f t="shared" si="42"/>
        <v>5</v>
      </c>
      <c r="C912" s="2">
        <f t="shared" si="43"/>
        <v>31</v>
      </c>
      <c r="D912" s="2" t="str">
        <f t="shared" si="44"/>
        <v>jueves</v>
      </c>
      <c r="E912" s="16" t="s">
        <v>1970</v>
      </c>
      <c r="F912" s="7" t="s">
        <v>1971</v>
      </c>
      <c r="G912" s="7">
        <v>3</v>
      </c>
      <c r="H912" s="7">
        <v>263</v>
      </c>
      <c r="I912" s="7" t="s">
        <v>53</v>
      </c>
      <c r="J912" s="7" t="s">
        <v>53</v>
      </c>
      <c r="K912" s="7" t="s">
        <v>23</v>
      </c>
      <c r="L912" s="7">
        <v>2361</v>
      </c>
      <c r="M912" s="7">
        <v>7777</v>
      </c>
      <c r="N912" s="7" t="s">
        <v>24</v>
      </c>
      <c r="O912" s="7" t="s">
        <v>31</v>
      </c>
      <c r="P912" s="7" t="s">
        <v>25</v>
      </c>
      <c r="Q912" s="7">
        <v>23140</v>
      </c>
      <c r="R912" s="7">
        <v>12590</v>
      </c>
      <c r="S912" s="8">
        <v>10550</v>
      </c>
      <c r="T912" s="2">
        <v>10.55</v>
      </c>
      <c r="U912" s="2" t="str">
        <f>CONCATENATE(Tabla2[[#This Row],[DIA]]&amp;"_",Tabla2[[#This Row],[MES]]&amp;"_",Tabla2[[#This Row],[CONSECUTIVO ENTRADA]])</f>
        <v>31_5_3</v>
      </c>
      <c r="V912" s="59">
        <f>MATCH(Tabla2[[#This Row],[CONCATENAR ]],Tabla1[CONCATENAR],0)</f>
        <v>880</v>
      </c>
      <c r="Y912" s="53">
        <v>910</v>
      </c>
      <c r="Z912" s="2">
        <v>5</v>
      </c>
      <c r="AA912" s="2">
        <v>29</v>
      </c>
      <c r="AB912" s="2">
        <v>294</v>
      </c>
      <c r="AC912" s="2">
        <v>30240</v>
      </c>
      <c r="AD912" s="2">
        <v>7777</v>
      </c>
      <c r="AE912" s="2">
        <v>9910</v>
      </c>
      <c r="AF912" s="2">
        <f>Tabla1[[#This Row],[PESO ENTRADA ]]-Tabla1[[#This Row],[PESO SALIDA]]</f>
        <v>20330</v>
      </c>
      <c r="AG912" s="2">
        <f>Tabla1[[#This Row],[PESO NETO ]]/1000</f>
        <v>20.329999999999998</v>
      </c>
      <c r="AH912" s="2" t="str">
        <f>CONCATENATE(Tabla1[[#This Row],[DIA ]]&amp;"_",Tabla1[[#This Row],[MES]]&amp;"_",Tabla1[[#This Row],[CONSECUTIVO ENTRADA]])</f>
        <v>29_5_294</v>
      </c>
      <c r="AI912" s="59">
        <f>MATCH(Tabla1[[#This Row],[CONCATENAR]],Tabla2[[CONCATENAR ]],0)</f>
        <v>845</v>
      </c>
    </row>
    <row r="913" spans="1:35" outlineLevel="1" x14ac:dyDescent="0.25">
      <c r="A913" s="55">
        <v>911</v>
      </c>
      <c r="B913" s="2">
        <f t="shared" si="42"/>
        <v>5</v>
      </c>
      <c r="C913" s="2">
        <f t="shared" si="43"/>
        <v>31</v>
      </c>
      <c r="D913" s="2" t="str">
        <f t="shared" si="44"/>
        <v>jueves</v>
      </c>
      <c r="E913" s="16" t="s">
        <v>1972</v>
      </c>
      <c r="F913" s="7" t="s">
        <v>1973</v>
      </c>
      <c r="G913" s="7">
        <v>5</v>
      </c>
      <c r="H913" s="7">
        <v>3</v>
      </c>
      <c r="I913" s="7" t="s">
        <v>110</v>
      </c>
      <c r="J913" s="7" t="s">
        <v>110</v>
      </c>
      <c r="K913" s="7" t="s">
        <v>23</v>
      </c>
      <c r="L913" s="7">
        <v>2161</v>
      </c>
      <c r="M913" s="7">
        <v>7777</v>
      </c>
      <c r="N913" s="7" t="s">
        <v>24</v>
      </c>
      <c r="O913" s="7" t="s">
        <v>31</v>
      </c>
      <c r="P913" s="7" t="s">
        <v>25</v>
      </c>
      <c r="Q913" s="7">
        <v>15550</v>
      </c>
      <c r="R913" s="7">
        <v>10670</v>
      </c>
      <c r="S913" s="8">
        <v>4880</v>
      </c>
      <c r="T913" s="2">
        <v>4.88</v>
      </c>
      <c r="U913" s="2" t="str">
        <f>CONCATENATE(Tabla2[[#This Row],[DIA]]&amp;"_",Tabla2[[#This Row],[MES]]&amp;"_",Tabla2[[#This Row],[CONSECUTIVO ENTRADA]])</f>
        <v>31_5_5</v>
      </c>
      <c r="V913" s="59">
        <f>MATCH(Tabla2[[#This Row],[CONCATENAR ]],Tabla1[CONCATENAR],0)</f>
        <v>872</v>
      </c>
      <c r="Y913" s="53">
        <v>911</v>
      </c>
      <c r="Z913" s="2">
        <v>5</v>
      </c>
      <c r="AA913" s="2">
        <v>29</v>
      </c>
      <c r="AB913" s="2">
        <v>571</v>
      </c>
      <c r="AC913" s="2">
        <v>16370</v>
      </c>
      <c r="AD913" s="2">
        <v>7777</v>
      </c>
      <c r="AE913" s="2">
        <v>9900</v>
      </c>
      <c r="AF913" s="2">
        <f>Tabla1[[#This Row],[PESO ENTRADA ]]-Tabla1[[#This Row],[PESO SALIDA]]</f>
        <v>6470</v>
      </c>
      <c r="AG913" s="2">
        <f>Tabla1[[#This Row],[PESO NETO ]]/1000</f>
        <v>6.47</v>
      </c>
      <c r="AH913" s="2" t="str">
        <f>CONCATENATE(Tabla1[[#This Row],[DIA ]]&amp;"_",Tabla1[[#This Row],[MES]]&amp;"_",Tabla1[[#This Row],[CONSECUTIVO ENTRADA]])</f>
        <v>29_5_571</v>
      </c>
      <c r="AI913" s="59">
        <f>MATCH(Tabla1[[#This Row],[CONCATENAR]],Tabla2[[CONCATENAR ]],0)</f>
        <v>854</v>
      </c>
    </row>
    <row r="914" spans="1:35" outlineLevel="1" x14ac:dyDescent="0.25">
      <c r="A914" s="55">
        <v>912</v>
      </c>
      <c r="B914" s="2">
        <f t="shared" si="42"/>
        <v>5</v>
      </c>
      <c r="C914" s="2">
        <f t="shared" si="43"/>
        <v>31</v>
      </c>
      <c r="D914" s="2" t="str">
        <f t="shared" si="44"/>
        <v>jueves</v>
      </c>
      <c r="E914" s="16" t="s">
        <v>1974</v>
      </c>
      <c r="F914" s="7" t="s">
        <v>1975</v>
      </c>
      <c r="G914" s="7">
        <v>7</v>
      </c>
      <c r="H914" s="7">
        <v>2</v>
      </c>
      <c r="I914" s="7" t="s">
        <v>49</v>
      </c>
      <c r="J914" s="7" t="s">
        <v>49</v>
      </c>
      <c r="K914" s="7" t="s">
        <v>23</v>
      </c>
      <c r="L914" s="7">
        <v>2361</v>
      </c>
      <c r="M914" s="7">
        <v>7777</v>
      </c>
      <c r="N914" s="7" t="s">
        <v>24</v>
      </c>
      <c r="O914" s="7" t="s">
        <v>31</v>
      </c>
      <c r="P914" s="7" t="s">
        <v>25</v>
      </c>
      <c r="Q914" s="7">
        <v>18450</v>
      </c>
      <c r="R914" s="7">
        <v>12170</v>
      </c>
      <c r="S914" s="8">
        <v>6280</v>
      </c>
      <c r="T914" s="2">
        <v>6.28</v>
      </c>
      <c r="U914" s="2" t="str">
        <f>CONCATENATE(Tabla2[[#This Row],[DIA]]&amp;"_",Tabla2[[#This Row],[MES]]&amp;"_",Tabla2[[#This Row],[CONSECUTIVO ENTRADA]])</f>
        <v>31_5_7</v>
      </c>
      <c r="V914" s="59">
        <f>MATCH(Tabla2[[#This Row],[CONCATENAR ]],Tabla1[CONCATENAR],0)</f>
        <v>869</v>
      </c>
      <c r="Y914" s="53">
        <v>912</v>
      </c>
      <c r="Z914" s="2">
        <v>5</v>
      </c>
      <c r="AA914" s="2">
        <v>29</v>
      </c>
      <c r="AB914" s="2">
        <v>811</v>
      </c>
      <c r="AC914" s="2">
        <v>14910</v>
      </c>
      <c r="AD914" s="2">
        <v>7777</v>
      </c>
      <c r="AE914" s="2">
        <v>9920</v>
      </c>
      <c r="AF914" s="2">
        <f>Tabla1[[#This Row],[PESO ENTRADA ]]-Tabla1[[#This Row],[PESO SALIDA]]</f>
        <v>4990</v>
      </c>
      <c r="AG914" s="2">
        <f>Tabla1[[#This Row],[PESO NETO ]]/1000</f>
        <v>4.99</v>
      </c>
      <c r="AH914" s="2" t="str">
        <f>CONCATENATE(Tabla1[[#This Row],[DIA ]]&amp;"_",Tabla1[[#This Row],[MES]]&amp;"_",Tabla1[[#This Row],[CONSECUTIVO ENTRADA]])</f>
        <v>29_5_811</v>
      </c>
      <c r="AI914" s="59">
        <f>MATCH(Tabla1[[#This Row],[CONCATENAR]],Tabla2[[CONCATENAR ]],0)</f>
        <v>862</v>
      </c>
    </row>
    <row r="915" spans="1:35" outlineLevel="1" x14ac:dyDescent="0.25">
      <c r="A915" s="55">
        <v>913</v>
      </c>
      <c r="B915" s="2">
        <f t="shared" si="42"/>
        <v>5</v>
      </c>
      <c r="C915" s="2">
        <f t="shared" si="43"/>
        <v>31</v>
      </c>
      <c r="D915" s="2" t="str">
        <f t="shared" si="44"/>
        <v>jueves</v>
      </c>
      <c r="E915" s="16" t="s">
        <v>1976</v>
      </c>
      <c r="F915" s="7" t="s">
        <v>1977</v>
      </c>
      <c r="G915" s="7">
        <v>233</v>
      </c>
      <c r="H915" s="7">
        <v>279</v>
      </c>
      <c r="I915" s="7" t="s">
        <v>46</v>
      </c>
      <c r="J915" s="7" t="s">
        <v>46</v>
      </c>
      <c r="K915" s="7" t="s">
        <v>23</v>
      </c>
      <c r="L915" s="7">
        <v>2361</v>
      </c>
      <c r="M915" s="7">
        <v>7777</v>
      </c>
      <c r="N915" s="7" t="s">
        <v>24</v>
      </c>
      <c r="O915" s="7" t="s">
        <v>31</v>
      </c>
      <c r="P915" s="7" t="s">
        <v>25</v>
      </c>
      <c r="Q915" s="7">
        <v>18240</v>
      </c>
      <c r="R915" s="7">
        <v>12150</v>
      </c>
      <c r="S915" s="8">
        <v>6090</v>
      </c>
      <c r="T915" s="2">
        <v>6.09</v>
      </c>
      <c r="U915" s="2" t="str">
        <f>CONCATENATE(Tabla2[[#This Row],[DIA]]&amp;"_",Tabla2[[#This Row],[MES]]&amp;"_",Tabla2[[#This Row],[CONSECUTIVO ENTRADA]])</f>
        <v>31_5_233</v>
      </c>
      <c r="V915" s="59">
        <f>MATCH(Tabla2[[#This Row],[CONCATENAR ]],Tabla1[CONCATENAR],0)</f>
        <v>877</v>
      </c>
      <c r="Y915" s="53">
        <v>913</v>
      </c>
      <c r="Z915" s="2">
        <v>5</v>
      </c>
      <c r="AA915" s="2">
        <v>30</v>
      </c>
      <c r="AB915" s="2">
        <v>441</v>
      </c>
      <c r="AC915" s="2">
        <v>21260</v>
      </c>
      <c r="AD915" s="2">
        <v>7777</v>
      </c>
      <c r="AE915" s="2">
        <v>12370</v>
      </c>
      <c r="AF915" s="2">
        <f>Tabla1[[#This Row],[PESO ENTRADA ]]-Tabla1[[#This Row],[PESO SALIDA]]</f>
        <v>8890</v>
      </c>
      <c r="AG915" s="2">
        <f>Tabla1[[#This Row],[PESO NETO ]]/1000</f>
        <v>8.89</v>
      </c>
      <c r="AH915" s="2" t="str">
        <f>CONCATENATE(Tabla1[[#This Row],[DIA ]]&amp;"_",Tabla1[[#This Row],[MES]]&amp;"_",Tabla1[[#This Row],[CONSECUTIVO ENTRADA]])</f>
        <v>30_5_441</v>
      </c>
      <c r="AI915" s="59">
        <f>MATCH(Tabla1[[#This Row],[CONCATENAR]],Tabla2[[CONCATENAR ]],0)</f>
        <v>882</v>
      </c>
    </row>
    <row r="916" spans="1:35" outlineLevel="1" x14ac:dyDescent="0.25">
      <c r="A916" s="55">
        <v>914</v>
      </c>
      <c r="B916" s="2">
        <f t="shared" si="42"/>
        <v>5</v>
      </c>
      <c r="C916" s="2">
        <f t="shared" si="43"/>
        <v>31</v>
      </c>
      <c r="D916" s="2" t="str">
        <f t="shared" si="44"/>
        <v>jueves</v>
      </c>
      <c r="E916" s="16" t="s">
        <v>1978</v>
      </c>
      <c r="F916" s="7" t="s">
        <v>1979</v>
      </c>
      <c r="G916" s="7">
        <v>244</v>
      </c>
      <c r="H916" s="7">
        <v>299</v>
      </c>
      <c r="I916" s="7" t="s">
        <v>62</v>
      </c>
      <c r="J916" s="7" t="s">
        <v>62</v>
      </c>
      <c r="K916" s="7" t="s">
        <v>23</v>
      </c>
      <c r="L916" s="7">
        <v>2161</v>
      </c>
      <c r="M916" s="7">
        <v>7777</v>
      </c>
      <c r="N916" s="7" t="s">
        <v>24</v>
      </c>
      <c r="O916" s="7" t="s">
        <v>31</v>
      </c>
      <c r="P916" s="7" t="s">
        <v>25</v>
      </c>
      <c r="Q916" s="7">
        <v>19200</v>
      </c>
      <c r="R916" s="7">
        <v>11810</v>
      </c>
      <c r="S916" s="8">
        <v>7390</v>
      </c>
      <c r="T916" s="2">
        <v>7.39</v>
      </c>
      <c r="U916" s="2" t="str">
        <f>CONCATENATE(Tabla2[[#This Row],[DIA]]&amp;"_",Tabla2[[#This Row],[MES]]&amp;"_",Tabla2[[#This Row],[CONSECUTIVO ENTRADA]])</f>
        <v>31_5_244</v>
      </c>
      <c r="V916" s="59">
        <f>MATCH(Tabla2[[#This Row],[CONCATENAR ]],Tabla1[CONCATENAR],0)</f>
        <v>929</v>
      </c>
      <c r="Y916" s="53">
        <v>914</v>
      </c>
      <c r="Z916" s="2">
        <v>5</v>
      </c>
      <c r="AA916" s="2">
        <v>30</v>
      </c>
      <c r="AB916" s="2">
        <v>776</v>
      </c>
      <c r="AC916" s="2">
        <v>20470</v>
      </c>
      <c r="AD916" s="2">
        <v>7777</v>
      </c>
      <c r="AE916" s="2">
        <v>12560</v>
      </c>
      <c r="AF916" s="2">
        <f>Tabla1[[#This Row],[PESO ENTRADA ]]-Tabla1[[#This Row],[PESO SALIDA]]</f>
        <v>7910</v>
      </c>
      <c r="AG916" s="2">
        <f>Tabla1[[#This Row],[PESO NETO ]]/1000</f>
        <v>7.91</v>
      </c>
      <c r="AH916" s="2" t="str">
        <f>CONCATENATE(Tabla1[[#This Row],[DIA ]]&amp;"_",Tabla1[[#This Row],[MES]]&amp;"_",Tabla1[[#This Row],[CONSECUTIVO ENTRADA]])</f>
        <v>30_5_776</v>
      </c>
      <c r="AI916" s="59">
        <f>MATCH(Tabla1[[#This Row],[CONCATENAR]],Tabla2[[CONCATENAR ]],0)</f>
        <v>899</v>
      </c>
    </row>
    <row r="917" spans="1:35" outlineLevel="1" x14ac:dyDescent="0.25">
      <c r="A917" s="55">
        <v>915</v>
      </c>
      <c r="B917" s="2">
        <f t="shared" si="42"/>
        <v>5</v>
      </c>
      <c r="C917" s="2">
        <f t="shared" si="43"/>
        <v>31</v>
      </c>
      <c r="D917" s="2" t="str">
        <f t="shared" si="44"/>
        <v>jueves</v>
      </c>
      <c r="E917" s="16" t="s">
        <v>1980</v>
      </c>
      <c r="F917" s="7" t="s">
        <v>1981</v>
      </c>
      <c r="G917" s="7">
        <v>246</v>
      </c>
      <c r="H917" s="7">
        <v>295</v>
      </c>
      <c r="I917" s="7" t="s">
        <v>35</v>
      </c>
      <c r="J917" s="7" t="s">
        <v>35</v>
      </c>
      <c r="K917" s="7" t="s">
        <v>23</v>
      </c>
      <c r="L917" s="7">
        <v>2161</v>
      </c>
      <c r="M917" s="7">
        <v>7777</v>
      </c>
      <c r="N917" s="7" t="s">
        <v>24</v>
      </c>
      <c r="O917" s="7" t="s">
        <v>31</v>
      </c>
      <c r="P917" s="7" t="s">
        <v>25</v>
      </c>
      <c r="Q917" s="7">
        <v>28830</v>
      </c>
      <c r="R917" s="7">
        <v>13210</v>
      </c>
      <c r="S917" s="8">
        <v>15620</v>
      </c>
      <c r="T917" s="2">
        <v>15.62</v>
      </c>
      <c r="U917" s="2" t="str">
        <f>CONCATENATE(Tabla2[[#This Row],[DIA]]&amp;"_",Tabla2[[#This Row],[MES]]&amp;"_",Tabla2[[#This Row],[CONSECUTIVO ENTRADA]])</f>
        <v>31_5_246</v>
      </c>
      <c r="V917" s="59">
        <f>MATCH(Tabla2[[#This Row],[CONCATENAR ]],Tabla1[CONCATENAR],0)</f>
        <v>922</v>
      </c>
      <c r="Y917" s="53">
        <v>915</v>
      </c>
      <c r="Z917" s="2">
        <v>5</v>
      </c>
      <c r="AA917" s="2">
        <v>30</v>
      </c>
      <c r="AB917" s="2">
        <v>291</v>
      </c>
      <c r="AC917" s="2">
        <v>22260</v>
      </c>
      <c r="AD917" s="2">
        <v>7777</v>
      </c>
      <c r="AE917" s="2">
        <v>13090</v>
      </c>
      <c r="AF917" s="2">
        <f>Tabla1[[#This Row],[PESO ENTRADA ]]-Tabla1[[#This Row],[PESO SALIDA]]</f>
        <v>9170</v>
      </c>
      <c r="AG917" s="2">
        <f>Tabla1[[#This Row],[PESO NETO ]]/1000</f>
        <v>9.17</v>
      </c>
      <c r="AH917" s="2" t="str">
        <f>CONCATENATE(Tabla1[[#This Row],[DIA ]]&amp;"_",Tabla1[[#This Row],[MES]]&amp;"_",Tabla1[[#This Row],[CONSECUTIVO ENTRADA]])</f>
        <v>30_5_291</v>
      </c>
      <c r="AI917" s="59">
        <f>MATCH(Tabla1[[#This Row],[CONCATENAR]],Tabla2[[CONCATENAR ]],0)</f>
        <v>878</v>
      </c>
    </row>
    <row r="918" spans="1:35" outlineLevel="1" x14ac:dyDescent="0.25">
      <c r="A918" s="55">
        <v>916</v>
      </c>
      <c r="B918" s="2">
        <f t="shared" si="42"/>
        <v>5</v>
      </c>
      <c r="C918" s="2">
        <f t="shared" si="43"/>
        <v>31</v>
      </c>
      <c r="D918" s="2" t="str">
        <f t="shared" si="44"/>
        <v>jueves</v>
      </c>
      <c r="E918" s="16" t="s">
        <v>1982</v>
      </c>
      <c r="F918" s="7" t="s">
        <v>1983</v>
      </c>
      <c r="G918" s="7">
        <v>251</v>
      </c>
      <c r="H918" s="7">
        <v>302</v>
      </c>
      <c r="I918" s="7" t="s">
        <v>94</v>
      </c>
      <c r="J918" s="7">
        <v>1333</v>
      </c>
      <c r="K918" s="7" t="s">
        <v>23</v>
      </c>
      <c r="L918" s="7">
        <v>2161</v>
      </c>
      <c r="M918" s="7">
        <v>7777</v>
      </c>
      <c r="N918" s="7" t="s">
        <v>24</v>
      </c>
      <c r="O918" s="7" t="s">
        <v>31</v>
      </c>
      <c r="P918" s="7" t="s">
        <v>25</v>
      </c>
      <c r="Q918" s="7">
        <v>16390</v>
      </c>
      <c r="R918" s="7">
        <v>12000</v>
      </c>
      <c r="S918" s="8">
        <v>4390</v>
      </c>
      <c r="T918" s="2">
        <v>4.3899999999999997</v>
      </c>
      <c r="U918" s="2" t="str">
        <f>CONCATENATE(Tabla2[[#This Row],[DIA]]&amp;"_",Tabla2[[#This Row],[MES]]&amp;"_",Tabla2[[#This Row],[CONSECUTIVO ENTRADA]])</f>
        <v>31_5_251</v>
      </c>
      <c r="V918" s="59">
        <f>MATCH(Tabla2[[#This Row],[CONCATENAR ]],Tabla1[CONCATENAR],0)</f>
        <v>70</v>
      </c>
      <c r="Y918" s="53">
        <v>916</v>
      </c>
      <c r="Z918" s="2">
        <v>5</v>
      </c>
      <c r="AA918" s="2">
        <v>30</v>
      </c>
      <c r="AB918" s="2">
        <v>682</v>
      </c>
      <c r="AC918" s="2">
        <v>22150</v>
      </c>
      <c r="AD918" s="2">
        <v>7777</v>
      </c>
      <c r="AE918" s="2">
        <v>12980</v>
      </c>
      <c r="AF918" s="2">
        <f>Tabla1[[#This Row],[PESO ENTRADA ]]-Tabla1[[#This Row],[PESO SALIDA]]</f>
        <v>9170</v>
      </c>
      <c r="AG918" s="2">
        <f>Tabla1[[#This Row],[PESO NETO ]]/1000</f>
        <v>9.17</v>
      </c>
      <c r="AH918" s="2" t="str">
        <f>CONCATENATE(Tabla1[[#This Row],[DIA ]]&amp;"_",Tabla1[[#This Row],[MES]]&amp;"_",Tabla1[[#This Row],[CONSECUTIVO ENTRADA]])</f>
        <v>30_5_682</v>
      </c>
      <c r="AI918" s="59">
        <f>MATCH(Tabla1[[#This Row],[CONCATENAR]],Tabla2[[CONCATENAR ]],0)</f>
        <v>891</v>
      </c>
    </row>
    <row r="919" spans="1:35" outlineLevel="1" x14ac:dyDescent="0.25">
      <c r="A919" s="55">
        <v>917</v>
      </c>
      <c r="B919" s="2">
        <f t="shared" si="42"/>
        <v>5</v>
      </c>
      <c r="C919" s="2">
        <f t="shared" si="43"/>
        <v>31</v>
      </c>
      <c r="D919" s="2" t="str">
        <f t="shared" si="44"/>
        <v>jueves</v>
      </c>
      <c r="E919" s="16" t="s">
        <v>1984</v>
      </c>
      <c r="F919" s="7" t="s">
        <v>1985</v>
      </c>
      <c r="G919" s="7">
        <v>322</v>
      </c>
      <c r="H919" s="7">
        <v>358</v>
      </c>
      <c r="I919" s="7" t="s">
        <v>38</v>
      </c>
      <c r="J919" s="7" t="s">
        <v>38</v>
      </c>
      <c r="K919" s="7" t="s">
        <v>23</v>
      </c>
      <c r="L919" s="7">
        <v>2161</v>
      </c>
      <c r="M919" s="7">
        <v>7777</v>
      </c>
      <c r="N919" s="7" t="s">
        <v>24</v>
      </c>
      <c r="O919" s="7" t="s">
        <v>31</v>
      </c>
      <c r="P919" s="7" t="s">
        <v>43</v>
      </c>
      <c r="Q919" s="7">
        <v>29360</v>
      </c>
      <c r="R919" s="7">
        <v>11930</v>
      </c>
      <c r="S919" s="8">
        <v>17430</v>
      </c>
      <c r="T919" s="2">
        <v>17.43</v>
      </c>
      <c r="U919" s="2" t="str">
        <f>CONCATENATE(Tabla2[[#This Row],[DIA]]&amp;"_",Tabla2[[#This Row],[MES]]&amp;"_",Tabla2[[#This Row],[CONSECUTIVO ENTRADA]])</f>
        <v>31_5_322</v>
      </c>
      <c r="V919" s="59">
        <f>MATCH(Tabla2[[#This Row],[CONCATENAR ]],Tabla1[CONCATENAR],0)</f>
        <v>884</v>
      </c>
      <c r="Y919" s="53">
        <v>917</v>
      </c>
      <c r="Z919" s="2">
        <v>5</v>
      </c>
      <c r="AA919" s="2">
        <v>30</v>
      </c>
      <c r="AB919" s="2">
        <v>270</v>
      </c>
      <c r="AC919" s="2">
        <v>20120</v>
      </c>
      <c r="AD919" s="2">
        <v>7777</v>
      </c>
      <c r="AE919" s="2">
        <v>9990</v>
      </c>
      <c r="AF919" s="2">
        <f>Tabla1[[#This Row],[PESO ENTRADA ]]-Tabla1[[#This Row],[PESO SALIDA]]</f>
        <v>10130</v>
      </c>
      <c r="AG919" s="2">
        <f>Tabla1[[#This Row],[PESO NETO ]]/1000</f>
        <v>10.130000000000001</v>
      </c>
      <c r="AH919" s="2" t="str">
        <f>CONCATENATE(Tabla1[[#This Row],[DIA ]]&amp;"_",Tabla1[[#This Row],[MES]]&amp;"_",Tabla1[[#This Row],[CONSECUTIVO ENTRADA]])</f>
        <v>30_5_270</v>
      </c>
      <c r="AI919" s="59">
        <f>MATCH(Tabla1[[#This Row],[CONCATENAR]],Tabla2[[CONCATENAR ]],0)</f>
        <v>877</v>
      </c>
    </row>
    <row r="920" spans="1:35" outlineLevel="1" x14ac:dyDescent="0.25">
      <c r="A920" s="55">
        <v>918</v>
      </c>
      <c r="B920" s="2">
        <f t="shared" si="42"/>
        <v>5</v>
      </c>
      <c r="C920" s="2">
        <f t="shared" si="43"/>
        <v>31</v>
      </c>
      <c r="D920" s="2" t="str">
        <f t="shared" si="44"/>
        <v>jueves</v>
      </c>
      <c r="E920" s="16" t="s">
        <v>1986</v>
      </c>
      <c r="F920" s="7" t="s">
        <v>1987</v>
      </c>
      <c r="G920" s="7">
        <v>324</v>
      </c>
      <c r="H920" s="7">
        <v>377</v>
      </c>
      <c r="I920" s="7" t="s">
        <v>59</v>
      </c>
      <c r="J920" s="7" t="s">
        <v>87</v>
      </c>
      <c r="K920" s="7" t="s">
        <v>23</v>
      </c>
      <c r="L920" s="7">
        <v>2361</v>
      </c>
      <c r="M920" s="7">
        <v>7777</v>
      </c>
      <c r="N920" s="7" t="s">
        <v>24</v>
      </c>
      <c r="O920" s="7" t="s">
        <v>31</v>
      </c>
      <c r="P920" s="7" t="s">
        <v>25</v>
      </c>
      <c r="Q920" s="7">
        <v>23140</v>
      </c>
      <c r="R920" s="7">
        <v>12390</v>
      </c>
      <c r="S920" s="8">
        <v>10750</v>
      </c>
      <c r="T920" s="2">
        <v>10.75</v>
      </c>
      <c r="U920" s="2" t="str">
        <f>CONCATENATE(Tabla2[[#This Row],[DIA]]&amp;"_",Tabla2[[#This Row],[MES]]&amp;"_",Tabla2[[#This Row],[CONSECUTIVO ENTRADA]])</f>
        <v>31_5_324</v>
      </c>
      <c r="V920" s="59">
        <f>MATCH(Tabla2[[#This Row],[CONCATENAR ]],Tabla1[CONCATENAR],0)</f>
        <v>920</v>
      </c>
      <c r="Y920" s="53">
        <v>918</v>
      </c>
      <c r="Z920" s="2">
        <v>5</v>
      </c>
      <c r="AA920" s="2">
        <v>30</v>
      </c>
      <c r="AB920" s="2">
        <v>573</v>
      </c>
      <c r="AC920" s="2">
        <v>19250</v>
      </c>
      <c r="AD920" s="2">
        <v>7777</v>
      </c>
      <c r="AE920" s="2">
        <v>9880</v>
      </c>
      <c r="AF920" s="2">
        <f>Tabla1[[#This Row],[PESO ENTRADA ]]-Tabla1[[#This Row],[PESO SALIDA]]</f>
        <v>9370</v>
      </c>
      <c r="AG920" s="2">
        <f>Tabla1[[#This Row],[PESO NETO ]]/1000</f>
        <v>9.3699999999999992</v>
      </c>
      <c r="AH920" s="2" t="str">
        <f>CONCATENATE(Tabla1[[#This Row],[DIA ]]&amp;"_",Tabla1[[#This Row],[MES]]&amp;"_",Tabla1[[#This Row],[CONSECUTIVO ENTRADA]])</f>
        <v>30_5_573</v>
      </c>
      <c r="AI920" s="59">
        <f>MATCH(Tabla1[[#This Row],[CONCATENAR]],Tabla2[[CONCATENAR ]],0)</f>
        <v>887</v>
      </c>
    </row>
    <row r="921" spans="1:35" outlineLevel="1" x14ac:dyDescent="0.25">
      <c r="A921" s="55">
        <v>919</v>
      </c>
      <c r="B921" s="2">
        <f t="shared" si="42"/>
        <v>5</v>
      </c>
      <c r="C921" s="2">
        <f t="shared" si="43"/>
        <v>31</v>
      </c>
      <c r="D921" s="2" t="str">
        <f t="shared" si="44"/>
        <v>jueves</v>
      </c>
      <c r="E921" s="16" t="s">
        <v>1988</v>
      </c>
      <c r="F921" s="7" t="s">
        <v>1989</v>
      </c>
      <c r="G921" s="7">
        <v>329</v>
      </c>
      <c r="H921" s="7">
        <v>391</v>
      </c>
      <c r="I921" s="7" t="s">
        <v>42</v>
      </c>
      <c r="J921" s="7" t="s">
        <v>42</v>
      </c>
      <c r="K921" s="7" t="s">
        <v>23</v>
      </c>
      <c r="L921" s="7">
        <v>2161</v>
      </c>
      <c r="M921" s="7">
        <v>7777</v>
      </c>
      <c r="N921" s="7" t="s">
        <v>24</v>
      </c>
      <c r="O921" s="7" t="s">
        <v>31</v>
      </c>
      <c r="P921" s="7" t="s">
        <v>25</v>
      </c>
      <c r="Q921" s="7">
        <v>25430</v>
      </c>
      <c r="R921" s="7">
        <v>12020</v>
      </c>
      <c r="S921" s="8">
        <v>13410</v>
      </c>
      <c r="T921" s="2">
        <v>13.41</v>
      </c>
      <c r="U921" s="2" t="str">
        <f>CONCATENATE(Tabla2[[#This Row],[DIA]]&amp;"_",Tabla2[[#This Row],[MES]]&amp;"_",Tabla2[[#This Row],[CONSECUTIVO ENTRADA]])</f>
        <v>31_5_329</v>
      </c>
      <c r="V921" s="59">
        <f>MATCH(Tabla2[[#This Row],[CONCATENAR ]],Tabla1[CONCATENAR],0)</f>
        <v>925</v>
      </c>
      <c r="Y921" s="53">
        <v>919</v>
      </c>
      <c r="Z921" s="2">
        <v>5</v>
      </c>
      <c r="AA921" s="2">
        <v>31</v>
      </c>
      <c r="AB921" s="2">
        <v>533</v>
      </c>
      <c r="AC921" s="2">
        <v>24410</v>
      </c>
      <c r="AD921" s="2">
        <v>7777</v>
      </c>
      <c r="AE921" s="2">
        <v>12280</v>
      </c>
      <c r="AF921" s="2">
        <f>Tabla1[[#This Row],[PESO ENTRADA ]]-Tabla1[[#This Row],[PESO SALIDA]]</f>
        <v>12130</v>
      </c>
      <c r="AG921" s="2">
        <f>Tabla1[[#This Row],[PESO NETO ]]/1000</f>
        <v>12.13</v>
      </c>
      <c r="AH921" s="2" t="str">
        <f>CONCATENATE(Tabla1[[#This Row],[DIA ]]&amp;"_",Tabla1[[#This Row],[MES]]&amp;"_",Tabla1[[#This Row],[CONSECUTIVO ENTRADA]])</f>
        <v>31_5_533</v>
      </c>
      <c r="AI921" s="59">
        <f>MATCH(Tabla1[[#This Row],[CONCATENAR]],Tabla2[[CONCATENAR ]],0)</f>
        <v>925</v>
      </c>
    </row>
    <row r="922" spans="1:35" outlineLevel="1" x14ac:dyDescent="0.25">
      <c r="A922" s="55">
        <v>920</v>
      </c>
      <c r="B922" s="2">
        <f t="shared" si="42"/>
        <v>5</v>
      </c>
      <c r="C922" s="2">
        <f t="shared" si="43"/>
        <v>31</v>
      </c>
      <c r="D922" s="2" t="str">
        <f t="shared" si="44"/>
        <v>jueves</v>
      </c>
      <c r="E922" s="16" t="s">
        <v>1990</v>
      </c>
      <c r="F922" s="7" t="s">
        <v>1991</v>
      </c>
      <c r="G922" s="7">
        <v>390</v>
      </c>
      <c r="H922" s="7">
        <v>446</v>
      </c>
      <c r="I922" s="7" t="s">
        <v>53</v>
      </c>
      <c r="J922" s="7" t="s">
        <v>53</v>
      </c>
      <c r="K922" s="7" t="s">
        <v>23</v>
      </c>
      <c r="L922" s="7">
        <v>2361</v>
      </c>
      <c r="M922" s="7">
        <v>7777</v>
      </c>
      <c r="N922" s="7" t="s">
        <v>24</v>
      </c>
      <c r="O922" s="7" t="s">
        <v>31</v>
      </c>
      <c r="P922" s="7" t="s">
        <v>25</v>
      </c>
      <c r="Q922" s="7">
        <v>29020</v>
      </c>
      <c r="R922" s="7">
        <v>12550</v>
      </c>
      <c r="S922" s="8">
        <v>16470</v>
      </c>
      <c r="T922" s="2">
        <v>16.47</v>
      </c>
      <c r="U922" s="2" t="str">
        <f>CONCATENATE(Tabla2[[#This Row],[DIA]]&amp;"_",Tabla2[[#This Row],[MES]]&amp;"_",Tabla2[[#This Row],[CONSECUTIVO ENTRADA]])</f>
        <v>31_5_390</v>
      </c>
      <c r="V922" s="59">
        <f>MATCH(Tabla2[[#This Row],[CONCATENAR ]],Tabla1[CONCATENAR],0)</f>
        <v>881</v>
      </c>
      <c r="Y922" s="53">
        <v>920</v>
      </c>
      <c r="Z922" s="2">
        <v>5</v>
      </c>
      <c r="AA922" s="2">
        <v>31</v>
      </c>
      <c r="AB922" s="2">
        <v>324</v>
      </c>
      <c r="AC922" s="2">
        <v>23140</v>
      </c>
      <c r="AD922" s="2">
        <v>7777</v>
      </c>
      <c r="AE922" s="2">
        <v>12390</v>
      </c>
      <c r="AF922" s="2">
        <f>Tabla1[[#This Row],[PESO ENTRADA ]]-Tabla1[[#This Row],[PESO SALIDA]]</f>
        <v>10750</v>
      </c>
      <c r="AG922" s="2">
        <f>Tabla1[[#This Row],[PESO NETO ]]/1000</f>
        <v>10.75</v>
      </c>
      <c r="AH922" s="2" t="str">
        <f>CONCATENATE(Tabla1[[#This Row],[DIA ]]&amp;"_",Tabla1[[#This Row],[MES]]&amp;"_",Tabla1[[#This Row],[CONSECUTIVO ENTRADA]])</f>
        <v>31_5_324</v>
      </c>
      <c r="AI922" s="59">
        <f>MATCH(Tabla1[[#This Row],[CONCATENAR]],Tabla2[[CONCATENAR ]],0)</f>
        <v>918</v>
      </c>
    </row>
    <row r="923" spans="1:35" outlineLevel="1" x14ac:dyDescent="0.25">
      <c r="A923" s="55">
        <v>921</v>
      </c>
      <c r="B923" s="2">
        <f t="shared" si="42"/>
        <v>5</v>
      </c>
      <c r="C923" s="2">
        <f t="shared" si="43"/>
        <v>31</v>
      </c>
      <c r="D923" s="2" t="str">
        <f t="shared" si="44"/>
        <v>jueves</v>
      </c>
      <c r="E923" s="16" t="s">
        <v>1992</v>
      </c>
      <c r="F923" s="7" t="s">
        <v>1993</v>
      </c>
      <c r="G923" s="7">
        <v>397</v>
      </c>
      <c r="H923" s="7">
        <v>467</v>
      </c>
      <c r="I923" s="7" t="s">
        <v>94</v>
      </c>
      <c r="J923" s="7">
        <v>1333</v>
      </c>
      <c r="K923" s="7" t="s">
        <v>23</v>
      </c>
      <c r="L923" s="7">
        <v>2161</v>
      </c>
      <c r="M923" s="7">
        <v>7777</v>
      </c>
      <c r="N923" s="7" t="s">
        <v>24</v>
      </c>
      <c r="O923" s="7" t="s">
        <v>31</v>
      </c>
      <c r="P923" s="7" t="s">
        <v>25</v>
      </c>
      <c r="Q923" s="7">
        <v>15720</v>
      </c>
      <c r="R923" s="7">
        <v>11910</v>
      </c>
      <c r="S923" s="8">
        <v>3810</v>
      </c>
      <c r="T923" s="2">
        <v>3.81</v>
      </c>
      <c r="U923" s="2" t="str">
        <f>CONCATENATE(Tabla2[[#This Row],[DIA]]&amp;"_",Tabla2[[#This Row],[MES]]&amp;"_",Tabla2[[#This Row],[CONSECUTIVO ENTRADA]])</f>
        <v>31_5_397</v>
      </c>
      <c r="V923" s="59">
        <f>MATCH(Tabla2[[#This Row],[CONCATENAR ]],Tabla1[CONCATENAR],0)</f>
        <v>76</v>
      </c>
      <c r="Y923" s="53">
        <v>921</v>
      </c>
      <c r="Z923" s="2">
        <v>5</v>
      </c>
      <c r="AA923" s="2">
        <v>31</v>
      </c>
      <c r="AB923" s="2">
        <v>31</v>
      </c>
      <c r="AC923" s="2">
        <v>20770</v>
      </c>
      <c r="AD923" s="2">
        <v>7777</v>
      </c>
      <c r="AE923" s="2">
        <v>13040</v>
      </c>
      <c r="AF923" s="2">
        <f>Tabla1[[#This Row],[PESO ENTRADA ]]-Tabla1[[#This Row],[PESO SALIDA]]</f>
        <v>7730</v>
      </c>
      <c r="AG923" s="2">
        <f>Tabla1[[#This Row],[PESO NETO ]]/1000</f>
        <v>7.73</v>
      </c>
      <c r="AH923" s="2" t="str">
        <f>CONCATENATE(Tabla1[[#This Row],[DIA ]]&amp;"_",Tabla1[[#This Row],[MES]]&amp;"_",Tabla1[[#This Row],[CONSECUTIVO ENTRADA]])</f>
        <v>31_5_31</v>
      </c>
      <c r="AI923" s="59">
        <f>MATCH(Tabla1[[#This Row],[CONCATENAR]],Tabla2[[CONCATENAR ]],0)</f>
        <v>901</v>
      </c>
    </row>
    <row r="924" spans="1:35" outlineLevel="1" x14ac:dyDescent="0.25">
      <c r="A924" s="55">
        <v>922</v>
      </c>
      <c r="B924" s="2">
        <f t="shared" si="42"/>
        <v>5</v>
      </c>
      <c r="C924" s="2">
        <f t="shared" si="43"/>
        <v>31</v>
      </c>
      <c r="D924" s="2" t="str">
        <f t="shared" si="44"/>
        <v>jueves</v>
      </c>
      <c r="E924" s="16" t="s">
        <v>1994</v>
      </c>
      <c r="F924" s="7" t="s">
        <v>1995</v>
      </c>
      <c r="G924" s="7">
        <v>432</v>
      </c>
      <c r="H924" s="7">
        <v>494</v>
      </c>
      <c r="I924" s="7" t="s">
        <v>49</v>
      </c>
      <c r="J924" s="7" t="s">
        <v>49</v>
      </c>
      <c r="K924" s="7" t="s">
        <v>23</v>
      </c>
      <c r="L924" s="7">
        <v>2161</v>
      </c>
      <c r="M924" s="7">
        <v>7777</v>
      </c>
      <c r="N924" s="7" t="s">
        <v>24</v>
      </c>
      <c r="O924" s="7" t="s">
        <v>31</v>
      </c>
      <c r="P924" s="7" t="s">
        <v>25</v>
      </c>
      <c r="Q924" s="7">
        <v>24910</v>
      </c>
      <c r="R924" s="7">
        <v>12000</v>
      </c>
      <c r="S924" s="8">
        <v>12910</v>
      </c>
      <c r="T924" s="2">
        <v>12.91</v>
      </c>
      <c r="U924" s="2" t="str">
        <f>CONCATENATE(Tabla2[[#This Row],[DIA]]&amp;"_",Tabla2[[#This Row],[MES]]&amp;"_",Tabla2[[#This Row],[CONSECUTIVO ENTRADA]])</f>
        <v>31_5_432</v>
      </c>
      <c r="V924" s="59">
        <f>MATCH(Tabla2[[#This Row],[CONCATENAR ]],Tabla1[CONCATENAR],0)</f>
        <v>870</v>
      </c>
      <c r="Y924" s="53">
        <v>922</v>
      </c>
      <c r="Z924" s="2">
        <v>5</v>
      </c>
      <c r="AA924" s="2">
        <v>31</v>
      </c>
      <c r="AB924" s="2">
        <v>246</v>
      </c>
      <c r="AC924" s="2">
        <v>28830</v>
      </c>
      <c r="AD924" s="2">
        <v>7777</v>
      </c>
      <c r="AE924" s="2">
        <v>13210</v>
      </c>
      <c r="AF924" s="2">
        <f>Tabla1[[#This Row],[PESO ENTRADA ]]-Tabla1[[#This Row],[PESO SALIDA]]</f>
        <v>15620</v>
      </c>
      <c r="AG924" s="2">
        <f>Tabla1[[#This Row],[PESO NETO ]]/1000</f>
        <v>15.62</v>
      </c>
      <c r="AH924" s="2" t="str">
        <f>CONCATENATE(Tabla1[[#This Row],[DIA ]]&amp;"_",Tabla1[[#This Row],[MES]]&amp;"_",Tabla1[[#This Row],[CONSECUTIVO ENTRADA]])</f>
        <v>31_5_246</v>
      </c>
      <c r="AI924" s="59">
        <f>MATCH(Tabla1[[#This Row],[CONCATENAR]],Tabla2[[CONCATENAR ]],0)</f>
        <v>915</v>
      </c>
    </row>
    <row r="925" spans="1:35" outlineLevel="1" x14ac:dyDescent="0.25">
      <c r="A925" s="55">
        <v>923</v>
      </c>
      <c r="B925" s="2">
        <f t="shared" si="42"/>
        <v>5</v>
      </c>
      <c r="C925" s="2">
        <f t="shared" si="43"/>
        <v>31</v>
      </c>
      <c r="D925" s="2" t="str">
        <f t="shared" si="44"/>
        <v>jueves</v>
      </c>
      <c r="E925" s="16" t="s">
        <v>1996</v>
      </c>
      <c r="F925" s="7" t="s">
        <v>1997</v>
      </c>
      <c r="G925" s="7">
        <v>486</v>
      </c>
      <c r="H925" s="7">
        <v>535</v>
      </c>
      <c r="I925" s="7" t="s">
        <v>110</v>
      </c>
      <c r="J925" s="7" t="s">
        <v>110</v>
      </c>
      <c r="K925" s="7" t="s">
        <v>23</v>
      </c>
      <c r="L925" s="7">
        <v>2161</v>
      </c>
      <c r="M925" s="7">
        <v>7777</v>
      </c>
      <c r="N925" s="7" t="s">
        <v>24</v>
      </c>
      <c r="O925" s="7" t="s">
        <v>31</v>
      </c>
      <c r="P925" s="7" t="s">
        <v>43</v>
      </c>
      <c r="Q925" s="7">
        <v>26120</v>
      </c>
      <c r="R925" s="7">
        <v>10530</v>
      </c>
      <c r="S925" s="8">
        <v>15590</v>
      </c>
      <c r="T925" s="2">
        <v>15.59</v>
      </c>
      <c r="U925" s="2" t="str">
        <f>CONCATENATE(Tabla2[[#This Row],[DIA]]&amp;"_",Tabla2[[#This Row],[MES]]&amp;"_",Tabla2[[#This Row],[CONSECUTIVO ENTRADA]])</f>
        <v>31_5_486</v>
      </c>
      <c r="V925" s="59">
        <f>MATCH(Tabla2[[#This Row],[CONCATENAR ]],Tabla1[CONCATENAR],0)</f>
        <v>873</v>
      </c>
      <c r="Y925" s="53">
        <v>923</v>
      </c>
      <c r="Z925" s="2">
        <v>5</v>
      </c>
      <c r="AA925" s="2">
        <v>31</v>
      </c>
      <c r="AB925" s="2">
        <v>722</v>
      </c>
      <c r="AC925" s="2">
        <v>26540</v>
      </c>
      <c r="AD925" s="2">
        <v>7777</v>
      </c>
      <c r="AE925" s="2">
        <v>12390</v>
      </c>
      <c r="AF925" s="2">
        <f>Tabla1[[#This Row],[PESO ENTRADA ]]-Tabla1[[#This Row],[PESO SALIDA]]</f>
        <v>14150</v>
      </c>
      <c r="AG925" s="2">
        <f>Tabla1[[#This Row],[PESO NETO ]]/1000</f>
        <v>14.15</v>
      </c>
      <c r="AH925" s="2" t="str">
        <f>CONCATENATE(Tabla1[[#This Row],[DIA ]]&amp;"_",Tabla1[[#This Row],[MES]]&amp;"_",Tabla1[[#This Row],[CONSECUTIVO ENTRADA]])</f>
        <v>31_5_722</v>
      </c>
      <c r="AI925" s="59">
        <f>MATCH(Tabla1[[#This Row],[CONCATENAR]],Tabla2[[CONCATENAR ]],0)</f>
        <v>939</v>
      </c>
    </row>
    <row r="926" spans="1:35" outlineLevel="1" x14ac:dyDescent="0.25">
      <c r="A926" s="55">
        <v>924</v>
      </c>
      <c r="B926" s="2">
        <f t="shared" si="42"/>
        <v>5</v>
      </c>
      <c r="C926" s="2">
        <f t="shared" si="43"/>
        <v>31</v>
      </c>
      <c r="D926" s="2" t="str">
        <f t="shared" si="44"/>
        <v>jueves</v>
      </c>
      <c r="E926" s="16" t="s">
        <v>1998</v>
      </c>
      <c r="F926" s="7" t="s">
        <v>1999</v>
      </c>
      <c r="G926" s="7">
        <v>496</v>
      </c>
      <c r="H926" s="7">
        <v>550</v>
      </c>
      <c r="I926" s="7" t="s">
        <v>46</v>
      </c>
      <c r="J926" s="7" t="s">
        <v>46</v>
      </c>
      <c r="K926" s="7" t="s">
        <v>23</v>
      </c>
      <c r="L926" s="7">
        <v>2161</v>
      </c>
      <c r="M926" s="7">
        <v>7777</v>
      </c>
      <c r="N926" s="7" t="s">
        <v>24</v>
      </c>
      <c r="O926" s="7" t="s">
        <v>31</v>
      </c>
      <c r="P926" s="7" t="s">
        <v>43</v>
      </c>
      <c r="Q926" s="7">
        <v>27150</v>
      </c>
      <c r="R926" s="7">
        <v>12230</v>
      </c>
      <c r="S926" s="8">
        <v>14920</v>
      </c>
      <c r="T926" s="2">
        <v>14.92</v>
      </c>
      <c r="U926" s="2" t="str">
        <f>CONCATENATE(Tabla2[[#This Row],[DIA]]&amp;"_",Tabla2[[#This Row],[MES]]&amp;"_",Tabla2[[#This Row],[CONSECUTIVO ENTRADA]])</f>
        <v>31_5_496</v>
      </c>
      <c r="V926" s="59">
        <f>MATCH(Tabla2[[#This Row],[CONCATENAR ]],Tabla1[CONCATENAR],0)</f>
        <v>878</v>
      </c>
      <c r="Y926" s="53">
        <v>924</v>
      </c>
      <c r="Z926" s="2">
        <v>5</v>
      </c>
      <c r="AA926" s="2">
        <v>31</v>
      </c>
      <c r="AB926" s="2">
        <v>156</v>
      </c>
      <c r="AC926" s="2">
        <v>28940</v>
      </c>
      <c r="AD926" s="2">
        <v>7777</v>
      </c>
      <c r="AE926" s="2">
        <v>12120</v>
      </c>
      <c r="AF926" s="2">
        <f>Tabla1[[#This Row],[PESO ENTRADA ]]-Tabla1[[#This Row],[PESO SALIDA]]</f>
        <v>16820</v>
      </c>
      <c r="AG926" s="2">
        <f>Tabla1[[#This Row],[PESO NETO ]]/1000</f>
        <v>16.82</v>
      </c>
      <c r="AH926" s="2" t="str">
        <f>CONCATENATE(Tabla1[[#This Row],[DIA ]]&amp;"_",Tabla1[[#This Row],[MES]]&amp;"_",Tabla1[[#This Row],[CONSECUTIVO ENTRADA]])</f>
        <v>31_5_156</v>
      </c>
      <c r="AI926" s="59">
        <f>MATCH(Tabla1[[#This Row],[CONCATENAR]],Tabla2[[CONCATENAR ]],0)</f>
        <v>905</v>
      </c>
    </row>
    <row r="927" spans="1:35" outlineLevel="1" x14ac:dyDescent="0.25">
      <c r="A927" s="55">
        <v>925</v>
      </c>
      <c r="B927" s="2">
        <f t="shared" si="42"/>
        <v>5</v>
      </c>
      <c r="C927" s="2">
        <f t="shared" si="43"/>
        <v>31</v>
      </c>
      <c r="D927" s="2" t="str">
        <f t="shared" si="44"/>
        <v>jueves</v>
      </c>
      <c r="E927" s="16" t="s">
        <v>2000</v>
      </c>
      <c r="F927" s="7" t="s">
        <v>2001</v>
      </c>
      <c r="G927" s="7">
        <v>533</v>
      </c>
      <c r="H927" s="7">
        <v>594</v>
      </c>
      <c r="I927" s="7" t="s">
        <v>59</v>
      </c>
      <c r="J927" s="7" t="s">
        <v>87</v>
      </c>
      <c r="K927" s="7" t="s">
        <v>23</v>
      </c>
      <c r="L927" s="7">
        <v>2361</v>
      </c>
      <c r="M927" s="7">
        <v>7777</v>
      </c>
      <c r="N927" s="7" t="s">
        <v>24</v>
      </c>
      <c r="O927" s="7" t="s">
        <v>31</v>
      </c>
      <c r="P927" s="7" t="s">
        <v>25</v>
      </c>
      <c r="Q927" s="7">
        <v>24410</v>
      </c>
      <c r="R927" s="7">
        <v>12280</v>
      </c>
      <c r="S927" s="8">
        <v>12130</v>
      </c>
      <c r="T927" s="2">
        <v>12.13</v>
      </c>
      <c r="U927" s="2" t="str">
        <f>CONCATENATE(Tabla2[[#This Row],[DIA]]&amp;"_",Tabla2[[#This Row],[MES]]&amp;"_",Tabla2[[#This Row],[CONSECUTIVO ENTRADA]])</f>
        <v>31_5_533</v>
      </c>
      <c r="V927" s="59">
        <f>MATCH(Tabla2[[#This Row],[CONCATENAR ]],Tabla1[CONCATENAR],0)</f>
        <v>919</v>
      </c>
      <c r="Y927" s="53">
        <v>925</v>
      </c>
      <c r="Z927" s="2">
        <v>5</v>
      </c>
      <c r="AA927" s="2">
        <v>31</v>
      </c>
      <c r="AB927" s="2">
        <v>329</v>
      </c>
      <c r="AC927" s="2">
        <v>25430</v>
      </c>
      <c r="AD927" s="2">
        <v>7777</v>
      </c>
      <c r="AE927" s="2">
        <v>12020</v>
      </c>
      <c r="AF927" s="2">
        <f>Tabla1[[#This Row],[PESO ENTRADA ]]-Tabla1[[#This Row],[PESO SALIDA]]</f>
        <v>13410</v>
      </c>
      <c r="AG927" s="2">
        <f>Tabla1[[#This Row],[PESO NETO ]]/1000</f>
        <v>13.41</v>
      </c>
      <c r="AH927" s="2" t="str">
        <f>CONCATENATE(Tabla1[[#This Row],[DIA ]]&amp;"_",Tabla1[[#This Row],[MES]]&amp;"_",Tabla1[[#This Row],[CONSECUTIVO ENTRADA]])</f>
        <v>31_5_329</v>
      </c>
      <c r="AI927" s="59">
        <f>MATCH(Tabla1[[#This Row],[CONCATENAR]],Tabla2[[CONCATENAR ]],0)</f>
        <v>919</v>
      </c>
    </row>
    <row r="928" spans="1:35" outlineLevel="1" x14ac:dyDescent="0.25">
      <c r="A928" s="55">
        <v>926</v>
      </c>
      <c r="B928" s="2">
        <f t="shared" si="42"/>
        <v>5</v>
      </c>
      <c r="C928" s="2">
        <f t="shared" si="43"/>
        <v>31</v>
      </c>
      <c r="D928" s="2" t="str">
        <f t="shared" si="44"/>
        <v>jueves</v>
      </c>
      <c r="E928" s="16" t="s">
        <v>2002</v>
      </c>
      <c r="F928" s="7" t="s">
        <v>2003</v>
      </c>
      <c r="G928" s="7">
        <v>534</v>
      </c>
      <c r="H928" s="7">
        <v>610</v>
      </c>
      <c r="I928" s="7" t="s">
        <v>30</v>
      </c>
      <c r="J928" s="7" t="s">
        <v>30</v>
      </c>
      <c r="K928" s="7" t="s">
        <v>23</v>
      </c>
      <c r="L928" s="7">
        <v>2361</v>
      </c>
      <c r="M928" s="7">
        <v>7777</v>
      </c>
      <c r="N928" s="7" t="s">
        <v>24</v>
      </c>
      <c r="O928" s="7" t="s">
        <v>31</v>
      </c>
      <c r="P928" s="7" t="s">
        <v>25</v>
      </c>
      <c r="Q928" s="7">
        <v>30940</v>
      </c>
      <c r="R928" s="7">
        <v>11980</v>
      </c>
      <c r="S928" s="8">
        <v>18960</v>
      </c>
      <c r="T928" s="2">
        <v>18.96</v>
      </c>
      <c r="U928" s="2" t="str">
        <f>CONCATENATE(Tabla2[[#This Row],[DIA]]&amp;"_",Tabla2[[#This Row],[MES]]&amp;"_",Tabla2[[#This Row],[CONSECUTIVO ENTRADA]])</f>
        <v>31_5_534</v>
      </c>
      <c r="V928" s="59">
        <f>MATCH(Tabla2[[#This Row],[CONCATENAR ]],Tabla1[CONCATENAR],0)</f>
        <v>876</v>
      </c>
      <c r="Y928" s="53">
        <v>926</v>
      </c>
      <c r="Z928" s="2">
        <v>5</v>
      </c>
      <c r="AA928" s="2">
        <v>31</v>
      </c>
      <c r="AB928" s="2">
        <v>568</v>
      </c>
      <c r="AC928" s="2">
        <v>35400</v>
      </c>
      <c r="AD928" s="2">
        <v>7777</v>
      </c>
      <c r="AE928" s="2">
        <v>12130</v>
      </c>
      <c r="AF928" s="2">
        <f>Tabla1[[#This Row],[PESO ENTRADA ]]-Tabla1[[#This Row],[PESO SALIDA]]</f>
        <v>23270</v>
      </c>
      <c r="AG928" s="2">
        <f>Tabla1[[#This Row],[PESO NETO ]]/1000</f>
        <v>23.27</v>
      </c>
      <c r="AH928" s="2" t="str">
        <f>CONCATENATE(Tabla1[[#This Row],[DIA ]]&amp;"_",Tabla1[[#This Row],[MES]]&amp;"_",Tabla1[[#This Row],[CONSECUTIVO ENTRADA]])</f>
        <v>31_5_568</v>
      </c>
      <c r="AI928" s="59">
        <f>MATCH(Tabla1[[#This Row],[CONCATENAR]],Tabla2[[CONCATENAR ]],0)</f>
        <v>928</v>
      </c>
    </row>
    <row r="929" spans="1:35" outlineLevel="1" x14ac:dyDescent="0.25">
      <c r="A929" s="55">
        <v>927</v>
      </c>
      <c r="B929" s="2">
        <f t="shared" si="42"/>
        <v>5</v>
      </c>
      <c r="C929" s="2">
        <f t="shared" si="43"/>
        <v>31</v>
      </c>
      <c r="D929" s="2" t="str">
        <f t="shared" si="44"/>
        <v>jueves</v>
      </c>
      <c r="E929" s="16" t="s">
        <v>2004</v>
      </c>
      <c r="F929" s="7" t="s">
        <v>2005</v>
      </c>
      <c r="G929" s="7">
        <v>546</v>
      </c>
      <c r="H929" s="7">
        <v>609</v>
      </c>
      <c r="I929" s="7" t="s">
        <v>35</v>
      </c>
      <c r="J929" s="7" t="s">
        <v>35</v>
      </c>
      <c r="K929" s="7" t="s">
        <v>23</v>
      </c>
      <c r="L929" s="7">
        <v>2161</v>
      </c>
      <c r="M929" s="7">
        <v>7777</v>
      </c>
      <c r="N929" s="7" t="s">
        <v>24</v>
      </c>
      <c r="O929" s="7" t="s">
        <v>31</v>
      </c>
      <c r="P929" s="7" t="s">
        <v>43</v>
      </c>
      <c r="Q929" s="7">
        <v>29670</v>
      </c>
      <c r="R929" s="7">
        <v>12970</v>
      </c>
      <c r="S929" s="8">
        <v>16700</v>
      </c>
      <c r="T929" s="2">
        <v>16.7</v>
      </c>
      <c r="U929" s="2" t="str">
        <f>CONCATENATE(Tabla2[[#This Row],[DIA]]&amp;"_",Tabla2[[#This Row],[MES]]&amp;"_",Tabla2[[#This Row],[CONSECUTIVO ENTRADA]])</f>
        <v>31_5_546</v>
      </c>
      <c r="V929" s="59">
        <f>MATCH(Tabla2[[#This Row],[CONCATENAR ]],Tabla1[CONCATENAR],0)</f>
        <v>932</v>
      </c>
      <c r="Y929" s="53">
        <v>927</v>
      </c>
      <c r="Z929" s="2">
        <v>5</v>
      </c>
      <c r="AA929" s="2">
        <v>31</v>
      </c>
      <c r="AB929" s="2">
        <v>709</v>
      </c>
      <c r="AC929" s="2">
        <v>22470</v>
      </c>
      <c r="AD929" s="2">
        <v>7777</v>
      </c>
      <c r="AE929" s="2">
        <v>12080</v>
      </c>
      <c r="AF929" s="2">
        <f>Tabla1[[#This Row],[PESO ENTRADA ]]-Tabla1[[#This Row],[PESO SALIDA]]</f>
        <v>10390</v>
      </c>
      <c r="AG929" s="2">
        <f>Tabla1[[#This Row],[PESO NETO ]]/1000</f>
        <v>10.39</v>
      </c>
      <c r="AH929" s="2" t="str">
        <f>CONCATENATE(Tabla1[[#This Row],[DIA ]]&amp;"_",Tabla1[[#This Row],[MES]]&amp;"_",Tabla1[[#This Row],[CONSECUTIVO ENTRADA]])</f>
        <v>31_5_709</v>
      </c>
      <c r="AI929" s="59">
        <f>MATCH(Tabla1[[#This Row],[CONCATENAR]],Tabla2[[CONCATENAR ]],0)</f>
        <v>938</v>
      </c>
    </row>
    <row r="930" spans="1:35" outlineLevel="1" x14ac:dyDescent="0.25">
      <c r="A930" s="55">
        <v>928</v>
      </c>
      <c r="B930" s="2">
        <f t="shared" si="42"/>
        <v>5</v>
      </c>
      <c r="C930" s="2">
        <f t="shared" si="43"/>
        <v>31</v>
      </c>
      <c r="D930" s="2" t="str">
        <f t="shared" si="44"/>
        <v>jueves</v>
      </c>
      <c r="E930" s="16" t="s">
        <v>2006</v>
      </c>
      <c r="F930" s="7" t="s">
        <v>2007</v>
      </c>
      <c r="G930" s="7">
        <v>568</v>
      </c>
      <c r="H930" s="7">
        <v>642</v>
      </c>
      <c r="I930" s="7" t="s">
        <v>42</v>
      </c>
      <c r="J930" s="7" t="s">
        <v>42</v>
      </c>
      <c r="K930" s="7" t="s">
        <v>23</v>
      </c>
      <c r="L930" s="7">
        <v>2161</v>
      </c>
      <c r="M930" s="7">
        <v>7777</v>
      </c>
      <c r="N930" s="7" t="s">
        <v>24</v>
      </c>
      <c r="O930" s="7" t="s">
        <v>31</v>
      </c>
      <c r="P930" s="7" t="s">
        <v>25</v>
      </c>
      <c r="Q930" s="7">
        <v>34500</v>
      </c>
      <c r="R930" s="7">
        <v>12130</v>
      </c>
      <c r="S930" s="8">
        <v>22370</v>
      </c>
      <c r="T930" s="2">
        <v>22.37</v>
      </c>
      <c r="U930" s="2" t="str">
        <f>CONCATENATE(Tabla2[[#This Row],[DIA]]&amp;"_",Tabla2[[#This Row],[MES]]&amp;"_",Tabla2[[#This Row],[CONSECUTIVO ENTRADA]])</f>
        <v>31_5_568</v>
      </c>
      <c r="V930" s="59">
        <f>MATCH(Tabla2[[#This Row],[CONCATENAR ]],Tabla1[CONCATENAR],0)</f>
        <v>926</v>
      </c>
      <c r="Y930" s="53">
        <v>928</v>
      </c>
      <c r="Z930" s="2">
        <v>5</v>
      </c>
      <c r="AA930" s="2">
        <v>31</v>
      </c>
      <c r="AB930" s="2">
        <v>39</v>
      </c>
      <c r="AC930" s="2">
        <v>19500</v>
      </c>
      <c r="AD930" s="2">
        <v>7777</v>
      </c>
      <c r="AE930" s="2">
        <v>11820</v>
      </c>
      <c r="AF930" s="2">
        <f>Tabla1[[#This Row],[PESO ENTRADA ]]-Tabla1[[#This Row],[PESO SALIDA]]</f>
        <v>7680</v>
      </c>
      <c r="AG930" s="2">
        <f>Tabla1[[#This Row],[PESO NETO ]]/1000</f>
        <v>7.68</v>
      </c>
      <c r="AH930" s="2" t="str">
        <f>CONCATENATE(Tabla1[[#This Row],[DIA ]]&amp;"_",Tabla1[[#This Row],[MES]]&amp;"_",Tabla1[[#This Row],[CONSECUTIVO ENTRADA]])</f>
        <v>31_5_39</v>
      </c>
      <c r="AI930" s="59">
        <f>MATCH(Tabla1[[#This Row],[CONCATENAR]],Tabla2[[CONCATENAR ]],0)</f>
        <v>902</v>
      </c>
    </row>
    <row r="931" spans="1:35" outlineLevel="1" x14ac:dyDescent="0.25">
      <c r="A931" s="55">
        <v>929</v>
      </c>
      <c r="B931" s="2">
        <f t="shared" si="42"/>
        <v>5</v>
      </c>
      <c r="C931" s="2">
        <f t="shared" si="43"/>
        <v>31</v>
      </c>
      <c r="D931" s="2" t="str">
        <f t="shared" si="44"/>
        <v>jueves</v>
      </c>
      <c r="E931" s="16" t="s">
        <v>2008</v>
      </c>
      <c r="F931" s="7" t="s">
        <v>2009</v>
      </c>
      <c r="G931" s="7">
        <v>590</v>
      </c>
      <c r="H931" s="7">
        <v>672</v>
      </c>
      <c r="I931" s="7" t="s">
        <v>46</v>
      </c>
      <c r="J931" s="7" t="s">
        <v>46</v>
      </c>
      <c r="K931" s="7" t="s">
        <v>23</v>
      </c>
      <c r="L931" s="7">
        <v>2161</v>
      </c>
      <c r="M931" s="7">
        <v>7777</v>
      </c>
      <c r="N931" s="7" t="s">
        <v>24</v>
      </c>
      <c r="O931" s="7" t="s">
        <v>31</v>
      </c>
      <c r="P931" s="7" t="s">
        <v>25</v>
      </c>
      <c r="Q931" s="7">
        <v>29250</v>
      </c>
      <c r="R931" s="7">
        <v>12120</v>
      </c>
      <c r="S931" s="8">
        <v>17130</v>
      </c>
      <c r="T931" s="2">
        <v>17.13</v>
      </c>
      <c r="U931" s="2" t="str">
        <f>CONCATENATE(Tabla2[[#This Row],[DIA]]&amp;"_",Tabla2[[#This Row],[MES]]&amp;"_",Tabla2[[#This Row],[CONSECUTIVO ENTRADA]])</f>
        <v>31_5_590</v>
      </c>
      <c r="V931" s="59">
        <f>MATCH(Tabla2[[#This Row],[CONCATENAR ]],Tabla1[CONCATENAR],0)</f>
        <v>879</v>
      </c>
      <c r="Y931" s="53">
        <v>929</v>
      </c>
      <c r="Z931" s="2">
        <v>5</v>
      </c>
      <c r="AA931" s="2">
        <v>31</v>
      </c>
      <c r="AB931" s="2">
        <v>244</v>
      </c>
      <c r="AC931" s="2">
        <v>19200</v>
      </c>
      <c r="AD931" s="2">
        <v>7777</v>
      </c>
      <c r="AE931" s="2">
        <v>11810</v>
      </c>
      <c r="AF931" s="2">
        <f>Tabla1[[#This Row],[PESO ENTRADA ]]-Tabla1[[#This Row],[PESO SALIDA]]</f>
        <v>7390</v>
      </c>
      <c r="AG931" s="2">
        <f>Tabla1[[#This Row],[PESO NETO ]]/1000</f>
        <v>7.39</v>
      </c>
      <c r="AH931" s="2" t="str">
        <f>CONCATENATE(Tabla1[[#This Row],[DIA ]]&amp;"_",Tabla1[[#This Row],[MES]]&amp;"_",Tabla1[[#This Row],[CONSECUTIVO ENTRADA]])</f>
        <v>31_5_244</v>
      </c>
      <c r="AI931" s="59">
        <f>MATCH(Tabla1[[#This Row],[CONCATENAR]],Tabla2[[CONCATENAR ]],0)</f>
        <v>914</v>
      </c>
    </row>
    <row r="932" spans="1:35" outlineLevel="1" x14ac:dyDescent="0.25">
      <c r="A932" s="55">
        <v>930</v>
      </c>
      <c r="B932" s="2">
        <f t="shared" si="42"/>
        <v>5</v>
      </c>
      <c r="C932" s="2">
        <f t="shared" si="43"/>
        <v>31</v>
      </c>
      <c r="D932" s="2" t="str">
        <f t="shared" si="44"/>
        <v>jueves</v>
      </c>
      <c r="E932" s="16" t="s">
        <v>2010</v>
      </c>
      <c r="F932" s="7" t="s">
        <v>2011</v>
      </c>
      <c r="G932" s="7">
        <v>618</v>
      </c>
      <c r="H932" s="7">
        <v>696</v>
      </c>
      <c r="I932" s="7" t="s">
        <v>38</v>
      </c>
      <c r="J932" s="7" t="s">
        <v>38</v>
      </c>
      <c r="K932" s="7" t="s">
        <v>23</v>
      </c>
      <c r="L932" s="7">
        <v>2161</v>
      </c>
      <c r="M932" s="7">
        <v>7777</v>
      </c>
      <c r="N932" s="7" t="s">
        <v>24</v>
      </c>
      <c r="O932" s="7" t="s">
        <v>31</v>
      </c>
      <c r="P932" s="7" t="s">
        <v>25</v>
      </c>
      <c r="Q932" s="7">
        <v>24050</v>
      </c>
      <c r="R932" s="7">
        <v>11860</v>
      </c>
      <c r="S932" s="8">
        <v>12190</v>
      </c>
      <c r="T932" s="2">
        <v>12.19</v>
      </c>
      <c r="U932" s="2" t="str">
        <f>CONCATENATE(Tabla2[[#This Row],[DIA]]&amp;"_",Tabla2[[#This Row],[MES]]&amp;"_",Tabla2[[#This Row],[CONSECUTIVO ENTRADA]])</f>
        <v>31_5_618</v>
      </c>
      <c r="V932" s="59">
        <f>MATCH(Tabla2[[#This Row],[CONCATENAR ]],Tabla1[CONCATENAR],0)</f>
        <v>885</v>
      </c>
      <c r="Y932" s="53">
        <v>930</v>
      </c>
      <c r="Z932" s="2">
        <v>5</v>
      </c>
      <c r="AA932" s="2">
        <v>31</v>
      </c>
      <c r="AB932" s="2">
        <v>621</v>
      </c>
      <c r="AC932" s="2">
        <v>24810</v>
      </c>
      <c r="AD932" s="2">
        <v>7777</v>
      </c>
      <c r="AE932" s="2">
        <v>11810</v>
      </c>
      <c r="AF932" s="2">
        <f>Tabla1[[#This Row],[PESO ENTRADA ]]-Tabla1[[#This Row],[PESO SALIDA]]</f>
        <v>13000</v>
      </c>
      <c r="AG932" s="2">
        <f>Tabla1[[#This Row],[PESO NETO ]]/1000</f>
        <v>13</v>
      </c>
      <c r="AH932" s="2" t="str">
        <f>CONCATENATE(Tabla1[[#This Row],[DIA ]]&amp;"_",Tabla1[[#This Row],[MES]]&amp;"_",Tabla1[[#This Row],[CONSECUTIVO ENTRADA]])</f>
        <v>31_5_621</v>
      </c>
      <c r="AI932" s="59">
        <f>MATCH(Tabla1[[#This Row],[CONCATENAR]],Tabla2[[CONCATENAR ]],0)</f>
        <v>931</v>
      </c>
    </row>
    <row r="933" spans="1:35" outlineLevel="1" x14ac:dyDescent="0.25">
      <c r="A933" s="55">
        <v>931</v>
      </c>
      <c r="B933" s="2">
        <f t="shared" si="42"/>
        <v>5</v>
      </c>
      <c r="C933" s="2">
        <f t="shared" si="43"/>
        <v>31</v>
      </c>
      <c r="D933" s="2" t="str">
        <f t="shared" si="44"/>
        <v>jueves</v>
      </c>
      <c r="E933" s="16" t="s">
        <v>2012</v>
      </c>
      <c r="F933" s="7" t="s">
        <v>2013</v>
      </c>
      <c r="G933" s="7">
        <v>621</v>
      </c>
      <c r="H933" s="7">
        <v>702</v>
      </c>
      <c r="I933" s="7" t="s">
        <v>62</v>
      </c>
      <c r="J933" s="7" t="s">
        <v>62</v>
      </c>
      <c r="K933" s="7" t="s">
        <v>23</v>
      </c>
      <c r="L933" s="7">
        <v>2161</v>
      </c>
      <c r="M933" s="7">
        <v>7777</v>
      </c>
      <c r="N933" s="7" t="s">
        <v>24</v>
      </c>
      <c r="O933" s="7" t="s">
        <v>31</v>
      </c>
      <c r="P933" s="7" t="s">
        <v>25</v>
      </c>
      <c r="Q933" s="7">
        <v>24810</v>
      </c>
      <c r="R933" s="7">
        <v>11810</v>
      </c>
      <c r="S933" s="8">
        <v>13000</v>
      </c>
      <c r="T933" s="2">
        <v>13</v>
      </c>
      <c r="U933" s="2" t="str">
        <f>CONCATENATE(Tabla2[[#This Row],[DIA]]&amp;"_",Tabla2[[#This Row],[MES]]&amp;"_",Tabla2[[#This Row],[CONSECUTIVO ENTRADA]])</f>
        <v>31_5_621</v>
      </c>
      <c r="V933" s="59">
        <f>MATCH(Tabla2[[#This Row],[CONCATENAR ]],Tabla1[CONCATENAR],0)</f>
        <v>930</v>
      </c>
      <c r="Y933" s="53">
        <v>931</v>
      </c>
      <c r="Z933" s="2">
        <v>5</v>
      </c>
      <c r="AA933" s="2">
        <v>31</v>
      </c>
      <c r="AB933" s="2">
        <v>679</v>
      </c>
      <c r="AC933" s="2">
        <v>16950</v>
      </c>
      <c r="AD933" s="2">
        <v>7777</v>
      </c>
      <c r="AE933" s="2">
        <v>11710</v>
      </c>
      <c r="AF933" s="2">
        <f>Tabla1[[#This Row],[PESO ENTRADA ]]-Tabla1[[#This Row],[PESO SALIDA]]</f>
        <v>5240</v>
      </c>
      <c r="AG933" s="2">
        <f>Tabla1[[#This Row],[PESO NETO ]]/1000</f>
        <v>5.24</v>
      </c>
      <c r="AH933" s="2" t="str">
        <f>CONCATENATE(Tabla1[[#This Row],[DIA ]]&amp;"_",Tabla1[[#This Row],[MES]]&amp;"_",Tabla1[[#This Row],[CONSECUTIVO ENTRADA]])</f>
        <v>31_5_679</v>
      </c>
      <c r="AI933" s="59">
        <f>MATCH(Tabla1[[#This Row],[CONCATENAR]],Tabla2[[CONCATENAR ]],0)</f>
        <v>935</v>
      </c>
    </row>
    <row r="934" spans="1:35" outlineLevel="1" x14ac:dyDescent="0.25">
      <c r="A934" s="55">
        <v>932</v>
      </c>
      <c r="B934" s="2">
        <f t="shared" si="42"/>
        <v>5</v>
      </c>
      <c r="C934" s="2">
        <f t="shared" si="43"/>
        <v>31</v>
      </c>
      <c r="D934" s="2" t="str">
        <f t="shared" si="44"/>
        <v>jueves</v>
      </c>
      <c r="E934" s="16" t="s">
        <v>2014</v>
      </c>
      <c r="F934" s="7" t="s">
        <v>2015</v>
      </c>
      <c r="G934" s="7">
        <v>631</v>
      </c>
      <c r="H934" s="7">
        <v>716</v>
      </c>
      <c r="I934" s="7" t="s">
        <v>70</v>
      </c>
      <c r="J934" s="7" t="s">
        <v>70</v>
      </c>
      <c r="K934" s="7" t="s">
        <v>23</v>
      </c>
      <c r="L934" s="7">
        <v>2161</v>
      </c>
      <c r="M934" s="7">
        <v>7777</v>
      </c>
      <c r="N934" s="7" t="s">
        <v>24</v>
      </c>
      <c r="O934" s="7" t="s">
        <v>31</v>
      </c>
      <c r="P934" s="7" t="s">
        <v>25</v>
      </c>
      <c r="Q934" s="7">
        <v>19130</v>
      </c>
      <c r="R934" s="7">
        <v>9850</v>
      </c>
      <c r="S934" s="8">
        <v>9280</v>
      </c>
      <c r="T934" s="2">
        <v>9.2799999999999994</v>
      </c>
      <c r="U934" s="2" t="str">
        <f>CONCATENATE(Tabla2[[#This Row],[DIA]]&amp;"_",Tabla2[[#This Row],[MES]]&amp;"_",Tabla2[[#This Row],[CONSECUTIVO ENTRADA]])</f>
        <v>31_5_631</v>
      </c>
      <c r="V934" s="59">
        <f>MATCH(Tabla2[[#This Row],[CONCATENAR ]],Tabla1[CONCATENAR],0)</f>
        <v>935</v>
      </c>
      <c r="Y934" s="53">
        <v>932</v>
      </c>
      <c r="Z934" s="2">
        <v>5</v>
      </c>
      <c r="AA934" s="2">
        <v>31</v>
      </c>
      <c r="AB934" s="2">
        <v>546</v>
      </c>
      <c r="AC934" s="2">
        <v>29670</v>
      </c>
      <c r="AD934" s="2">
        <v>7777</v>
      </c>
      <c r="AE934" s="2">
        <v>12970</v>
      </c>
      <c r="AF934" s="2">
        <f>Tabla1[[#This Row],[PESO ENTRADA ]]-Tabla1[[#This Row],[PESO SALIDA]]</f>
        <v>16700</v>
      </c>
      <c r="AG934" s="2">
        <f>Tabla1[[#This Row],[PESO NETO ]]/1000</f>
        <v>16.7</v>
      </c>
      <c r="AH934" s="2" t="str">
        <f>CONCATENATE(Tabla1[[#This Row],[DIA ]]&amp;"_",Tabla1[[#This Row],[MES]]&amp;"_",Tabla1[[#This Row],[CONSECUTIVO ENTRADA]])</f>
        <v>31_5_546</v>
      </c>
      <c r="AI934" s="59">
        <f>MATCH(Tabla1[[#This Row],[CONCATENAR]],Tabla2[[CONCATENAR ]],0)</f>
        <v>927</v>
      </c>
    </row>
    <row r="935" spans="1:35" outlineLevel="1" x14ac:dyDescent="0.25">
      <c r="A935" s="55">
        <v>933</v>
      </c>
      <c r="B935" s="2">
        <f t="shared" si="42"/>
        <v>5</v>
      </c>
      <c r="C935" s="2">
        <f t="shared" si="43"/>
        <v>31</v>
      </c>
      <c r="D935" s="2" t="str">
        <f t="shared" si="44"/>
        <v>jueves</v>
      </c>
      <c r="E935" s="16" t="s">
        <v>2016</v>
      </c>
      <c r="F935" s="7" t="s">
        <v>2017</v>
      </c>
      <c r="G935" s="7">
        <v>640</v>
      </c>
      <c r="H935" s="7">
        <v>717</v>
      </c>
      <c r="I935" s="7" t="s">
        <v>53</v>
      </c>
      <c r="J935" s="7" t="s">
        <v>53</v>
      </c>
      <c r="K935" s="7" t="s">
        <v>23</v>
      </c>
      <c r="L935" s="7">
        <v>2361</v>
      </c>
      <c r="M935" s="7">
        <v>7777</v>
      </c>
      <c r="N935" s="7" t="s">
        <v>24</v>
      </c>
      <c r="O935" s="7" t="s">
        <v>31</v>
      </c>
      <c r="P935" s="7" t="s">
        <v>43</v>
      </c>
      <c r="Q935" s="7">
        <v>25270</v>
      </c>
      <c r="R935" s="7">
        <v>12460</v>
      </c>
      <c r="S935" s="8">
        <v>12810</v>
      </c>
      <c r="T935" s="2">
        <v>12.81</v>
      </c>
      <c r="U935" s="2" t="str">
        <f>CONCATENATE(Tabla2[[#This Row],[DIA]]&amp;"_",Tabla2[[#This Row],[MES]]&amp;"_",Tabla2[[#This Row],[CONSECUTIVO ENTRADA]])</f>
        <v>31_5_640</v>
      </c>
      <c r="V935" s="59">
        <f>MATCH(Tabla2[[#This Row],[CONCATENAR ]],Tabla1[CONCATENAR],0)</f>
        <v>882</v>
      </c>
      <c r="Y935" s="53">
        <v>933</v>
      </c>
      <c r="Z935" s="2">
        <v>5</v>
      </c>
      <c r="AA935" s="2">
        <v>31</v>
      </c>
      <c r="AB935" s="2">
        <v>726</v>
      </c>
      <c r="AC935" s="2">
        <v>33980</v>
      </c>
      <c r="AD935" s="2">
        <v>7777</v>
      </c>
      <c r="AE935" s="2">
        <v>12950</v>
      </c>
      <c r="AF935" s="2">
        <f>Tabla1[[#This Row],[PESO ENTRADA ]]-Tabla1[[#This Row],[PESO SALIDA]]</f>
        <v>21030</v>
      </c>
      <c r="AG935" s="2">
        <f>Tabla1[[#This Row],[PESO NETO ]]/1000</f>
        <v>21.03</v>
      </c>
      <c r="AH935" s="2" t="str">
        <f>CONCATENATE(Tabla1[[#This Row],[DIA ]]&amp;"_",Tabla1[[#This Row],[MES]]&amp;"_",Tabla1[[#This Row],[CONSECUTIVO ENTRADA]])</f>
        <v>31_5_726</v>
      </c>
      <c r="AI935" s="59">
        <f>MATCH(Tabla1[[#This Row],[CONCATENAR]],Tabla2[[CONCATENAR ]],0)</f>
        <v>940</v>
      </c>
    </row>
    <row r="936" spans="1:35" outlineLevel="1" x14ac:dyDescent="0.25">
      <c r="A936" s="55">
        <v>934</v>
      </c>
      <c r="B936" s="2">
        <f t="shared" si="42"/>
        <v>5</v>
      </c>
      <c r="C936" s="2">
        <f t="shared" si="43"/>
        <v>31</v>
      </c>
      <c r="D936" s="2" t="str">
        <f t="shared" si="44"/>
        <v>jueves</v>
      </c>
      <c r="E936" s="16" t="s">
        <v>2018</v>
      </c>
      <c r="F936" s="7" t="s">
        <v>2019</v>
      </c>
      <c r="G936" s="7">
        <v>652</v>
      </c>
      <c r="H936" s="7">
        <v>733</v>
      </c>
      <c r="I936" s="7" t="s">
        <v>110</v>
      </c>
      <c r="J936" s="7" t="s">
        <v>110</v>
      </c>
      <c r="K936" s="7" t="s">
        <v>23</v>
      </c>
      <c r="L936" s="7">
        <v>2161</v>
      </c>
      <c r="M936" s="7">
        <v>7777</v>
      </c>
      <c r="N936" s="7" t="s">
        <v>24</v>
      </c>
      <c r="O936" s="7" t="s">
        <v>31</v>
      </c>
      <c r="P936" s="7" t="s">
        <v>43</v>
      </c>
      <c r="Q936" s="7">
        <v>29990</v>
      </c>
      <c r="R936" s="7">
        <v>10430</v>
      </c>
      <c r="S936" s="8">
        <v>19560</v>
      </c>
      <c r="T936" s="2">
        <v>19.559999999999999</v>
      </c>
      <c r="U936" s="2" t="str">
        <f>CONCATENATE(Tabla2[[#This Row],[DIA]]&amp;"_",Tabla2[[#This Row],[MES]]&amp;"_",Tabla2[[#This Row],[CONSECUTIVO ENTRADA]])</f>
        <v>31_5_652</v>
      </c>
      <c r="V936" s="59">
        <f>MATCH(Tabla2[[#This Row],[CONCATENAR ]],Tabla1[CONCATENAR],0)</f>
        <v>874</v>
      </c>
      <c r="Y936" s="53">
        <v>934</v>
      </c>
      <c r="Z936" s="2">
        <v>5</v>
      </c>
      <c r="AA936" s="2">
        <v>31</v>
      </c>
      <c r="AB936" s="2">
        <v>177</v>
      </c>
      <c r="AC936" s="2">
        <v>18690</v>
      </c>
      <c r="AD936" s="2">
        <v>7777</v>
      </c>
      <c r="AE936" s="2">
        <v>9830</v>
      </c>
      <c r="AF936" s="2">
        <f>Tabla1[[#This Row],[PESO ENTRADA ]]-Tabla1[[#This Row],[PESO SALIDA]]</f>
        <v>8860</v>
      </c>
      <c r="AG936" s="2">
        <f>Tabla1[[#This Row],[PESO NETO ]]/1000</f>
        <v>8.86</v>
      </c>
      <c r="AH936" s="2" t="str">
        <f>CONCATENATE(Tabla1[[#This Row],[DIA ]]&amp;"_",Tabla1[[#This Row],[MES]]&amp;"_",Tabla1[[#This Row],[CONSECUTIVO ENTRADA]])</f>
        <v>31_5_177</v>
      </c>
      <c r="AI936" s="59">
        <f>MATCH(Tabla1[[#This Row],[CONCATENAR]],Tabla2[[CONCATENAR ]],0)</f>
        <v>907</v>
      </c>
    </row>
    <row r="937" spans="1:35" outlineLevel="1" x14ac:dyDescent="0.25">
      <c r="A937" s="55">
        <v>935</v>
      </c>
      <c r="B937" s="2">
        <f t="shared" si="42"/>
        <v>5</v>
      </c>
      <c r="C937" s="2">
        <f t="shared" si="43"/>
        <v>31</v>
      </c>
      <c r="D937" s="2" t="str">
        <f t="shared" si="44"/>
        <v>jueves</v>
      </c>
      <c r="E937" s="16" t="s">
        <v>2020</v>
      </c>
      <c r="F937" s="7" t="s">
        <v>2021</v>
      </c>
      <c r="G937" s="7">
        <v>679</v>
      </c>
      <c r="H937" s="7">
        <v>756</v>
      </c>
      <c r="I937" s="7" t="s">
        <v>62</v>
      </c>
      <c r="J937" s="7" t="s">
        <v>62</v>
      </c>
      <c r="K937" s="7" t="s">
        <v>23</v>
      </c>
      <c r="L937" s="7">
        <v>2361</v>
      </c>
      <c r="M937" s="7">
        <v>7777</v>
      </c>
      <c r="N937" s="7" t="s">
        <v>24</v>
      </c>
      <c r="O937" s="7" t="s">
        <v>31</v>
      </c>
      <c r="P937" s="7" t="s">
        <v>25</v>
      </c>
      <c r="Q937" s="7">
        <v>16950</v>
      </c>
      <c r="R937" s="7">
        <v>11710</v>
      </c>
      <c r="S937" s="8">
        <v>5240</v>
      </c>
      <c r="T937" s="2">
        <v>5.24</v>
      </c>
      <c r="U937" s="2" t="str">
        <f>CONCATENATE(Tabla2[[#This Row],[DIA]]&amp;"_",Tabla2[[#This Row],[MES]]&amp;"_",Tabla2[[#This Row],[CONSECUTIVO ENTRADA]])</f>
        <v>31_5_679</v>
      </c>
      <c r="V937" s="59">
        <f>MATCH(Tabla2[[#This Row],[CONCATENAR ]],Tabla1[CONCATENAR],0)</f>
        <v>931</v>
      </c>
      <c r="Y937" s="64">
        <v>935</v>
      </c>
      <c r="Z937" s="2">
        <v>5</v>
      </c>
      <c r="AA937" s="65">
        <v>31</v>
      </c>
      <c r="AB937" s="65">
        <v>631</v>
      </c>
      <c r="AC937" s="65">
        <v>19130</v>
      </c>
      <c r="AD937" s="2">
        <v>7777</v>
      </c>
      <c r="AE937" s="65">
        <v>9850</v>
      </c>
      <c r="AF937" s="65">
        <f>Tabla1[[#This Row],[PESO ENTRADA ]]-Tabla1[[#This Row],[PESO SALIDA]]</f>
        <v>9280</v>
      </c>
      <c r="AG937" s="65">
        <f>Tabla1[[#This Row],[PESO NETO ]]/1000</f>
        <v>9.2799999999999994</v>
      </c>
      <c r="AH937" s="65" t="str">
        <f>CONCATENATE(Tabla1[[#This Row],[DIA ]]&amp;"_",Tabla1[[#This Row],[MES]]&amp;"_",Tabla1[[#This Row],[CONSECUTIVO ENTRADA]])</f>
        <v>31_5_631</v>
      </c>
      <c r="AI937" s="72">
        <f>MATCH(Tabla1[[#This Row],[CONCATENAR]],Tabla2[[CONCATENAR ]],0)</f>
        <v>932</v>
      </c>
    </row>
    <row r="938" spans="1:35" outlineLevel="1" x14ac:dyDescent="0.25">
      <c r="A938" s="55">
        <v>936</v>
      </c>
      <c r="B938" s="2">
        <f t="shared" si="42"/>
        <v>5</v>
      </c>
      <c r="C938" s="2">
        <f t="shared" si="43"/>
        <v>31</v>
      </c>
      <c r="D938" s="2" t="str">
        <f t="shared" si="44"/>
        <v>jueves</v>
      </c>
      <c r="E938" s="16" t="s">
        <v>2022</v>
      </c>
      <c r="F938" s="7" t="s">
        <v>2023</v>
      </c>
      <c r="G938" s="7">
        <v>684</v>
      </c>
      <c r="H938" s="7">
        <v>762</v>
      </c>
      <c r="I938" s="7" t="s">
        <v>38</v>
      </c>
      <c r="J938" s="7" t="s">
        <v>38</v>
      </c>
      <c r="K938" s="7" t="s">
        <v>23</v>
      </c>
      <c r="L938" s="7">
        <v>2361</v>
      </c>
      <c r="M938" s="7">
        <v>7777</v>
      </c>
      <c r="N938" s="7" t="s">
        <v>24</v>
      </c>
      <c r="O938" s="7" t="s">
        <v>31</v>
      </c>
      <c r="P938" s="7" t="s">
        <v>43</v>
      </c>
      <c r="Q938" s="7">
        <v>30600</v>
      </c>
      <c r="R938" s="7">
        <v>11820</v>
      </c>
      <c r="S938" s="8">
        <v>18780</v>
      </c>
      <c r="T938" s="2">
        <v>18.78</v>
      </c>
      <c r="U938" s="2" t="str">
        <f>CONCATENATE(Tabla2[[#This Row],[DIA]]&amp;"_",Tabla2[[#This Row],[MES]]&amp;"_",Tabla2[[#This Row],[CONSECUTIVO ENTRADA]])</f>
        <v>31_5_684</v>
      </c>
      <c r="V938" s="59">
        <f>MATCH(Tabla2[[#This Row],[CONCATENAR ]],Tabla1[CONCATENAR],0)</f>
        <v>886</v>
      </c>
    </row>
    <row r="939" spans="1:35" outlineLevel="1" x14ac:dyDescent="0.25">
      <c r="A939" s="55">
        <v>937</v>
      </c>
      <c r="B939" s="2">
        <f t="shared" si="42"/>
        <v>5</v>
      </c>
      <c r="C939" s="2">
        <f t="shared" si="43"/>
        <v>31</v>
      </c>
      <c r="D939" s="2" t="str">
        <f t="shared" si="44"/>
        <v>jueves</v>
      </c>
      <c r="E939" s="16" t="s">
        <v>2024</v>
      </c>
      <c r="F939" s="7" t="s">
        <v>2025</v>
      </c>
      <c r="G939" s="7">
        <v>704</v>
      </c>
      <c r="H939" s="7">
        <v>786</v>
      </c>
      <c r="I939" s="7" t="s">
        <v>49</v>
      </c>
      <c r="J939" s="7" t="s">
        <v>49</v>
      </c>
      <c r="K939" s="7" t="s">
        <v>23</v>
      </c>
      <c r="L939" s="7">
        <v>2361</v>
      </c>
      <c r="M939" s="7">
        <v>7777</v>
      </c>
      <c r="N939" s="7" t="s">
        <v>24</v>
      </c>
      <c r="O939" s="7" t="s">
        <v>31</v>
      </c>
      <c r="P939" s="7" t="s">
        <v>25</v>
      </c>
      <c r="Q939" s="7">
        <v>20480</v>
      </c>
      <c r="R939" s="7">
        <v>11960</v>
      </c>
      <c r="S939" s="8">
        <v>8520</v>
      </c>
      <c r="T939" s="2">
        <v>8.52</v>
      </c>
      <c r="U939" s="2" t="str">
        <f>CONCATENATE(Tabla2[[#This Row],[DIA]]&amp;"_",Tabla2[[#This Row],[MES]]&amp;"_",Tabla2[[#This Row],[CONSECUTIVO ENTRADA]])</f>
        <v>31_5_704</v>
      </c>
      <c r="V939" s="59">
        <f>MATCH(Tabla2[[#This Row],[CONCATENAR ]],Tabla1[CONCATENAR],0)</f>
        <v>871</v>
      </c>
    </row>
    <row r="940" spans="1:35" outlineLevel="1" x14ac:dyDescent="0.25">
      <c r="A940" s="55">
        <v>938</v>
      </c>
      <c r="B940" s="2">
        <f t="shared" si="42"/>
        <v>5</v>
      </c>
      <c r="C940" s="2">
        <f t="shared" si="43"/>
        <v>31</v>
      </c>
      <c r="D940" s="2" t="str">
        <f t="shared" si="44"/>
        <v>jueves</v>
      </c>
      <c r="E940" s="16" t="s">
        <v>2026</v>
      </c>
      <c r="F940" s="7" t="s">
        <v>2027</v>
      </c>
      <c r="G940" s="7">
        <v>709</v>
      </c>
      <c r="H940" s="7">
        <v>799</v>
      </c>
      <c r="I940" s="7" t="s">
        <v>42</v>
      </c>
      <c r="J940" s="7" t="s">
        <v>42</v>
      </c>
      <c r="K940" s="7" t="s">
        <v>23</v>
      </c>
      <c r="L940" s="7">
        <v>2361</v>
      </c>
      <c r="M940" s="7">
        <v>7777</v>
      </c>
      <c r="N940" s="7" t="s">
        <v>24</v>
      </c>
      <c r="O940" s="7" t="s">
        <v>31</v>
      </c>
      <c r="P940" s="7" t="s">
        <v>25</v>
      </c>
      <c r="Q940" s="7">
        <v>22470</v>
      </c>
      <c r="R940" s="7">
        <v>12080</v>
      </c>
      <c r="S940" s="8">
        <v>10390</v>
      </c>
      <c r="T940" s="2">
        <v>10.39</v>
      </c>
      <c r="U940" s="2" t="str">
        <f>CONCATENATE(Tabla2[[#This Row],[DIA]]&amp;"_",Tabla2[[#This Row],[MES]]&amp;"_",Tabla2[[#This Row],[CONSECUTIVO ENTRADA]])</f>
        <v>31_5_709</v>
      </c>
      <c r="V940" s="59">
        <f>MATCH(Tabla2[[#This Row],[CONCATENAR ]],Tabla1[CONCATENAR],0)</f>
        <v>927</v>
      </c>
    </row>
    <row r="941" spans="1:35" outlineLevel="1" x14ac:dyDescent="0.25">
      <c r="A941" s="55">
        <v>939</v>
      </c>
      <c r="B941" s="2">
        <f t="shared" si="42"/>
        <v>5</v>
      </c>
      <c r="C941" s="2">
        <f t="shared" si="43"/>
        <v>31</v>
      </c>
      <c r="D941" s="2" t="str">
        <f t="shared" si="44"/>
        <v>jueves</v>
      </c>
      <c r="E941" s="16" t="s">
        <v>2028</v>
      </c>
      <c r="F941" s="7" t="s">
        <v>2029</v>
      </c>
      <c r="G941" s="7">
        <v>722</v>
      </c>
      <c r="H941" s="7">
        <v>802</v>
      </c>
      <c r="I941" s="7" t="s">
        <v>30</v>
      </c>
      <c r="J941" s="7" t="s">
        <v>30</v>
      </c>
      <c r="K941" s="7" t="s">
        <v>23</v>
      </c>
      <c r="L941" s="7">
        <v>2361</v>
      </c>
      <c r="M941" s="7">
        <v>7777</v>
      </c>
      <c r="N941" s="7" t="s">
        <v>24</v>
      </c>
      <c r="O941" s="7" t="s">
        <v>31</v>
      </c>
      <c r="P941" s="7" t="s">
        <v>25</v>
      </c>
      <c r="Q941" s="7">
        <v>26540</v>
      </c>
      <c r="R941" s="7">
        <v>12390</v>
      </c>
      <c r="S941" s="8">
        <v>14150</v>
      </c>
      <c r="T941" s="2">
        <v>14.15</v>
      </c>
      <c r="U941" s="2" t="str">
        <f>CONCATENATE(Tabla2[[#This Row],[DIA]]&amp;"_",Tabla2[[#This Row],[MES]]&amp;"_",Tabla2[[#This Row],[CONSECUTIVO ENTRADA]])</f>
        <v>31_5_722</v>
      </c>
      <c r="V941" s="59">
        <f>MATCH(Tabla2[[#This Row],[CONCATENAR ]],Tabla1[CONCATENAR],0)</f>
        <v>923</v>
      </c>
    </row>
    <row r="942" spans="1:35" outlineLevel="1" x14ac:dyDescent="0.25">
      <c r="A942" s="55">
        <v>940</v>
      </c>
      <c r="B942" s="2">
        <f t="shared" si="42"/>
        <v>5</v>
      </c>
      <c r="C942" s="2">
        <f t="shared" si="43"/>
        <v>31</v>
      </c>
      <c r="D942" s="2" t="str">
        <f t="shared" si="44"/>
        <v>jueves</v>
      </c>
      <c r="E942" s="16" t="s">
        <v>2030</v>
      </c>
      <c r="F942" s="7" t="s">
        <v>2031</v>
      </c>
      <c r="G942" s="7">
        <v>726</v>
      </c>
      <c r="H942" s="7">
        <v>1</v>
      </c>
      <c r="I942" s="7" t="s">
        <v>35</v>
      </c>
      <c r="J942" s="7" t="s">
        <v>35</v>
      </c>
      <c r="K942" s="7" t="s">
        <v>23</v>
      </c>
      <c r="L942" s="7">
        <v>2361</v>
      </c>
      <c r="M942" s="7">
        <v>7777</v>
      </c>
      <c r="N942" s="7" t="s">
        <v>24</v>
      </c>
      <c r="O942" s="7" t="s">
        <v>31</v>
      </c>
      <c r="P942" s="7" t="s">
        <v>43</v>
      </c>
      <c r="Q942" s="7">
        <v>33980</v>
      </c>
      <c r="R942" s="7">
        <v>12950</v>
      </c>
      <c r="S942" s="8">
        <v>21030</v>
      </c>
      <c r="T942" s="2">
        <v>21.03</v>
      </c>
      <c r="U942" s="2" t="str">
        <f>CONCATENATE(Tabla2[[#This Row],[DIA]]&amp;"_",Tabla2[[#This Row],[MES]]&amp;"_",Tabla2[[#This Row],[CONSECUTIVO ENTRADA]])</f>
        <v>31_5_726</v>
      </c>
      <c r="V942" s="59">
        <f>MATCH(Tabla2[[#This Row],[CONCATENAR ]],Tabla1[CONCATENAR],0)</f>
        <v>933</v>
      </c>
    </row>
    <row r="946" spans="1:22" x14ac:dyDescent="0.25">
      <c r="A946" s="81" t="s">
        <v>2077</v>
      </c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</row>
    <row r="948" spans="1:22" x14ac:dyDescent="0.25">
      <c r="A948" s="92" t="s">
        <v>2035</v>
      </c>
      <c r="B948" s="92" t="s">
        <v>2033</v>
      </c>
      <c r="C948" s="92" t="s">
        <v>2034</v>
      </c>
      <c r="D948" s="92" t="s">
        <v>2038</v>
      </c>
      <c r="E948" s="83" t="s">
        <v>0</v>
      </c>
      <c r="F948" s="84" t="s">
        <v>1</v>
      </c>
      <c r="G948" s="84" t="s">
        <v>2</v>
      </c>
      <c r="H948" s="84" t="s">
        <v>3</v>
      </c>
      <c r="I948" s="84" t="s">
        <v>4</v>
      </c>
      <c r="J948" s="84" t="s">
        <v>5</v>
      </c>
      <c r="K948" s="84" t="s">
        <v>6</v>
      </c>
      <c r="L948" s="84" t="s">
        <v>7</v>
      </c>
      <c r="M948" s="84" t="s">
        <v>8</v>
      </c>
      <c r="N948" s="84" t="s">
        <v>9</v>
      </c>
      <c r="O948" s="84" t="s">
        <v>10</v>
      </c>
      <c r="P948" s="84" t="s">
        <v>11</v>
      </c>
      <c r="Q948" s="84" t="s">
        <v>12</v>
      </c>
      <c r="R948" s="84" t="s">
        <v>13</v>
      </c>
      <c r="S948" s="84" t="s">
        <v>14</v>
      </c>
      <c r="T948" s="85" t="s">
        <v>2032</v>
      </c>
      <c r="U948" s="85" t="s">
        <v>2064</v>
      </c>
      <c r="V948" s="85" t="s">
        <v>2063</v>
      </c>
    </row>
    <row r="949" spans="1:22" x14ac:dyDescent="0.25">
      <c r="A949" s="56">
        <v>625</v>
      </c>
      <c r="B949" s="56">
        <v>5</v>
      </c>
      <c r="C949" s="56">
        <v>21</v>
      </c>
      <c r="D949" s="56" t="s">
        <v>2053</v>
      </c>
      <c r="E949" s="86" t="s">
        <v>1373</v>
      </c>
      <c r="F949" s="87" t="s">
        <v>1374</v>
      </c>
      <c r="G949" s="87">
        <v>128</v>
      </c>
      <c r="H949" s="87">
        <v>130</v>
      </c>
      <c r="I949" s="87" t="s">
        <v>59</v>
      </c>
      <c r="J949" s="87" t="s">
        <v>87</v>
      </c>
      <c r="K949" s="87" t="s">
        <v>23</v>
      </c>
      <c r="L949" s="87">
        <v>2161</v>
      </c>
      <c r="M949" s="87">
        <v>7777</v>
      </c>
      <c r="N949" s="87" t="s">
        <v>24</v>
      </c>
      <c r="O949" s="87" t="s">
        <v>31</v>
      </c>
      <c r="P949" s="87" t="s">
        <v>25</v>
      </c>
      <c r="Q949" s="87">
        <v>20870</v>
      </c>
      <c r="R949" s="87">
        <v>12230</v>
      </c>
      <c r="S949" s="88">
        <v>8640</v>
      </c>
      <c r="T949" s="56">
        <v>8.64</v>
      </c>
      <c r="U949" s="56" t="s">
        <v>2070</v>
      </c>
      <c r="V949" s="56" t="e">
        <v>#N/A</v>
      </c>
    </row>
    <row r="950" spans="1:22" x14ac:dyDescent="0.25">
      <c r="A950" s="57">
        <v>626</v>
      </c>
      <c r="B950" s="57">
        <v>5</v>
      </c>
      <c r="C950" s="57">
        <v>21</v>
      </c>
      <c r="D950" s="57" t="s">
        <v>2053</v>
      </c>
      <c r="E950" s="89" t="s">
        <v>1375</v>
      </c>
      <c r="F950" s="90" t="s">
        <v>1376</v>
      </c>
      <c r="G950" s="90">
        <v>202</v>
      </c>
      <c r="H950" s="90">
        <v>201</v>
      </c>
      <c r="I950" s="90" t="s">
        <v>35</v>
      </c>
      <c r="J950" s="90" t="s">
        <v>35</v>
      </c>
      <c r="K950" s="90" t="s">
        <v>23</v>
      </c>
      <c r="L950" s="90">
        <v>2161</v>
      </c>
      <c r="M950" s="90">
        <v>7777</v>
      </c>
      <c r="N950" s="90" t="s">
        <v>24</v>
      </c>
      <c r="O950" s="90" t="s">
        <v>31</v>
      </c>
      <c r="P950" s="90" t="s">
        <v>25</v>
      </c>
      <c r="Q950" s="90">
        <v>21440</v>
      </c>
      <c r="R950" s="90">
        <v>12980</v>
      </c>
      <c r="S950" s="91">
        <v>8460</v>
      </c>
      <c r="T950" s="57">
        <v>8.4600000000000009</v>
      </c>
      <c r="U950" s="57" t="s">
        <v>2071</v>
      </c>
      <c r="V950" s="57" t="e">
        <v>#N/A</v>
      </c>
    </row>
    <row r="951" spans="1:22" x14ac:dyDescent="0.25">
      <c r="A951" s="56">
        <v>637</v>
      </c>
      <c r="B951" s="56">
        <v>5</v>
      </c>
      <c r="C951" s="56">
        <v>21</v>
      </c>
      <c r="D951" s="56" t="s">
        <v>2053</v>
      </c>
      <c r="E951" s="86" t="s">
        <v>1398</v>
      </c>
      <c r="F951" s="87" t="s">
        <v>1399</v>
      </c>
      <c r="G951" s="87">
        <v>421</v>
      </c>
      <c r="H951" s="87">
        <v>428</v>
      </c>
      <c r="I951" s="87" t="s">
        <v>70</v>
      </c>
      <c r="J951" s="87" t="s">
        <v>70</v>
      </c>
      <c r="K951" s="87" t="s">
        <v>23</v>
      </c>
      <c r="L951" s="87">
        <v>2161</v>
      </c>
      <c r="M951" s="87">
        <v>7777</v>
      </c>
      <c r="N951" s="87" t="s">
        <v>24</v>
      </c>
      <c r="O951" s="87" t="s">
        <v>31</v>
      </c>
      <c r="P951" s="87" t="s">
        <v>25</v>
      </c>
      <c r="Q951" s="87">
        <v>21370</v>
      </c>
      <c r="R951" s="87">
        <v>9950</v>
      </c>
      <c r="S951" s="88">
        <v>11420</v>
      </c>
      <c r="T951" s="56">
        <v>11.42</v>
      </c>
      <c r="U951" s="56" t="s">
        <v>2072</v>
      </c>
      <c r="V951" s="56" t="e">
        <v>#N/A</v>
      </c>
    </row>
    <row r="952" spans="1:22" x14ac:dyDescent="0.25">
      <c r="A952" s="56">
        <v>639</v>
      </c>
      <c r="B952" s="56">
        <v>5</v>
      </c>
      <c r="C952" s="56">
        <v>21</v>
      </c>
      <c r="D952" s="56" t="s">
        <v>2053</v>
      </c>
      <c r="E952" s="86" t="s">
        <v>1403</v>
      </c>
      <c r="F952" s="87" t="s">
        <v>1404</v>
      </c>
      <c r="G952" s="87">
        <v>442</v>
      </c>
      <c r="H952" s="87">
        <v>437</v>
      </c>
      <c r="I952" s="87" t="s">
        <v>59</v>
      </c>
      <c r="J952" s="87" t="s">
        <v>87</v>
      </c>
      <c r="K952" s="87" t="s">
        <v>23</v>
      </c>
      <c r="L952" s="87">
        <v>2161</v>
      </c>
      <c r="M952" s="87">
        <v>7777</v>
      </c>
      <c r="N952" s="87" t="s">
        <v>24</v>
      </c>
      <c r="O952" s="87" t="s">
        <v>31</v>
      </c>
      <c r="P952" s="87" t="s">
        <v>25</v>
      </c>
      <c r="Q952" s="87">
        <v>16810</v>
      </c>
      <c r="R952" s="87">
        <v>12230</v>
      </c>
      <c r="S952" s="88">
        <v>4580</v>
      </c>
      <c r="T952" s="56">
        <v>4.58</v>
      </c>
      <c r="U952" s="56" t="s">
        <v>2073</v>
      </c>
      <c r="V952" s="56" t="e">
        <v>#N/A</v>
      </c>
    </row>
    <row r="953" spans="1:22" x14ac:dyDescent="0.25">
      <c r="A953" s="56">
        <v>643</v>
      </c>
      <c r="B953" s="56">
        <v>5</v>
      </c>
      <c r="C953" s="56">
        <v>21</v>
      </c>
      <c r="D953" s="56" t="s">
        <v>2053</v>
      </c>
      <c r="E953" s="86" t="s">
        <v>1411</v>
      </c>
      <c r="F953" s="87" t="s">
        <v>1412</v>
      </c>
      <c r="G953" s="87">
        <v>558</v>
      </c>
      <c r="H953" s="87">
        <v>555</v>
      </c>
      <c r="I953" s="87" t="s">
        <v>53</v>
      </c>
      <c r="J953" s="87" t="s">
        <v>53</v>
      </c>
      <c r="K953" s="87" t="s">
        <v>23</v>
      </c>
      <c r="L953" s="87">
        <v>2361</v>
      </c>
      <c r="M953" s="87">
        <v>7777</v>
      </c>
      <c r="N953" s="87" t="s">
        <v>24</v>
      </c>
      <c r="O953" s="87" t="s">
        <v>31</v>
      </c>
      <c r="P953" s="87" t="s">
        <v>25</v>
      </c>
      <c r="Q953" s="87">
        <v>19750</v>
      </c>
      <c r="R953" s="87">
        <v>12290</v>
      </c>
      <c r="S953" s="88">
        <v>7460</v>
      </c>
      <c r="T953" s="56">
        <v>7.46</v>
      </c>
      <c r="U953" s="56" t="s">
        <v>2074</v>
      </c>
      <c r="V953" s="56" t="e">
        <v>#N/A</v>
      </c>
    </row>
    <row r="954" spans="1:22" x14ac:dyDescent="0.25">
      <c r="A954" s="57">
        <v>654</v>
      </c>
      <c r="B954" s="57">
        <v>5</v>
      </c>
      <c r="C954" s="57">
        <v>22</v>
      </c>
      <c r="D954" s="57" t="s">
        <v>2054</v>
      </c>
      <c r="E954" s="89" t="s">
        <v>1433</v>
      </c>
      <c r="F954" s="90" t="s">
        <v>1434</v>
      </c>
      <c r="G954" s="90">
        <v>46</v>
      </c>
      <c r="H954" s="90">
        <v>86</v>
      </c>
      <c r="I954" s="90" t="s">
        <v>35</v>
      </c>
      <c r="J954" s="90" t="s">
        <v>35</v>
      </c>
      <c r="K954" s="90" t="s">
        <v>23</v>
      </c>
      <c r="L954" s="90">
        <v>2361</v>
      </c>
      <c r="M954" s="90">
        <v>7777</v>
      </c>
      <c r="N954" s="90" t="s">
        <v>24</v>
      </c>
      <c r="O954" s="90" t="s">
        <v>31</v>
      </c>
      <c r="P954" s="90" t="s">
        <v>43</v>
      </c>
      <c r="Q954" s="90">
        <v>23530</v>
      </c>
      <c r="R954" s="90">
        <v>12930</v>
      </c>
      <c r="S954" s="91">
        <v>10600</v>
      </c>
      <c r="T954" s="57">
        <v>10.6</v>
      </c>
      <c r="U954" s="57" t="s">
        <v>2075</v>
      </c>
      <c r="V954" s="57" t="e">
        <v>#N/A</v>
      </c>
    </row>
    <row r="955" spans="1:22" x14ac:dyDescent="0.25">
      <c r="A955" s="57">
        <v>808</v>
      </c>
      <c r="B955" s="57">
        <v>5</v>
      </c>
      <c r="C955" s="57">
        <v>28</v>
      </c>
      <c r="D955" s="57" t="s">
        <v>2053</v>
      </c>
      <c r="E955" s="89" t="s">
        <v>1758</v>
      </c>
      <c r="F955" s="90" t="s">
        <v>1759</v>
      </c>
      <c r="G955" s="90">
        <v>66</v>
      </c>
      <c r="H955" s="90">
        <v>32</v>
      </c>
      <c r="I955" s="90" t="s">
        <v>62</v>
      </c>
      <c r="J955" s="90" t="s">
        <v>62</v>
      </c>
      <c r="K955" s="90" t="s">
        <v>23</v>
      </c>
      <c r="L955" s="90">
        <v>2361</v>
      </c>
      <c r="M955" s="90">
        <v>7777</v>
      </c>
      <c r="N955" s="90" t="s">
        <v>24</v>
      </c>
      <c r="O955" s="90" t="s">
        <v>31</v>
      </c>
      <c r="P955" s="90" t="s">
        <v>25</v>
      </c>
      <c r="Q955" s="90">
        <v>15250</v>
      </c>
      <c r="R955" s="90">
        <v>11770</v>
      </c>
      <c r="S955" s="91">
        <v>3480</v>
      </c>
      <c r="T955" s="57">
        <v>3.48</v>
      </c>
      <c r="U955" s="57" t="s">
        <v>2076</v>
      </c>
      <c r="V955" s="57" t="e">
        <v>#N/A</v>
      </c>
    </row>
  </sheetData>
  <mergeCells count="3">
    <mergeCell ref="A946:V946"/>
    <mergeCell ref="A1:V1"/>
    <mergeCell ref="Y1:AI1"/>
  </mergeCells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1"/>
  <sheetViews>
    <sheetView workbookViewId="0">
      <selection activeCell="M8" sqref="M8"/>
    </sheetView>
  </sheetViews>
  <sheetFormatPr baseColWidth="10" defaultRowHeight="15" x14ac:dyDescent="0.25"/>
  <cols>
    <col min="1" max="1" width="18.140625" bestFit="1" customWidth="1"/>
    <col min="2" max="2" width="10" customWidth="1"/>
    <col min="5" max="5" width="13.7109375" bestFit="1" customWidth="1"/>
  </cols>
  <sheetData>
    <row r="4" spans="1:11" x14ac:dyDescent="0.25">
      <c r="A4" s="83" t="s">
        <v>0</v>
      </c>
      <c r="B4" s="84" t="s">
        <v>2</v>
      </c>
      <c r="C4" s="84" t="s">
        <v>4</v>
      </c>
      <c r="D4" s="84" t="s">
        <v>5</v>
      </c>
      <c r="E4" s="84" t="s">
        <v>6</v>
      </c>
      <c r="F4" s="84" t="s">
        <v>7</v>
      </c>
      <c r="G4" s="84" t="s">
        <v>8</v>
      </c>
      <c r="H4" s="84" t="s">
        <v>12</v>
      </c>
      <c r="I4" s="84" t="s">
        <v>13</v>
      </c>
      <c r="J4" s="84" t="s">
        <v>14</v>
      </c>
      <c r="K4" s="85" t="s">
        <v>2032</v>
      </c>
    </row>
    <row r="5" spans="1:11" x14ac:dyDescent="0.25">
      <c r="A5" s="86" t="s">
        <v>1373</v>
      </c>
      <c r="B5" s="87">
        <v>128</v>
      </c>
      <c r="C5" s="87" t="s">
        <v>59</v>
      </c>
      <c r="D5" s="87" t="s">
        <v>87</v>
      </c>
      <c r="E5" s="87" t="s">
        <v>23</v>
      </c>
      <c r="F5" s="87">
        <v>2161</v>
      </c>
      <c r="G5" s="87">
        <v>7777</v>
      </c>
      <c r="H5" s="87">
        <v>20870</v>
      </c>
      <c r="I5" s="87">
        <v>12230</v>
      </c>
      <c r="J5" s="88">
        <v>8640</v>
      </c>
      <c r="K5" s="56">
        <v>8.64</v>
      </c>
    </row>
    <row r="6" spans="1:11" x14ac:dyDescent="0.25">
      <c r="A6" s="89" t="s">
        <v>1375</v>
      </c>
      <c r="B6" s="90">
        <v>202</v>
      </c>
      <c r="C6" s="90" t="s">
        <v>35</v>
      </c>
      <c r="D6" s="90" t="s">
        <v>35</v>
      </c>
      <c r="E6" s="90" t="s">
        <v>23</v>
      </c>
      <c r="F6" s="90">
        <v>2161</v>
      </c>
      <c r="G6" s="90">
        <v>7777</v>
      </c>
      <c r="H6" s="90">
        <v>21440</v>
      </c>
      <c r="I6" s="90">
        <v>12980</v>
      </c>
      <c r="J6" s="91">
        <v>8460</v>
      </c>
      <c r="K6" s="57">
        <v>8.4600000000000009</v>
      </c>
    </row>
    <row r="7" spans="1:11" x14ac:dyDescent="0.25">
      <c r="A7" s="86" t="s">
        <v>1398</v>
      </c>
      <c r="B7" s="87">
        <v>421</v>
      </c>
      <c r="C7" s="87" t="s">
        <v>70</v>
      </c>
      <c r="D7" s="87" t="s">
        <v>70</v>
      </c>
      <c r="E7" s="87" t="s">
        <v>23</v>
      </c>
      <c r="F7" s="87">
        <v>2161</v>
      </c>
      <c r="G7" s="87">
        <v>7777</v>
      </c>
      <c r="H7" s="87">
        <v>21370</v>
      </c>
      <c r="I7" s="87">
        <v>9950</v>
      </c>
      <c r="J7" s="88">
        <v>11420</v>
      </c>
      <c r="K7" s="56">
        <v>11.42</v>
      </c>
    </row>
    <row r="8" spans="1:11" x14ac:dyDescent="0.25">
      <c r="A8" s="86" t="s">
        <v>1403</v>
      </c>
      <c r="B8" s="87">
        <v>442</v>
      </c>
      <c r="C8" s="87" t="s">
        <v>59</v>
      </c>
      <c r="D8" s="87" t="s">
        <v>87</v>
      </c>
      <c r="E8" s="87" t="s">
        <v>23</v>
      </c>
      <c r="F8" s="87">
        <v>2161</v>
      </c>
      <c r="G8" s="87">
        <v>7777</v>
      </c>
      <c r="H8" s="87">
        <v>16810</v>
      </c>
      <c r="I8" s="87">
        <v>12230</v>
      </c>
      <c r="J8" s="88">
        <v>4580</v>
      </c>
      <c r="K8" s="56">
        <v>4.58</v>
      </c>
    </row>
    <row r="9" spans="1:11" x14ac:dyDescent="0.25">
      <c r="A9" s="86" t="s">
        <v>1411</v>
      </c>
      <c r="B9" s="87">
        <v>558</v>
      </c>
      <c r="C9" s="87" t="s">
        <v>53</v>
      </c>
      <c r="D9" s="87" t="s">
        <v>53</v>
      </c>
      <c r="E9" s="87" t="s">
        <v>23</v>
      </c>
      <c r="F9" s="87">
        <v>2361</v>
      </c>
      <c r="G9" s="87">
        <v>7777</v>
      </c>
      <c r="H9" s="87">
        <v>19750</v>
      </c>
      <c r="I9" s="87">
        <v>12290</v>
      </c>
      <c r="J9" s="88">
        <v>7460</v>
      </c>
      <c r="K9" s="56">
        <v>7.46</v>
      </c>
    </row>
    <row r="10" spans="1:11" x14ac:dyDescent="0.25">
      <c r="A10" s="89" t="s">
        <v>1433</v>
      </c>
      <c r="B10" s="90">
        <v>46</v>
      </c>
      <c r="C10" s="90" t="s">
        <v>35</v>
      </c>
      <c r="D10" s="90" t="s">
        <v>35</v>
      </c>
      <c r="E10" s="90" t="s">
        <v>23</v>
      </c>
      <c r="F10" s="90">
        <v>2361</v>
      </c>
      <c r="G10" s="90">
        <v>7777</v>
      </c>
      <c r="H10" s="90">
        <v>23530</v>
      </c>
      <c r="I10" s="90">
        <v>12930</v>
      </c>
      <c r="J10" s="91">
        <v>10600</v>
      </c>
      <c r="K10" s="57">
        <v>10.6</v>
      </c>
    </row>
    <row r="11" spans="1:11" x14ac:dyDescent="0.25">
      <c r="A11" s="89" t="s">
        <v>1758</v>
      </c>
      <c r="B11" s="90">
        <v>66</v>
      </c>
      <c r="C11" s="90" t="s">
        <v>62</v>
      </c>
      <c r="D11" s="90" t="s">
        <v>62</v>
      </c>
      <c r="E11" s="90" t="s">
        <v>23</v>
      </c>
      <c r="F11" s="90">
        <v>2361</v>
      </c>
      <c r="G11" s="90">
        <v>7777</v>
      </c>
      <c r="H11" s="90">
        <v>15250</v>
      </c>
      <c r="I11" s="90">
        <v>11770</v>
      </c>
      <c r="J11" s="91">
        <v>3480</v>
      </c>
      <c r="K11" s="57">
        <v>3.48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H7" sqref="H7"/>
    </sheetView>
  </sheetViews>
  <sheetFormatPr baseColWidth="10" defaultRowHeight="15" x14ac:dyDescent="0.25"/>
  <cols>
    <col min="2" max="2" width="20.28515625" customWidth="1"/>
    <col min="3" max="3" width="22.7109375" customWidth="1"/>
    <col min="4" max="4" width="13.42578125" customWidth="1"/>
  </cols>
  <sheetData>
    <row r="1" spans="1:10" x14ac:dyDescent="0.25">
      <c r="A1" s="80" t="s">
        <v>2078</v>
      </c>
      <c r="B1" s="80"/>
      <c r="C1" s="80"/>
      <c r="D1" s="80"/>
      <c r="E1" s="80"/>
      <c r="F1" s="80"/>
      <c r="G1" s="80"/>
      <c r="H1" s="80"/>
      <c r="I1" s="80"/>
      <c r="J1" s="80"/>
    </row>
    <row r="4" spans="1:10" ht="45.75" customHeight="1" x14ac:dyDescent="0.25">
      <c r="A4" s="100" t="s">
        <v>2080</v>
      </c>
      <c r="B4" s="99" t="s">
        <v>2081</v>
      </c>
      <c r="C4" s="99" t="s">
        <v>2079</v>
      </c>
      <c r="D4" s="98"/>
      <c r="E4" s="97"/>
      <c r="F4" s="97"/>
      <c r="G4" s="97"/>
      <c r="H4" s="97"/>
    </row>
    <row r="5" spans="1:10" x14ac:dyDescent="0.25">
      <c r="A5" s="2">
        <v>7777</v>
      </c>
      <c r="B5" s="2">
        <v>10309.370000000001</v>
      </c>
      <c r="C5" s="2">
        <v>10309.370000000001</v>
      </c>
      <c r="D5" s="4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BD RSDJ</vt:lpstr>
      <vt:lpstr>LISTADO LIME</vt:lpstr>
      <vt:lpstr>ANALISIS RSDJ</vt:lpstr>
      <vt:lpstr>ANA LISTADO LIME</vt:lpstr>
      <vt:lpstr>TICKETS LIME </vt:lpstr>
      <vt:lpstr>ANALISIS TICKETS LIME</vt:lpstr>
      <vt:lpstr>Hoja11</vt:lpstr>
      <vt:lpstr>RESUMEN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Briñez</dc:creator>
  <cp:lastModifiedBy>Luis Alejandro Molano Mendoza</cp:lastModifiedBy>
  <dcterms:created xsi:type="dcterms:W3CDTF">2018-06-07T17:25:53Z</dcterms:created>
  <dcterms:modified xsi:type="dcterms:W3CDTF">2018-06-18T22:21:53Z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8c866b25fc1f480d8bf97212a0ce0f44</vt:lpwstr>
  </property>
</Properties>
</file>